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tgagroupe-my.sharepoint.com/personal/baptiste_sinoquet_itga_fr/Documents/"/>
    </mc:Choice>
  </mc:AlternateContent>
  <xr:revisionPtr revIDLastSave="318" documentId="8_{3973D036-B639-4A73-9A08-BB71DE0B7FED}" xr6:coauthVersionLast="47" xr6:coauthVersionMax="47" xr10:uidLastSave="{BAF14C93-5414-464B-8FC3-284151D2409C}"/>
  <bookViews>
    <workbookView minimized="1" xWindow="11955" yWindow="7545" windowWidth="5745" windowHeight="5100" tabRatio="965" activeTab="1" xr2:uid="{812C81B7-FDB5-477F-95A3-550D27601D03}"/>
  </bookViews>
  <sheets>
    <sheet name="Prod indiv récap" sheetId="93" r:id="rId1"/>
    <sheet name="AGENT1" sheetId="19" r:id="rId2"/>
    <sheet name="AGENT2" sheetId="8" r:id="rId3"/>
    <sheet name="AGENT3" sheetId="13" r:id="rId4"/>
    <sheet name="AGENT4" sheetId="14" r:id="rId5"/>
    <sheet name="AGENT5" sheetId="15" r:id="rId6"/>
    <sheet name="AGENT6" sheetId="16" r:id="rId7"/>
    <sheet name="AGENT7" sheetId="17" r:id="rId8"/>
    <sheet name="AGENT8" sheetId="18" r:id="rId9"/>
    <sheet name="GAL" sheetId="26" state="hidden" r:id="rId10"/>
    <sheet name="LFG" sheetId="33" state="hidden" r:id="rId11"/>
    <sheet name="SZR" sheetId="48" state="hidden" r:id="rId12"/>
    <sheet name="Données" sheetId="7" r:id="rId13"/>
  </sheets>
  <definedNames>
    <definedName name="_xlnm._FilterDatabase" localSheetId="12" hidden="1">Données!$A$2:$C$2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5" i="19" l="1"/>
  <c r="H8" i="93"/>
  <c r="R73" i="18"/>
  <c r="S73" i="18" s="1"/>
  <c r="Q73" i="18"/>
  <c r="O73" i="18"/>
  <c r="M73" i="18"/>
  <c r="K73" i="18"/>
  <c r="I73" i="18"/>
  <c r="G73" i="18"/>
  <c r="E73" i="18"/>
  <c r="D73" i="18"/>
  <c r="R73" i="17"/>
  <c r="S73" i="17" s="1"/>
  <c r="Q73" i="17"/>
  <c r="O73" i="17"/>
  <c r="M73" i="17"/>
  <c r="K73" i="17"/>
  <c r="I73" i="17"/>
  <c r="G73" i="17"/>
  <c r="E73" i="17"/>
  <c r="D73" i="17"/>
  <c r="R73" i="16"/>
  <c r="S73" i="16" s="1"/>
  <c r="Q73" i="16"/>
  <c r="O73" i="16"/>
  <c r="M73" i="16"/>
  <c r="K73" i="16"/>
  <c r="I73" i="16"/>
  <c r="G73" i="16"/>
  <c r="E73" i="16"/>
  <c r="D73" i="16"/>
  <c r="R73" i="15"/>
  <c r="S73" i="15" s="1"/>
  <c r="Q73" i="15"/>
  <c r="O73" i="15"/>
  <c r="M73" i="15"/>
  <c r="K73" i="15"/>
  <c r="I73" i="15"/>
  <c r="G73" i="15"/>
  <c r="E73" i="15"/>
  <c r="D73" i="15"/>
  <c r="R73" i="14"/>
  <c r="S73" i="14" s="1"/>
  <c r="Q73" i="14"/>
  <c r="O73" i="14"/>
  <c r="M73" i="14"/>
  <c r="K73" i="14"/>
  <c r="I73" i="14"/>
  <c r="G73" i="14"/>
  <c r="E73" i="14"/>
  <c r="D73" i="14"/>
  <c r="R73" i="13"/>
  <c r="S73" i="13" s="1"/>
  <c r="Q73" i="13"/>
  <c r="O73" i="13"/>
  <c r="M73" i="13"/>
  <c r="K73" i="13"/>
  <c r="I73" i="13"/>
  <c r="G73" i="13"/>
  <c r="E73" i="13"/>
  <c r="D73" i="13"/>
  <c r="R73" i="8"/>
  <c r="S73" i="8" s="1"/>
  <c r="Q73" i="8"/>
  <c r="O73" i="8"/>
  <c r="M73" i="8"/>
  <c r="K73" i="8"/>
  <c r="I73" i="8"/>
  <c r="G73" i="8"/>
  <c r="E73" i="8"/>
  <c r="D73" i="8"/>
  <c r="E73" i="19"/>
  <c r="D73" i="19"/>
  <c r="D4" i="18"/>
  <c r="D3" i="18"/>
  <c r="D4" i="17"/>
  <c r="D3" i="17"/>
  <c r="D4" i="16"/>
  <c r="D3" i="16"/>
  <c r="D4" i="15"/>
  <c r="D3" i="15"/>
  <c r="D4" i="14"/>
  <c r="D3" i="14"/>
  <c r="D4" i="13"/>
  <c r="D3" i="13"/>
  <c r="D4" i="8"/>
  <c r="D3" i="8"/>
  <c r="D3" i="19"/>
  <c r="D4" i="19"/>
  <c r="C8" i="93"/>
  <c r="D8" i="93"/>
  <c r="E8" i="93"/>
  <c r="F8" i="93"/>
  <c r="G8" i="93"/>
  <c r="B8" i="93"/>
  <c r="B3" i="93"/>
  <c r="B4" i="93"/>
  <c r="F20" i="7" l="1"/>
  <c r="Q72" i="14" l="1"/>
  <c r="O72" i="14"/>
  <c r="M72" i="14"/>
  <c r="K72" i="14"/>
  <c r="I72" i="14"/>
  <c r="G72" i="14"/>
  <c r="Q71" i="14"/>
  <c r="O71" i="14"/>
  <c r="M71" i="14"/>
  <c r="K71" i="14"/>
  <c r="I71" i="14"/>
  <c r="G71" i="14"/>
  <c r="Q70" i="14"/>
  <c r="O70" i="14"/>
  <c r="M70" i="14"/>
  <c r="K70" i="14"/>
  <c r="I70" i="14"/>
  <c r="G70" i="14"/>
  <c r="Q69" i="14"/>
  <c r="O69" i="14"/>
  <c r="M69" i="14"/>
  <c r="K69" i="14"/>
  <c r="I69" i="14"/>
  <c r="G69" i="14"/>
  <c r="Q68" i="14"/>
  <c r="O68" i="14"/>
  <c r="M68" i="14"/>
  <c r="K68" i="14"/>
  <c r="I68" i="14"/>
  <c r="G68" i="14"/>
  <c r="Q67" i="14"/>
  <c r="O67" i="14"/>
  <c r="M67" i="14"/>
  <c r="K67" i="14"/>
  <c r="I67" i="14"/>
  <c r="G67" i="14"/>
  <c r="Q66" i="14"/>
  <c r="O66" i="14"/>
  <c r="M66" i="14"/>
  <c r="K66" i="14"/>
  <c r="I66" i="14"/>
  <c r="G66" i="14"/>
  <c r="Q65" i="14"/>
  <c r="O65" i="14"/>
  <c r="M65" i="14"/>
  <c r="K65" i="14"/>
  <c r="I65" i="14"/>
  <c r="G65" i="14"/>
  <c r="Q64" i="14"/>
  <c r="O64" i="14"/>
  <c r="M64" i="14"/>
  <c r="K64" i="14"/>
  <c r="I64" i="14"/>
  <c r="G64" i="14"/>
  <c r="Q63" i="14"/>
  <c r="O63" i="14"/>
  <c r="M63" i="14"/>
  <c r="K63" i="14"/>
  <c r="I63" i="14"/>
  <c r="G63" i="14"/>
  <c r="Q62" i="14"/>
  <c r="O62" i="14"/>
  <c r="M62" i="14"/>
  <c r="K62" i="14"/>
  <c r="I62" i="14"/>
  <c r="G62" i="14"/>
  <c r="Q61" i="14"/>
  <c r="O61" i="14"/>
  <c r="M61" i="14"/>
  <c r="K61" i="14"/>
  <c r="I61" i="14"/>
  <c r="G61" i="14"/>
  <c r="Q60" i="14"/>
  <c r="O60" i="14"/>
  <c r="M60" i="14"/>
  <c r="K60" i="14"/>
  <c r="I60" i="14"/>
  <c r="G60" i="14"/>
  <c r="Q59" i="14"/>
  <c r="O59" i="14"/>
  <c r="M59" i="14"/>
  <c r="I59" i="14"/>
  <c r="G59" i="14"/>
  <c r="Q58" i="14"/>
  <c r="O58" i="14"/>
  <c r="M58" i="14"/>
  <c r="K58" i="14"/>
  <c r="I58" i="14"/>
  <c r="G58" i="14"/>
  <c r="Q57" i="14"/>
  <c r="O57" i="14"/>
  <c r="M57" i="14"/>
  <c r="K57" i="14"/>
  <c r="I57" i="14"/>
  <c r="G57" i="14"/>
  <c r="Q56" i="14"/>
  <c r="O56" i="14"/>
  <c r="K56" i="14"/>
  <c r="I56" i="14"/>
  <c r="G56" i="14"/>
  <c r="Q55" i="14"/>
  <c r="O55" i="14"/>
  <c r="M55" i="14"/>
  <c r="K55" i="14"/>
  <c r="I55" i="14"/>
  <c r="G55" i="14"/>
  <c r="Q54" i="14"/>
  <c r="O54" i="14"/>
  <c r="M54" i="14"/>
  <c r="K54" i="14"/>
  <c r="I54" i="14"/>
  <c r="G54" i="14"/>
  <c r="Q53" i="14"/>
  <c r="O53" i="14"/>
  <c r="M53" i="14"/>
  <c r="K53" i="14"/>
  <c r="I53" i="14"/>
  <c r="G53" i="14"/>
  <c r="Q52" i="14"/>
  <c r="O52" i="14"/>
  <c r="M52" i="14"/>
  <c r="K52" i="14"/>
  <c r="I52" i="14"/>
  <c r="G52" i="14"/>
  <c r="Q51" i="14"/>
  <c r="O51" i="14"/>
  <c r="M51" i="14"/>
  <c r="K51" i="14"/>
  <c r="I51" i="14"/>
  <c r="G51" i="14"/>
  <c r="Q50" i="14"/>
  <c r="O50" i="14"/>
  <c r="M50" i="14"/>
  <c r="K50" i="14"/>
  <c r="I50" i="14"/>
  <c r="G50" i="14"/>
  <c r="Q49" i="14"/>
  <c r="O49" i="14"/>
  <c r="M49" i="14"/>
  <c r="K49" i="14"/>
  <c r="I49" i="14"/>
  <c r="G49" i="14"/>
  <c r="Q48" i="14"/>
  <c r="O48" i="14"/>
  <c r="M48" i="14"/>
  <c r="K48" i="14"/>
  <c r="I48" i="14"/>
  <c r="G48" i="14"/>
  <c r="Q47" i="14"/>
  <c r="O47" i="14"/>
  <c r="M47" i="14"/>
  <c r="K47" i="14"/>
  <c r="I47" i="14"/>
  <c r="G47" i="14"/>
  <c r="Q46" i="14"/>
  <c r="O46" i="14"/>
  <c r="M46" i="14"/>
  <c r="K46" i="14"/>
  <c r="I46" i="14"/>
  <c r="G46" i="14"/>
  <c r="Q45" i="14"/>
  <c r="O45" i="14"/>
  <c r="M45" i="14"/>
  <c r="K45" i="14"/>
  <c r="I45" i="14"/>
  <c r="G45" i="14"/>
  <c r="Q44" i="14"/>
  <c r="O44" i="14"/>
  <c r="M44" i="14"/>
  <c r="K44" i="14"/>
  <c r="I44" i="14"/>
  <c r="G44" i="14"/>
  <c r="Q43" i="14"/>
  <c r="O43" i="14"/>
  <c r="M43" i="14"/>
  <c r="K43" i="14"/>
  <c r="I43" i="14"/>
  <c r="G43" i="14"/>
  <c r="Q42" i="14"/>
  <c r="O42" i="14"/>
  <c r="K42" i="14"/>
  <c r="I42" i="14"/>
  <c r="G42" i="14"/>
  <c r="Q41" i="14"/>
  <c r="O41" i="14"/>
  <c r="M41" i="14"/>
  <c r="K41" i="14"/>
  <c r="I41" i="14"/>
  <c r="G41" i="14"/>
  <c r="Q40" i="14"/>
  <c r="O40" i="14"/>
  <c r="M40" i="14"/>
  <c r="K40" i="14"/>
  <c r="I40" i="14"/>
  <c r="G40" i="14"/>
  <c r="Q39" i="14"/>
  <c r="O39" i="14"/>
  <c r="M39" i="14"/>
  <c r="I39" i="14"/>
  <c r="G39" i="14"/>
  <c r="Q38" i="14"/>
  <c r="O38" i="14"/>
  <c r="M38" i="14"/>
  <c r="K38" i="14"/>
  <c r="I38" i="14"/>
  <c r="G38" i="14"/>
  <c r="Q37" i="14"/>
  <c r="O37" i="14"/>
  <c r="M37" i="14"/>
  <c r="K37" i="14"/>
  <c r="I37" i="14"/>
  <c r="G37" i="14"/>
  <c r="Q36" i="14"/>
  <c r="O36" i="14"/>
  <c r="M36" i="14"/>
  <c r="I36" i="14"/>
  <c r="G36" i="14"/>
  <c r="Q35" i="14"/>
  <c r="O35" i="14"/>
  <c r="M35" i="14"/>
  <c r="I35" i="14"/>
  <c r="G35" i="14"/>
  <c r="Q34" i="14"/>
  <c r="O34" i="14"/>
  <c r="M34" i="14"/>
  <c r="I34" i="14"/>
  <c r="G34" i="14"/>
  <c r="Q33" i="14"/>
  <c r="O33" i="14"/>
  <c r="I33" i="14"/>
  <c r="G33" i="14"/>
  <c r="Q32" i="14"/>
  <c r="O32" i="14"/>
  <c r="M32" i="14"/>
  <c r="I32" i="14"/>
  <c r="G32" i="14"/>
  <c r="Q31" i="14"/>
  <c r="O31" i="14"/>
  <c r="K31" i="14"/>
  <c r="I31" i="14"/>
  <c r="G31" i="14"/>
  <c r="Q30" i="14"/>
  <c r="O30" i="14"/>
  <c r="M30" i="14"/>
  <c r="K30" i="14"/>
  <c r="I30" i="14"/>
  <c r="G30" i="14"/>
  <c r="Q29" i="14"/>
  <c r="O29" i="14"/>
  <c r="K29" i="14"/>
  <c r="I29" i="14"/>
  <c r="G29" i="14"/>
  <c r="Q28" i="14"/>
  <c r="O28" i="14"/>
  <c r="M28" i="14"/>
  <c r="K28" i="14"/>
  <c r="I28" i="14"/>
  <c r="G28" i="14"/>
  <c r="Q27" i="14"/>
  <c r="O27" i="14"/>
  <c r="M27" i="14"/>
  <c r="I27" i="14"/>
  <c r="G27" i="14"/>
  <c r="Q26" i="14"/>
  <c r="O26" i="14"/>
  <c r="M26" i="14"/>
  <c r="I26" i="14"/>
  <c r="G26" i="14"/>
  <c r="Q25" i="14"/>
  <c r="O25" i="14"/>
  <c r="M25" i="14"/>
  <c r="K25" i="14"/>
  <c r="I25" i="14"/>
  <c r="G25" i="14"/>
  <c r="Q24" i="14"/>
  <c r="O24" i="14"/>
  <c r="M24" i="14"/>
  <c r="K24" i="14"/>
  <c r="I24" i="14"/>
  <c r="G24" i="14"/>
  <c r="Q23" i="14"/>
  <c r="O23" i="14"/>
  <c r="K23" i="14"/>
  <c r="I23" i="14"/>
  <c r="G23" i="14"/>
  <c r="Q22" i="14"/>
  <c r="O22" i="14"/>
  <c r="M22" i="14"/>
  <c r="K22" i="14"/>
  <c r="I22" i="14"/>
  <c r="G22" i="14"/>
  <c r="Q21" i="14"/>
  <c r="O21" i="14"/>
  <c r="M21" i="14"/>
  <c r="I21" i="14"/>
  <c r="G21" i="14"/>
  <c r="Q20" i="14"/>
  <c r="O20" i="14"/>
  <c r="M20" i="14"/>
  <c r="K20" i="14"/>
  <c r="I20" i="14"/>
  <c r="G20" i="14"/>
  <c r="Q19" i="14"/>
  <c r="O19" i="14"/>
  <c r="M19" i="14"/>
  <c r="I19" i="14"/>
  <c r="G19" i="14"/>
  <c r="Q18" i="14"/>
  <c r="O18" i="14"/>
  <c r="M18" i="14"/>
  <c r="K18" i="14"/>
  <c r="I18" i="14"/>
  <c r="G18" i="14"/>
  <c r="Q17" i="14"/>
  <c r="O17" i="14"/>
  <c r="M17" i="14"/>
  <c r="K17" i="14"/>
  <c r="I17" i="14"/>
  <c r="G17" i="14"/>
  <c r="Q16" i="14"/>
  <c r="O16" i="14"/>
  <c r="M16" i="14"/>
  <c r="K16" i="14"/>
  <c r="I16" i="14"/>
  <c r="G16" i="14"/>
  <c r="Q15" i="14"/>
  <c r="O15" i="14"/>
  <c r="M15" i="14"/>
  <c r="K15" i="14"/>
  <c r="I15" i="14"/>
  <c r="G15" i="14"/>
  <c r="Q14" i="14"/>
  <c r="O14" i="14"/>
  <c r="M14" i="14"/>
  <c r="K14" i="14"/>
  <c r="I14" i="14"/>
  <c r="G14" i="14"/>
  <c r="Q13" i="14"/>
  <c r="O13" i="14"/>
  <c r="M13" i="14"/>
  <c r="K13" i="14"/>
  <c r="I13" i="14"/>
  <c r="G13" i="14"/>
  <c r="Q12" i="14"/>
  <c r="O12" i="14"/>
  <c r="M12" i="14"/>
  <c r="K12" i="14"/>
  <c r="I12" i="14"/>
  <c r="G12" i="14"/>
  <c r="Q11" i="14"/>
  <c r="O11" i="14"/>
  <c r="M11" i="14"/>
  <c r="I11" i="14"/>
  <c r="G11" i="14"/>
  <c r="Q10" i="14"/>
  <c r="O10" i="14"/>
  <c r="M10" i="14"/>
  <c r="I10" i="14"/>
  <c r="G10" i="14"/>
  <c r="Q9" i="14"/>
  <c r="O9" i="14"/>
  <c r="M9" i="14"/>
  <c r="I9" i="14"/>
  <c r="G9" i="14"/>
  <c r="Q8" i="14"/>
  <c r="O8" i="14"/>
  <c r="M8" i="14"/>
  <c r="I8" i="14"/>
  <c r="G8" i="14"/>
  <c r="Q371" i="48"/>
  <c r="O371" i="48"/>
  <c r="M371" i="48"/>
  <c r="K371" i="48"/>
  <c r="I371" i="48"/>
  <c r="G371" i="48"/>
  <c r="Q370" i="48"/>
  <c r="O370" i="48"/>
  <c r="M370" i="48"/>
  <c r="K370" i="48"/>
  <c r="I370" i="48"/>
  <c r="G370" i="48"/>
  <c r="Q369" i="48"/>
  <c r="O369" i="48"/>
  <c r="M369" i="48"/>
  <c r="K369" i="48"/>
  <c r="I369" i="48"/>
  <c r="G369" i="48"/>
  <c r="Q368" i="48"/>
  <c r="O368" i="48"/>
  <c r="M368" i="48"/>
  <c r="K368" i="48"/>
  <c r="I368" i="48"/>
  <c r="G368" i="48"/>
  <c r="Q367" i="48"/>
  <c r="O367" i="48"/>
  <c r="M367" i="48"/>
  <c r="K367" i="48"/>
  <c r="I367" i="48"/>
  <c r="G367" i="48"/>
  <c r="Q366" i="48"/>
  <c r="O366" i="48"/>
  <c r="M366" i="48"/>
  <c r="K366" i="48"/>
  <c r="I366" i="48"/>
  <c r="G366" i="48"/>
  <c r="Q365" i="48"/>
  <c r="O365" i="48"/>
  <c r="M365" i="48"/>
  <c r="K365" i="48"/>
  <c r="I365" i="48"/>
  <c r="G365" i="48"/>
  <c r="Q364" i="48"/>
  <c r="O364" i="48"/>
  <c r="M364" i="48"/>
  <c r="K364" i="48"/>
  <c r="I364" i="48"/>
  <c r="G364" i="48"/>
  <c r="Q363" i="48"/>
  <c r="O363" i="48"/>
  <c r="M363" i="48"/>
  <c r="K363" i="48"/>
  <c r="I363" i="48"/>
  <c r="G363" i="48"/>
  <c r="Q362" i="48"/>
  <c r="O362" i="48"/>
  <c r="M362" i="48"/>
  <c r="K362" i="48"/>
  <c r="I362" i="48"/>
  <c r="G362" i="48"/>
  <c r="Q361" i="48"/>
  <c r="O361" i="48"/>
  <c r="M361" i="48"/>
  <c r="K361" i="48"/>
  <c r="I361" i="48"/>
  <c r="G361" i="48"/>
  <c r="Q360" i="48"/>
  <c r="O360" i="48"/>
  <c r="M360" i="48"/>
  <c r="K360" i="48"/>
  <c r="I360" i="48"/>
  <c r="G360" i="48"/>
  <c r="Q359" i="48"/>
  <c r="O359" i="48"/>
  <c r="M359" i="48"/>
  <c r="K359" i="48"/>
  <c r="I359" i="48"/>
  <c r="G359" i="48"/>
  <c r="Q358" i="48"/>
  <c r="O358" i="48"/>
  <c r="M358" i="48"/>
  <c r="K358" i="48"/>
  <c r="I358" i="48"/>
  <c r="G358" i="48"/>
  <c r="Q357" i="48"/>
  <c r="O357" i="48"/>
  <c r="M357" i="48"/>
  <c r="K357" i="48"/>
  <c r="I357" i="48"/>
  <c r="G357" i="48"/>
  <c r="Q356" i="48"/>
  <c r="O356" i="48"/>
  <c r="M356" i="48"/>
  <c r="K356" i="48"/>
  <c r="I356" i="48"/>
  <c r="G356" i="48"/>
  <c r="Q355" i="48"/>
  <c r="O355" i="48"/>
  <c r="M355" i="48"/>
  <c r="K355" i="48"/>
  <c r="I355" i="48"/>
  <c r="G355" i="48"/>
  <c r="Q354" i="48"/>
  <c r="O354" i="48"/>
  <c r="M354" i="48"/>
  <c r="K354" i="48"/>
  <c r="I354" i="48"/>
  <c r="G354" i="48"/>
  <c r="Q353" i="48"/>
  <c r="O353" i="48"/>
  <c r="M353" i="48"/>
  <c r="K353" i="48"/>
  <c r="I353" i="48"/>
  <c r="G353" i="48"/>
  <c r="Q352" i="48"/>
  <c r="O352" i="48"/>
  <c r="M352" i="48"/>
  <c r="K352" i="48"/>
  <c r="I352" i="48"/>
  <c r="G352" i="48"/>
  <c r="Q351" i="48"/>
  <c r="O351" i="48"/>
  <c r="M351" i="48"/>
  <c r="K351" i="48"/>
  <c r="I351" i="48"/>
  <c r="G351" i="48"/>
  <c r="Q350" i="48"/>
  <c r="O350" i="48"/>
  <c r="M350" i="48"/>
  <c r="K350" i="48"/>
  <c r="I350" i="48"/>
  <c r="G350" i="48"/>
  <c r="Q349" i="48"/>
  <c r="O349" i="48"/>
  <c r="M349" i="48"/>
  <c r="K349" i="48"/>
  <c r="I349" i="48"/>
  <c r="G349" i="48"/>
  <c r="Q348" i="48"/>
  <c r="O348" i="48"/>
  <c r="M348" i="48"/>
  <c r="K348" i="48"/>
  <c r="I348" i="48"/>
  <c r="G348" i="48"/>
  <c r="Q347" i="48"/>
  <c r="O347" i="48"/>
  <c r="M347" i="48"/>
  <c r="K347" i="48"/>
  <c r="I347" i="48"/>
  <c r="G347" i="48"/>
  <c r="Q346" i="48"/>
  <c r="O346" i="48"/>
  <c r="M346" i="48"/>
  <c r="K346" i="48"/>
  <c r="I346" i="48"/>
  <c r="G346" i="48"/>
  <c r="Q345" i="48"/>
  <c r="O345" i="48"/>
  <c r="M345" i="48"/>
  <c r="K345" i="48"/>
  <c r="I345" i="48"/>
  <c r="G345" i="48"/>
  <c r="Q344" i="48"/>
  <c r="O344" i="48"/>
  <c r="M344" i="48"/>
  <c r="K344" i="48"/>
  <c r="I344" i="48"/>
  <c r="G344" i="48"/>
  <c r="Q343" i="48"/>
  <c r="O343" i="48"/>
  <c r="M343" i="48"/>
  <c r="K343" i="48"/>
  <c r="I343" i="48"/>
  <c r="G343" i="48"/>
  <c r="Q342" i="48"/>
  <c r="O342" i="48"/>
  <c r="M342" i="48"/>
  <c r="K342" i="48"/>
  <c r="I342" i="48"/>
  <c r="G342" i="48"/>
  <c r="Q341" i="48"/>
  <c r="O341" i="48"/>
  <c r="M341" i="48"/>
  <c r="K341" i="48"/>
  <c r="I341" i="48"/>
  <c r="G341" i="48"/>
  <c r="Q340" i="48"/>
  <c r="O340" i="48"/>
  <c r="M340" i="48"/>
  <c r="K340" i="48"/>
  <c r="I340" i="48"/>
  <c r="G340" i="48"/>
  <c r="Q339" i="48"/>
  <c r="O339" i="48"/>
  <c r="M339" i="48"/>
  <c r="K339" i="48"/>
  <c r="I339" i="48"/>
  <c r="G339" i="48"/>
  <c r="Q338" i="48"/>
  <c r="O338" i="48"/>
  <c r="M338" i="48"/>
  <c r="K338" i="48"/>
  <c r="I338" i="48"/>
  <c r="G338" i="48"/>
  <c r="Q337" i="48"/>
  <c r="O337" i="48"/>
  <c r="M337" i="48"/>
  <c r="K337" i="48"/>
  <c r="I337" i="48"/>
  <c r="G337" i="48"/>
  <c r="Q336" i="48"/>
  <c r="O336" i="48"/>
  <c r="M336" i="48"/>
  <c r="K336" i="48"/>
  <c r="I336" i="48"/>
  <c r="G336" i="48"/>
  <c r="Q335" i="48"/>
  <c r="O335" i="48"/>
  <c r="M335" i="48"/>
  <c r="K335" i="48"/>
  <c r="I335" i="48"/>
  <c r="G335" i="48"/>
  <c r="Q334" i="48"/>
  <c r="O334" i="48"/>
  <c r="M334" i="48"/>
  <c r="K334" i="48"/>
  <c r="I334" i="48"/>
  <c r="G334" i="48"/>
  <c r="Q333" i="48"/>
  <c r="O333" i="48"/>
  <c r="M333" i="48"/>
  <c r="K333" i="48"/>
  <c r="I333" i="48"/>
  <c r="G333" i="48"/>
  <c r="Q332" i="48"/>
  <c r="O332" i="48"/>
  <c r="M332" i="48"/>
  <c r="K332" i="48"/>
  <c r="I332" i="48"/>
  <c r="G332" i="48"/>
  <c r="Q331" i="48"/>
  <c r="O331" i="48"/>
  <c r="M331" i="48"/>
  <c r="K331" i="48"/>
  <c r="I331" i="48"/>
  <c r="G331" i="48"/>
  <c r="Q330" i="48"/>
  <c r="O330" i="48"/>
  <c r="M330" i="48"/>
  <c r="K330" i="48"/>
  <c r="I330" i="48"/>
  <c r="G330" i="48"/>
  <c r="Q329" i="48"/>
  <c r="O329" i="48"/>
  <c r="M329" i="48"/>
  <c r="K329" i="48"/>
  <c r="I329" i="48"/>
  <c r="G329" i="48"/>
  <c r="Q328" i="48"/>
  <c r="O328" i="48"/>
  <c r="M328" i="48"/>
  <c r="K328" i="48"/>
  <c r="I328" i="48"/>
  <c r="G328" i="48"/>
  <c r="Q327" i="48"/>
  <c r="O327" i="48"/>
  <c r="M327" i="48"/>
  <c r="K327" i="48"/>
  <c r="I327" i="48"/>
  <c r="G327" i="48"/>
  <c r="Q326" i="48"/>
  <c r="O326" i="48"/>
  <c r="M326" i="48"/>
  <c r="K326" i="48"/>
  <c r="I326" i="48"/>
  <c r="G326" i="48"/>
  <c r="Q325" i="48"/>
  <c r="O325" i="48"/>
  <c r="M325" i="48"/>
  <c r="K325" i="48"/>
  <c r="I325" i="48"/>
  <c r="G325" i="48"/>
  <c r="Q324" i="48"/>
  <c r="O324" i="48"/>
  <c r="M324" i="48"/>
  <c r="K324" i="48"/>
  <c r="I324" i="48"/>
  <c r="G324" i="48"/>
  <c r="Q323" i="48"/>
  <c r="O323" i="48"/>
  <c r="M323" i="48"/>
  <c r="K323" i="48"/>
  <c r="I323" i="48"/>
  <c r="G323" i="48"/>
  <c r="Q322" i="48"/>
  <c r="O322" i="48"/>
  <c r="M322" i="48"/>
  <c r="K322" i="48"/>
  <c r="I322" i="48"/>
  <c r="G322" i="48"/>
  <c r="Q321" i="48"/>
  <c r="O321" i="48"/>
  <c r="M321" i="48"/>
  <c r="K321" i="48"/>
  <c r="I321" i="48"/>
  <c r="G321" i="48"/>
  <c r="Q320" i="48"/>
  <c r="O320" i="48"/>
  <c r="M320" i="48"/>
  <c r="K320" i="48"/>
  <c r="I320" i="48"/>
  <c r="G320" i="48"/>
  <c r="Q319" i="48"/>
  <c r="O319" i="48"/>
  <c r="M319" i="48"/>
  <c r="K319" i="48"/>
  <c r="I319" i="48"/>
  <c r="G319" i="48"/>
  <c r="Q318" i="48"/>
  <c r="O318" i="48"/>
  <c r="M318" i="48"/>
  <c r="K318" i="48"/>
  <c r="I318" i="48"/>
  <c r="G318" i="48"/>
  <c r="Q317" i="48"/>
  <c r="O317" i="48"/>
  <c r="M317" i="48"/>
  <c r="K317" i="48"/>
  <c r="I317" i="48"/>
  <c r="G317" i="48"/>
  <c r="Q316" i="48"/>
  <c r="O316" i="48"/>
  <c r="M316" i="48"/>
  <c r="K316" i="48"/>
  <c r="I316" i="48"/>
  <c r="G316" i="48"/>
  <c r="Q315" i="48"/>
  <c r="O315" i="48"/>
  <c r="M315" i="48"/>
  <c r="K315" i="48"/>
  <c r="I315" i="48"/>
  <c r="G315" i="48"/>
  <c r="Q314" i="48"/>
  <c r="O314" i="48"/>
  <c r="M314" i="48"/>
  <c r="K314" i="48"/>
  <c r="I314" i="48"/>
  <c r="G314" i="48"/>
  <c r="Q313" i="48"/>
  <c r="O313" i="48"/>
  <c r="M313" i="48"/>
  <c r="K313" i="48"/>
  <c r="I313" i="48"/>
  <c r="G313" i="48"/>
  <c r="Q312" i="48"/>
  <c r="O312" i="48"/>
  <c r="M312" i="48"/>
  <c r="K312" i="48"/>
  <c r="I312" i="48"/>
  <c r="G312" i="48"/>
  <c r="Q311" i="48"/>
  <c r="O311" i="48"/>
  <c r="M311" i="48"/>
  <c r="K311" i="48"/>
  <c r="I311" i="48"/>
  <c r="G311" i="48"/>
  <c r="Q310" i="48"/>
  <c r="O310" i="48"/>
  <c r="M310" i="48"/>
  <c r="K310" i="48"/>
  <c r="I310" i="48"/>
  <c r="G310" i="48"/>
  <c r="Q309" i="48"/>
  <c r="O309" i="48"/>
  <c r="M309" i="48"/>
  <c r="K309" i="48"/>
  <c r="I309" i="48"/>
  <c r="G309" i="48"/>
  <c r="Q308" i="48"/>
  <c r="O308" i="48"/>
  <c r="M308" i="48"/>
  <c r="K308" i="48"/>
  <c r="I308" i="48"/>
  <c r="G308" i="48"/>
  <c r="Q307" i="48"/>
  <c r="O307" i="48"/>
  <c r="M307" i="48"/>
  <c r="K307" i="48"/>
  <c r="I307" i="48"/>
  <c r="G307" i="48"/>
  <c r="Q306" i="48"/>
  <c r="O306" i="48"/>
  <c r="M306" i="48"/>
  <c r="K306" i="48"/>
  <c r="I306" i="48"/>
  <c r="G306" i="48"/>
  <c r="Q305" i="48"/>
  <c r="O305" i="48"/>
  <c r="M305" i="48"/>
  <c r="K305" i="48"/>
  <c r="I305" i="48"/>
  <c r="G305" i="48"/>
  <c r="Q304" i="48"/>
  <c r="O304" i="48"/>
  <c r="M304" i="48"/>
  <c r="K304" i="48"/>
  <c r="I304" i="48"/>
  <c r="G304" i="48"/>
  <c r="Q303" i="48"/>
  <c r="O303" i="48"/>
  <c r="M303" i="48"/>
  <c r="K303" i="48"/>
  <c r="I303" i="48"/>
  <c r="G303" i="48"/>
  <c r="Q302" i="48"/>
  <c r="O302" i="48"/>
  <c r="M302" i="48"/>
  <c r="K302" i="48"/>
  <c r="I302" i="48"/>
  <c r="G302" i="48"/>
  <c r="Q301" i="48"/>
  <c r="O301" i="48"/>
  <c r="M301" i="48"/>
  <c r="K301" i="48"/>
  <c r="I301" i="48"/>
  <c r="G301" i="48"/>
  <c r="Q300" i="48"/>
  <c r="O300" i="48"/>
  <c r="M300" i="48"/>
  <c r="K300" i="48"/>
  <c r="I300" i="48"/>
  <c r="G300" i="48"/>
  <c r="Q299" i="48"/>
  <c r="O299" i="48"/>
  <c r="M299" i="48"/>
  <c r="K299" i="48"/>
  <c r="I299" i="48"/>
  <c r="G299" i="48"/>
  <c r="Q298" i="48"/>
  <c r="O298" i="48"/>
  <c r="M298" i="48"/>
  <c r="K298" i="48"/>
  <c r="I298" i="48"/>
  <c r="G298" i="48"/>
  <c r="Q297" i="48"/>
  <c r="O297" i="48"/>
  <c r="M297" i="48"/>
  <c r="K297" i="48"/>
  <c r="I297" i="48"/>
  <c r="G297" i="48"/>
  <c r="Q296" i="48"/>
  <c r="O296" i="48"/>
  <c r="M296" i="48"/>
  <c r="K296" i="48"/>
  <c r="I296" i="48"/>
  <c r="G296" i="48"/>
  <c r="Q295" i="48"/>
  <c r="O295" i="48"/>
  <c r="M295" i="48"/>
  <c r="K295" i="48"/>
  <c r="I295" i="48"/>
  <c r="G295" i="48"/>
  <c r="Q294" i="48"/>
  <c r="O294" i="48"/>
  <c r="M294" i="48"/>
  <c r="K294" i="48"/>
  <c r="I294" i="48"/>
  <c r="G294" i="48"/>
  <c r="Q293" i="48"/>
  <c r="O293" i="48"/>
  <c r="M293" i="48"/>
  <c r="K293" i="48"/>
  <c r="I293" i="48"/>
  <c r="G293" i="48"/>
  <c r="Q292" i="48"/>
  <c r="O292" i="48"/>
  <c r="M292" i="48"/>
  <c r="K292" i="48"/>
  <c r="I292" i="48"/>
  <c r="G292" i="48"/>
  <c r="Q291" i="48"/>
  <c r="O291" i="48"/>
  <c r="M291" i="48"/>
  <c r="K291" i="48"/>
  <c r="I291" i="48"/>
  <c r="G291" i="48"/>
  <c r="Q290" i="48"/>
  <c r="O290" i="48"/>
  <c r="M290" i="48"/>
  <c r="K290" i="48"/>
  <c r="I290" i="48"/>
  <c r="G290" i="48"/>
  <c r="Q289" i="48"/>
  <c r="O289" i="48"/>
  <c r="M289" i="48"/>
  <c r="K289" i="48"/>
  <c r="I289" i="48"/>
  <c r="G289" i="48"/>
  <c r="Q288" i="48"/>
  <c r="O288" i="48"/>
  <c r="M288" i="48"/>
  <c r="K288" i="48"/>
  <c r="I288" i="48"/>
  <c r="G288" i="48"/>
  <c r="Q287" i="48"/>
  <c r="O287" i="48"/>
  <c r="M287" i="48"/>
  <c r="K287" i="48"/>
  <c r="I287" i="48"/>
  <c r="G287" i="48"/>
  <c r="Q286" i="48"/>
  <c r="O286" i="48"/>
  <c r="M286" i="48"/>
  <c r="K286" i="48"/>
  <c r="I286" i="48"/>
  <c r="G286" i="48"/>
  <c r="Q285" i="48"/>
  <c r="O285" i="48"/>
  <c r="M285" i="48"/>
  <c r="K285" i="48"/>
  <c r="I285" i="48"/>
  <c r="G285" i="48"/>
  <c r="Q284" i="48"/>
  <c r="O284" i="48"/>
  <c r="M284" i="48"/>
  <c r="K284" i="48"/>
  <c r="I284" i="48"/>
  <c r="G284" i="48"/>
  <c r="Q283" i="48"/>
  <c r="O283" i="48"/>
  <c r="M283" i="48"/>
  <c r="K283" i="48"/>
  <c r="I283" i="48"/>
  <c r="G283" i="48"/>
  <c r="Q282" i="48"/>
  <c r="O282" i="48"/>
  <c r="M282" i="48"/>
  <c r="K282" i="48"/>
  <c r="I282" i="48"/>
  <c r="G282" i="48"/>
  <c r="Q281" i="48"/>
  <c r="O281" i="48"/>
  <c r="M281" i="48"/>
  <c r="K281" i="48"/>
  <c r="I281" i="48"/>
  <c r="G281" i="48"/>
  <c r="Q280" i="48"/>
  <c r="O280" i="48"/>
  <c r="M280" i="48"/>
  <c r="K280" i="48"/>
  <c r="I280" i="48"/>
  <c r="G280" i="48"/>
  <c r="Q279" i="48"/>
  <c r="O279" i="48"/>
  <c r="M279" i="48"/>
  <c r="K279" i="48"/>
  <c r="I279" i="48"/>
  <c r="G279" i="48"/>
  <c r="Q278" i="48"/>
  <c r="O278" i="48"/>
  <c r="M278" i="48"/>
  <c r="K278" i="48"/>
  <c r="I278" i="48"/>
  <c r="G278" i="48"/>
  <c r="Q277" i="48"/>
  <c r="O277" i="48"/>
  <c r="M277" i="48"/>
  <c r="K277" i="48"/>
  <c r="I277" i="48"/>
  <c r="G277" i="48"/>
  <c r="Q276" i="48"/>
  <c r="O276" i="48"/>
  <c r="M276" i="48"/>
  <c r="K276" i="48"/>
  <c r="I276" i="48"/>
  <c r="G276" i="48"/>
  <c r="Q275" i="48"/>
  <c r="O275" i="48"/>
  <c r="M275" i="48"/>
  <c r="K275" i="48"/>
  <c r="I275" i="48"/>
  <c r="G275" i="48"/>
  <c r="Q274" i="48"/>
  <c r="O274" i="48"/>
  <c r="M274" i="48"/>
  <c r="K274" i="48"/>
  <c r="I274" i="48"/>
  <c r="G274" i="48"/>
  <c r="Q273" i="48"/>
  <c r="O273" i="48"/>
  <c r="M273" i="48"/>
  <c r="K273" i="48"/>
  <c r="I273" i="48"/>
  <c r="G273" i="48"/>
  <c r="Q272" i="48"/>
  <c r="O272" i="48"/>
  <c r="M272" i="48"/>
  <c r="K272" i="48"/>
  <c r="I272" i="48"/>
  <c r="G272" i="48"/>
  <c r="Q271" i="48"/>
  <c r="O271" i="48"/>
  <c r="M271" i="48"/>
  <c r="K271" i="48"/>
  <c r="I271" i="48"/>
  <c r="G271" i="48"/>
  <c r="Q270" i="48"/>
  <c r="O270" i="48"/>
  <c r="M270" i="48"/>
  <c r="K270" i="48"/>
  <c r="I270" i="48"/>
  <c r="G270" i="48"/>
  <c r="Q269" i="48"/>
  <c r="O269" i="48"/>
  <c r="M269" i="48"/>
  <c r="K269" i="48"/>
  <c r="I269" i="48"/>
  <c r="G269" i="48"/>
  <c r="Q268" i="48"/>
  <c r="O268" i="48"/>
  <c r="M268" i="48"/>
  <c r="K268" i="48"/>
  <c r="I268" i="48"/>
  <c r="G268" i="48"/>
  <c r="Q267" i="48"/>
  <c r="O267" i="48"/>
  <c r="M267" i="48"/>
  <c r="K267" i="48"/>
  <c r="I267" i="48"/>
  <c r="G267" i="48"/>
  <c r="Q266" i="48"/>
  <c r="O266" i="48"/>
  <c r="M266" i="48"/>
  <c r="K266" i="48"/>
  <c r="I266" i="48"/>
  <c r="G266" i="48"/>
  <c r="Q265" i="48"/>
  <c r="O265" i="48"/>
  <c r="M265" i="48"/>
  <c r="K265" i="48"/>
  <c r="I265" i="48"/>
  <c r="G265" i="48"/>
  <c r="Q264" i="48"/>
  <c r="O264" i="48"/>
  <c r="M264" i="48"/>
  <c r="K264" i="48"/>
  <c r="I264" i="48"/>
  <c r="G264" i="48"/>
  <c r="Q263" i="48"/>
  <c r="O263" i="48"/>
  <c r="M263" i="48"/>
  <c r="K263" i="48"/>
  <c r="I263" i="48"/>
  <c r="G263" i="48"/>
  <c r="Q262" i="48"/>
  <c r="O262" i="48"/>
  <c r="M262" i="48"/>
  <c r="K262" i="48"/>
  <c r="I262" i="48"/>
  <c r="G262" i="48"/>
  <c r="Q261" i="48"/>
  <c r="O261" i="48"/>
  <c r="M261" i="48"/>
  <c r="K261" i="48"/>
  <c r="I261" i="48"/>
  <c r="G261" i="48"/>
  <c r="Q260" i="48"/>
  <c r="O260" i="48"/>
  <c r="M260" i="48"/>
  <c r="K260" i="48"/>
  <c r="I260" i="48"/>
  <c r="G260" i="48"/>
  <c r="Q259" i="48"/>
  <c r="O259" i="48"/>
  <c r="M259" i="48"/>
  <c r="K259" i="48"/>
  <c r="I259" i="48"/>
  <c r="G259" i="48"/>
  <c r="Q258" i="48"/>
  <c r="O258" i="48"/>
  <c r="M258" i="48"/>
  <c r="K258" i="48"/>
  <c r="I258" i="48"/>
  <c r="G258" i="48"/>
  <c r="Q257" i="48"/>
  <c r="O257" i="48"/>
  <c r="M257" i="48"/>
  <c r="K257" i="48"/>
  <c r="I257" i="48"/>
  <c r="G257" i="48"/>
  <c r="Q256" i="48"/>
  <c r="O256" i="48"/>
  <c r="M256" i="48"/>
  <c r="K256" i="48"/>
  <c r="I256" i="48"/>
  <c r="G256" i="48"/>
  <c r="Q255" i="48"/>
  <c r="O255" i="48"/>
  <c r="M255" i="48"/>
  <c r="K255" i="48"/>
  <c r="I255" i="48"/>
  <c r="G255" i="48"/>
  <c r="Q254" i="48"/>
  <c r="O254" i="48"/>
  <c r="M254" i="48"/>
  <c r="K254" i="48"/>
  <c r="I254" i="48"/>
  <c r="G254" i="48"/>
  <c r="Q253" i="48"/>
  <c r="O253" i="48"/>
  <c r="M253" i="48"/>
  <c r="K253" i="48"/>
  <c r="I253" i="48"/>
  <c r="G253" i="48"/>
  <c r="Q252" i="48"/>
  <c r="O252" i="48"/>
  <c r="M252" i="48"/>
  <c r="K252" i="48"/>
  <c r="I252" i="48"/>
  <c r="G252" i="48"/>
  <c r="Q251" i="48"/>
  <c r="O251" i="48"/>
  <c r="M251" i="48"/>
  <c r="K251" i="48"/>
  <c r="I251" i="48"/>
  <c r="G251" i="48"/>
  <c r="Q250" i="48"/>
  <c r="O250" i="48"/>
  <c r="M250" i="48"/>
  <c r="K250" i="48"/>
  <c r="I250" i="48"/>
  <c r="G250" i="48"/>
  <c r="Q249" i="48"/>
  <c r="O249" i="48"/>
  <c r="M249" i="48"/>
  <c r="K249" i="48"/>
  <c r="I249" i="48"/>
  <c r="G249" i="48"/>
  <c r="Q248" i="48"/>
  <c r="O248" i="48"/>
  <c r="M248" i="48"/>
  <c r="K248" i="48"/>
  <c r="I248" i="48"/>
  <c r="G248" i="48"/>
  <c r="Q247" i="48"/>
  <c r="O247" i="48"/>
  <c r="M247" i="48"/>
  <c r="K247" i="48"/>
  <c r="I247" i="48"/>
  <c r="G247" i="48"/>
  <c r="Q246" i="48"/>
  <c r="O246" i="48"/>
  <c r="M246" i="48"/>
  <c r="K246" i="48"/>
  <c r="I246" i="48"/>
  <c r="G246" i="48"/>
  <c r="Q245" i="48"/>
  <c r="O245" i="48"/>
  <c r="M245" i="48"/>
  <c r="K245" i="48"/>
  <c r="I245" i="48"/>
  <c r="G245" i="48"/>
  <c r="Q244" i="48"/>
  <c r="O244" i="48"/>
  <c r="M244" i="48"/>
  <c r="K244" i="48"/>
  <c r="I244" i="48"/>
  <c r="G244" i="48"/>
  <c r="Q243" i="48"/>
  <c r="O243" i="48"/>
  <c r="M243" i="48"/>
  <c r="K243" i="48"/>
  <c r="I243" i="48"/>
  <c r="G243" i="48"/>
  <c r="Q242" i="48"/>
  <c r="O242" i="48"/>
  <c r="M242" i="48"/>
  <c r="K242" i="48"/>
  <c r="I242" i="48"/>
  <c r="G242" i="48"/>
  <c r="Q241" i="48"/>
  <c r="O241" i="48"/>
  <c r="M241" i="48"/>
  <c r="K241" i="48"/>
  <c r="I241" i="48"/>
  <c r="G241" i="48"/>
  <c r="Q240" i="48"/>
  <c r="O240" i="48"/>
  <c r="M240" i="48"/>
  <c r="K240" i="48"/>
  <c r="I240" i="48"/>
  <c r="G240" i="48"/>
  <c r="Q239" i="48"/>
  <c r="O239" i="48"/>
  <c r="M239" i="48"/>
  <c r="K239" i="48"/>
  <c r="I239" i="48"/>
  <c r="G239" i="48"/>
  <c r="Q238" i="48"/>
  <c r="O238" i="48"/>
  <c r="M238" i="48"/>
  <c r="K238" i="48"/>
  <c r="I238" i="48"/>
  <c r="G238" i="48"/>
  <c r="Q237" i="48"/>
  <c r="O237" i="48"/>
  <c r="M237" i="48"/>
  <c r="K237" i="48"/>
  <c r="I237" i="48"/>
  <c r="G237" i="48"/>
  <c r="Q236" i="48"/>
  <c r="O236" i="48"/>
  <c r="M236" i="48"/>
  <c r="K236" i="48"/>
  <c r="I236" i="48"/>
  <c r="G236" i="48"/>
  <c r="Q235" i="48"/>
  <c r="O235" i="48"/>
  <c r="M235" i="48"/>
  <c r="K235" i="48"/>
  <c r="I235" i="48"/>
  <c r="G235" i="48"/>
  <c r="Q234" i="48"/>
  <c r="O234" i="48"/>
  <c r="M234" i="48"/>
  <c r="K234" i="48"/>
  <c r="I234" i="48"/>
  <c r="G234" i="48"/>
  <c r="Q233" i="48"/>
  <c r="O233" i="48"/>
  <c r="M233" i="48"/>
  <c r="K233" i="48"/>
  <c r="I233" i="48"/>
  <c r="G233" i="48"/>
  <c r="Q232" i="48"/>
  <c r="O232" i="48"/>
  <c r="M232" i="48"/>
  <c r="K232" i="48"/>
  <c r="I232" i="48"/>
  <c r="G232" i="48"/>
  <c r="Q231" i="48"/>
  <c r="O231" i="48"/>
  <c r="M231" i="48"/>
  <c r="K231" i="48"/>
  <c r="I231" i="48"/>
  <c r="G231" i="48"/>
  <c r="Q230" i="48"/>
  <c r="O230" i="48"/>
  <c r="M230" i="48"/>
  <c r="K230" i="48"/>
  <c r="I230" i="48"/>
  <c r="G230" i="48"/>
  <c r="Q229" i="48"/>
  <c r="O229" i="48"/>
  <c r="M229" i="48"/>
  <c r="K229" i="48"/>
  <c r="I229" i="48"/>
  <c r="G229" i="48"/>
  <c r="Q228" i="48"/>
  <c r="O228" i="48"/>
  <c r="M228" i="48"/>
  <c r="K228" i="48"/>
  <c r="I228" i="48"/>
  <c r="G228" i="48"/>
  <c r="Q227" i="48"/>
  <c r="O227" i="48"/>
  <c r="M227" i="48"/>
  <c r="K227" i="48"/>
  <c r="I227" i="48"/>
  <c r="G227" i="48"/>
  <c r="Q226" i="48"/>
  <c r="O226" i="48"/>
  <c r="M226" i="48"/>
  <c r="K226" i="48"/>
  <c r="I226" i="48"/>
  <c r="G226" i="48"/>
  <c r="Q225" i="48"/>
  <c r="O225" i="48"/>
  <c r="M225" i="48"/>
  <c r="K225" i="48"/>
  <c r="I225" i="48"/>
  <c r="G225" i="48"/>
  <c r="Q224" i="48"/>
  <c r="O224" i="48"/>
  <c r="M224" i="48"/>
  <c r="K224" i="48"/>
  <c r="I224" i="48"/>
  <c r="G224" i="48"/>
  <c r="Q223" i="48"/>
  <c r="O223" i="48"/>
  <c r="M223" i="48"/>
  <c r="K223" i="48"/>
  <c r="I223" i="48"/>
  <c r="G223" i="48"/>
  <c r="Q222" i="48"/>
  <c r="O222" i="48"/>
  <c r="M222" i="48"/>
  <c r="K222" i="48"/>
  <c r="I222" i="48"/>
  <c r="G222" i="48"/>
  <c r="Q221" i="48"/>
  <c r="O221" i="48"/>
  <c r="M221" i="48"/>
  <c r="K221" i="48"/>
  <c r="I221" i="48"/>
  <c r="G221" i="48"/>
  <c r="Q220" i="48"/>
  <c r="O220" i="48"/>
  <c r="M220" i="48"/>
  <c r="K220" i="48"/>
  <c r="I220" i="48"/>
  <c r="G220" i="48"/>
  <c r="Q219" i="48"/>
  <c r="O219" i="48"/>
  <c r="M219" i="48"/>
  <c r="K219" i="48"/>
  <c r="I219" i="48"/>
  <c r="G219" i="48"/>
  <c r="Q218" i="48"/>
  <c r="O218" i="48"/>
  <c r="M218" i="48"/>
  <c r="K218" i="48"/>
  <c r="I218" i="48"/>
  <c r="G218" i="48"/>
  <c r="Q217" i="48"/>
  <c r="O217" i="48"/>
  <c r="M217" i="48"/>
  <c r="K217" i="48"/>
  <c r="I217" i="48"/>
  <c r="G217" i="48"/>
  <c r="Q216" i="48"/>
  <c r="O216" i="48"/>
  <c r="M216" i="48"/>
  <c r="K216" i="48"/>
  <c r="I216" i="48"/>
  <c r="G216" i="48"/>
  <c r="Q215" i="48"/>
  <c r="O215" i="48"/>
  <c r="M215" i="48"/>
  <c r="K215" i="48"/>
  <c r="I215" i="48"/>
  <c r="G215" i="48"/>
  <c r="Q214" i="48"/>
  <c r="O214" i="48"/>
  <c r="M214" i="48"/>
  <c r="K214" i="48"/>
  <c r="I214" i="48"/>
  <c r="G214" i="48"/>
  <c r="Q213" i="48"/>
  <c r="O213" i="48"/>
  <c r="M213" i="48"/>
  <c r="K213" i="48"/>
  <c r="I213" i="48"/>
  <c r="G213" i="48"/>
  <c r="Q212" i="48"/>
  <c r="O212" i="48"/>
  <c r="M212" i="48"/>
  <c r="K212" i="48"/>
  <c r="I212" i="48"/>
  <c r="G212" i="48"/>
  <c r="Q211" i="48"/>
  <c r="O211" i="48"/>
  <c r="M211" i="48"/>
  <c r="K211" i="48"/>
  <c r="I211" i="48"/>
  <c r="G211" i="48"/>
  <c r="Q210" i="48"/>
  <c r="O210" i="48"/>
  <c r="M210" i="48"/>
  <c r="K210" i="48"/>
  <c r="I210" i="48"/>
  <c r="G210" i="48"/>
  <c r="Q209" i="48"/>
  <c r="O209" i="48"/>
  <c r="M209" i="48"/>
  <c r="K209" i="48"/>
  <c r="I209" i="48"/>
  <c r="G209" i="48"/>
  <c r="Q208" i="48"/>
  <c r="O208" i="48"/>
  <c r="M208" i="48"/>
  <c r="K208" i="48"/>
  <c r="I208" i="48"/>
  <c r="G208" i="48"/>
  <c r="Q207" i="48"/>
  <c r="O207" i="48"/>
  <c r="M207" i="48"/>
  <c r="K207" i="48"/>
  <c r="I207" i="48"/>
  <c r="G207" i="48"/>
  <c r="Q206" i="48"/>
  <c r="O206" i="48"/>
  <c r="M206" i="48"/>
  <c r="K206" i="48"/>
  <c r="I206" i="48"/>
  <c r="G206" i="48"/>
  <c r="Q205" i="48"/>
  <c r="O205" i="48"/>
  <c r="M205" i="48"/>
  <c r="K205" i="48"/>
  <c r="I205" i="48"/>
  <c r="G205" i="48"/>
  <c r="Q204" i="48"/>
  <c r="O204" i="48"/>
  <c r="M204" i="48"/>
  <c r="K204" i="48"/>
  <c r="I204" i="48"/>
  <c r="G204" i="48"/>
  <c r="Q203" i="48"/>
  <c r="O203" i="48"/>
  <c r="M203" i="48"/>
  <c r="K203" i="48"/>
  <c r="I203" i="48"/>
  <c r="G203" i="48"/>
  <c r="Q202" i="48"/>
  <c r="O202" i="48"/>
  <c r="M202" i="48"/>
  <c r="K202" i="48"/>
  <c r="I202" i="48"/>
  <c r="G202" i="48"/>
  <c r="Q201" i="48"/>
  <c r="O201" i="48"/>
  <c r="M201" i="48"/>
  <c r="K201" i="48"/>
  <c r="I201" i="48"/>
  <c r="G201" i="48"/>
  <c r="Q200" i="48"/>
  <c r="O200" i="48"/>
  <c r="M200" i="48"/>
  <c r="K200" i="48"/>
  <c r="I200" i="48"/>
  <c r="G200" i="48"/>
  <c r="Q199" i="48"/>
  <c r="O199" i="48"/>
  <c r="M199" i="48"/>
  <c r="K199" i="48"/>
  <c r="I199" i="48"/>
  <c r="G199" i="48"/>
  <c r="Q198" i="48"/>
  <c r="O198" i="48"/>
  <c r="M198" i="48"/>
  <c r="K198" i="48"/>
  <c r="I198" i="48"/>
  <c r="G198" i="48"/>
  <c r="Q197" i="48"/>
  <c r="O197" i="48"/>
  <c r="M197" i="48"/>
  <c r="K197" i="48"/>
  <c r="I197" i="48"/>
  <c r="G197" i="48"/>
  <c r="Q196" i="48"/>
  <c r="O196" i="48"/>
  <c r="M196" i="48"/>
  <c r="K196" i="48"/>
  <c r="I196" i="48"/>
  <c r="G196" i="48"/>
  <c r="Q195" i="48"/>
  <c r="O195" i="48"/>
  <c r="M195" i="48"/>
  <c r="K195" i="48"/>
  <c r="I195" i="48"/>
  <c r="G195" i="48"/>
  <c r="Q194" i="48"/>
  <c r="O194" i="48"/>
  <c r="M194" i="48"/>
  <c r="K194" i="48"/>
  <c r="I194" i="48"/>
  <c r="G194" i="48"/>
  <c r="Q193" i="48"/>
  <c r="O193" i="48"/>
  <c r="M193" i="48"/>
  <c r="K193" i="48"/>
  <c r="I193" i="48"/>
  <c r="G193" i="48"/>
  <c r="Q192" i="48"/>
  <c r="O192" i="48"/>
  <c r="M192" i="48"/>
  <c r="K192" i="48"/>
  <c r="I192" i="48"/>
  <c r="G192" i="48"/>
  <c r="Q191" i="48"/>
  <c r="O191" i="48"/>
  <c r="M191" i="48"/>
  <c r="K191" i="48"/>
  <c r="I191" i="48"/>
  <c r="G191" i="48"/>
  <c r="Q190" i="48"/>
  <c r="O190" i="48"/>
  <c r="M190" i="48"/>
  <c r="K190" i="48"/>
  <c r="I190" i="48"/>
  <c r="G190" i="48"/>
  <c r="Q189" i="48"/>
  <c r="O189" i="48"/>
  <c r="M189" i="48"/>
  <c r="K189" i="48"/>
  <c r="I189" i="48"/>
  <c r="G189" i="48"/>
  <c r="Q188" i="48"/>
  <c r="O188" i="48"/>
  <c r="M188" i="48"/>
  <c r="K188" i="48"/>
  <c r="I188" i="48"/>
  <c r="G188" i="48"/>
  <c r="Q187" i="48"/>
  <c r="O187" i="48"/>
  <c r="M187" i="48"/>
  <c r="K187" i="48"/>
  <c r="I187" i="48"/>
  <c r="G187" i="48"/>
  <c r="Q186" i="48"/>
  <c r="O186" i="48"/>
  <c r="M186" i="48"/>
  <c r="K186" i="48"/>
  <c r="I186" i="48"/>
  <c r="G186" i="48"/>
  <c r="Q185" i="48"/>
  <c r="O185" i="48"/>
  <c r="M185" i="48"/>
  <c r="K185" i="48"/>
  <c r="I185" i="48"/>
  <c r="G185" i="48"/>
  <c r="Q184" i="48"/>
  <c r="O184" i="48"/>
  <c r="M184" i="48"/>
  <c r="K184" i="48"/>
  <c r="I184" i="48"/>
  <c r="G184" i="48"/>
  <c r="Q183" i="48"/>
  <c r="O183" i="48"/>
  <c r="M183" i="48"/>
  <c r="K183" i="48"/>
  <c r="I183" i="48"/>
  <c r="G183" i="48"/>
  <c r="Q182" i="48"/>
  <c r="O182" i="48"/>
  <c r="M182" i="48"/>
  <c r="K182" i="48"/>
  <c r="I182" i="48"/>
  <c r="G182" i="48"/>
  <c r="Q181" i="48"/>
  <c r="O181" i="48"/>
  <c r="M181" i="48"/>
  <c r="K181" i="48"/>
  <c r="I181" i="48"/>
  <c r="G181" i="48"/>
  <c r="Q180" i="48"/>
  <c r="O180" i="48"/>
  <c r="M180" i="48"/>
  <c r="K180" i="48"/>
  <c r="I180" i="48"/>
  <c r="G180" i="48"/>
  <c r="Q179" i="48"/>
  <c r="O179" i="48"/>
  <c r="M179" i="48"/>
  <c r="K179" i="48"/>
  <c r="I179" i="48"/>
  <c r="G179" i="48"/>
  <c r="Q178" i="48"/>
  <c r="O178" i="48"/>
  <c r="M178" i="48"/>
  <c r="K178" i="48"/>
  <c r="I178" i="48"/>
  <c r="G178" i="48"/>
  <c r="Q177" i="48"/>
  <c r="O177" i="48"/>
  <c r="M177" i="48"/>
  <c r="K177" i="48"/>
  <c r="I177" i="48"/>
  <c r="G177" i="48"/>
  <c r="Q176" i="48"/>
  <c r="O176" i="48"/>
  <c r="M176" i="48"/>
  <c r="K176" i="48"/>
  <c r="I176" i="48"/>
  <c r="G176" i="48"/>
  <c r="Q175" i="48"/>
  <c r="O175" i="48"/>
  <c r="M175" i="48"/>
  <c r="K175" i="48"/>
  <c r="I175" i="48"/>
  <c r="G175" i="48"/>
  <c r="Q174" i="48"/>
  <c r="O174" i="48"/>
  <c r="M174" i="48"/>
  <c r="K174" i="48"/>
  <c r="I174" i="48"/>
  <c r="G174" i="48"/>
  <c r="Q173" i="48"/>
  <c r="O173" i="48"/>
  <c r="M173" i="48"/>
  <c r="K173" i="48"/>
  <c r="I173" i="48"/>
  <c r="G173" i="48"/>
  <c r="Q172" i="48"/>
  <c r="O172" i="48"/>
  <c r="M172" i="48"/>
  <c r="K172" i="48"/>
  <c r="I172" i="48"/>
  <c r="G172" i="48"/>
  <c r="Q171" i="48"/>
  <c r="O171" i="48"/>
  <c r="M171" i="48"/>
  <c r="K171" i="48"/>
  <c r="I171" i="48"/>
  <c r="G171" i="48"/>
  <c r="Q170" i="48"/>
  <c r="O170" i="48"/>
  <c r="M170" i="48"/>
  <c r="K170" i="48"/>
  <c r="I170" i="48"/>
  <c r="G170" i="48"/>
  <c r="Q169" i="48"/>
  <c r="O169" i="48"/>
  <c r="M169" i="48"/>
  <c r="K169" i="48"/>
  <c r="I169" i="48"/>
  <c r="G169" i="48"/>
  <c r="Q168" i="48"/>
  <c r="O168" i="48"/>
  <c r="M168" i="48"/>
  <c r="K168" i="48"/>
  <c r="I168" i="48"/>
  <c r="G168" i="48"/>
  <c r="Q167" i="48"/>
  <c r="O167" i="48"/>
  <c r="M167" i="48"/>
  <c r="K167" i="48"/>
  <c r="I167" i="48"/>
  <c r="G167" i="48"/>
  <c r="Q166" i="48"/>
  <c r="O166" i="48"/>
  <c r="M166" i="48"/>
  <c r="K166" i="48"/>
  <c r="I166" i="48"/>
  <c r="G166" i="48"/>
  <c r="Q165" i="48"/>
  <c r="O165" i="48"/>
  <c r="M165" i="48"/>
  <c r="K165" i="48"/>
  <c r="I165" i="48"/>
  <c r="G165" i="48"/>
  <c r="Q164" i="48"/>
  <c r="O164" i="48"/>
  <c r="M164" i="48"/>
  <c r="K164" i="48"/>
  <c r="I164" i="48"/>
  <c r="G164" i="48"/>
  <c r="Q163" i="48"/>
  <c r="O163" i="48"/>
  <c r="M163" i="48"/>
  <c r="K163" i="48"/>
  <c r="I163" i="48"/>
  <c r="G163" i="48"/>
  <c r="Q162" i="48"/>
  <c r="O162" i="48"/>
  <c r="M162" i="48"/>
  <c r="K162" i="48"/>
  <c r="I162" i="48"/>
  <c r="G162" i="48"/>
  <c r="Q161" i="48"/>
  <c r="O161" i="48"/>
  <c r="M161" i="48"/>
  <c r="K161" i="48"/>
  <c r="I161" i="48"/>
  <c r="G161" i="48"/>
  <c r="Q160" i="48"/>
  <c r="O160" i="48"/>
  <c r="M160" i="48"/>
  <c r="K160" i="48"/>
  <c r="I160" i="48"/>
  <c r="G160" i="48"/>
  <c r="Q159" i="48"/>
  <c r="O159" i="48"/>
  <c r="M159" i="48"/>
  <c r="K159" i="48"/>
  <c r="I159" i="48"/>
  <c r="G159" i="48"/>
  <c r="Q158" i="48"/>
  <c r="O158" i="48"/>
  <c r="M158" i="48"/>
  <c r="K158" i="48"/>
  <c r="I158" i="48"/>
  <c r="G158" i="48"/>
  <c r="Q157" i="48"/>
  <c r="O157" i="48"/>
  <c r="M157" i="48"/>
  <c r="K157" i="48"/>
  <c r="I157" i="48"/>
  <c r="G157" i="48"/>
  <c r="Q156" i="48"/>
  <c r="O156" i="48"/>
  <c r="M156" i="48"/>
  <c r="K156" i="48"/>
  <c r="I156" i="48"/>
  <c r="G156" i="48"/>
  <c r="Q155" i="48"/>
  <c r="O155" i="48"/>
  <c r="M155" i="48"/>
  <c r="K155" i="48"/>
  <c r="I155" i="48"/>
  <c r="G155" i="48"/>
  <c r="Q154" i="48"/>
  <c r="O154" i="48"/>
  <c r="M154" i="48"/>
  <c r="K154" i="48"/>
  <c r="I154" i="48"/>
  <c r="G154" i="48"/>
  <c r="Q153" i="48"/>
  <c r="O153" i="48"/>
  <c r="M153" i="48"/>
  <c r="K153" i="48"/>
  <c r="I153" i="48"/>
  <c r="G153" i="48"/>
  <c r="Q152" i="48"/>
  <c r="O152" i="48"/>
  <c r="M152" i="48"/>
  <c r="K152" i="48"/>
  <c r="I152" i="48"/>
  <c r="G152" i="48"/>
  <c r="Q151" i="48"/>
  <c r="O151" i="48"/>
  <c r="M151" i="48"/>
  <c r="K151" i="48"/>
  <c r="I151" i="48"/>
  <c r="G151" i="48"/>
  <c r="Q150" i="48"/>
  <c r="O150" i="48"/>
  <c r="M150" i="48"/>
  <c r="K150" i="48"/>
  <c r="I150" i="48"/>
  <c r="G150" i="48"/>
  <c r="Q149" i="48"/>
  <c r="O149" i="48"/>
  <c r="M149" i="48"/>
  <c r="K149" i="48"/>
  <c r="I149" i="48"/>
  <c r="G149" i="48"/>
  <c r="Q148" i="48"/>
  <c r="O148" i="48"/>
  <c r="M148" i="48"/>
  <c r="K148" i="48"/>
  <c r="I148" i="48"/>
  <c r="G148" i="48"/>
  <c r="Q147" i="48"/>
  <c r="O147" i="48"/>
  <c r="M147" i="48"/>
  <c r="K147" i="48"/>
  <c r="I147" i="48"/>
  <c r="G147" i="48"/>
  <c r="Q146" i="48"/>
  <c r="O146" i="48"/>
  <c r="M146" i="48"/>
  <c r="K146" i="48"/>
  <c r="I146" i="48"/>
  <c r="G146" i="48"/>
  <c r="Q145" i="48"/>
  <c r="O145" i="48"/>
  <c r="M145" i="48"/>
  <c r="K145" i="48"/>
  <c r="I145" i="48"/>
  <c r="G145" i="48"/>
  <c r="Q144" i="48"/>
  <c r="O144" i="48"/>
  <c r="M144" i="48"/>
  <c r="K144" i="48"/>
  <c r="I144" i="48"/>
  <c r="G144" i="48"/>
  <c r="Q143" i="48"/>
  <c r="O143" i="48"/>
  <c r="M143" i="48"/>
  <c r="K143" i="48"/>
  <c r="I143" i="48"/>
  <c r="G143" i="48"/>
  <c r="Q142" i="48"/>
  <c r="O142" i="48"/>
  <c r="M142" i="48"/>
  <c r="K142" i="48"/>
  <c r="I142" i="48"/>
  <c r="G142" i="48"/>
  <c r="Q141" i="48"/>
  <c r="O141" i="48"/>
  <c r="M141" i="48"/>
  <c r="K141" i="48"/>
  <c r="I141" i="48"/>
  <c r="G141" i="48"/>
  <c r="Q140" i="48"/>
  <c r="O140" i="48"/>
  <c r="M140" i="48"/>
  <c r="K140" i="48"/>
  <c r="I140" i="48"/>
  <c r="G140" i="48"/>
  <c r="Q139" i="48"/>
  <c r="O139" i="48"/>
  <c r="M139" i="48"/>
  <c r="K139" i="48"/>
  <c r="I139" i="48"/>
  <c r="G139" i="48"/>
  <c r="Q138" i="48"/>
  <c r="O138" i="48"/>
  <c r="M138" i="48"/>
  <c r="K138" i="48"/>
  <c r="I138" i="48"/>
  <c r="G138" i="48"/>
  <c r="Q137" i="48"/>
  <c r="O137" i="48"/>
  <c r="M137" i="48"/>
  <c r="K137" i="48"/>
  <c r="I137" i="48"/>
  <c r="G137" i="48"/>
  <c r="Q136" i="48"/>
  <c r="O136" i="48"/>
  <c r="M136" i="48"/>
  <c r="K136" i="48"/>
  <c r="I136" i="48"/>
  <c r="G136" i="48"/>
  <c r="Q135" i="48"/>
  <c r="O135" i="48"/>
  <c r="M135" i="48"/>
  <c r="K135" i="48"/>
  <c r="I135" i="48"/>
  <c r="G135" i="48"/>
  <c r="Q134" i="48"/>
  <c r="O134" i="48"/>
  <c r="M134" i="48"/>
  <c r="K134" i="48"/>
  <c r="I134" i="48"/>
  <c r="G134" i="48"/>
  <c r="Q133" i="48"/>
  <c r="O133" i="48"/>
  <c r="M133" i="48"/>
  <c r="K133" i="48"/>
  <c r="I133" i="48"/>
  <c r="G133" i="48"/>
  <c r="Q132" i="48"/>
  <c r="O132" i="48"/>
  <c r="M132" i="48"/>
  <c r="K132" i="48"/>
  <c r="I132" i="48"/>
  <c r="G132" i="48"/>
  <c r="Q131" i="48"/>
  <c r="O131" i="48"/>
  <c r="M131" i="48"/>
  <c r="K131" i="48"/>
  <c r="I131" i="48"/>
  <c r="G131" i="48"/>
  <c r="Q130" i="48"/>
  <c r="O130" i="48"/>
  <c r="M130" i="48"/>
  <c r="K130" i="48"/>
  <c r="I130" i="48"/>
  <c r="G130" i="48"/>
  <c r="Q129" i="48"/>
  <c r="O129" i="48"/>
  <c r="M129" i="48"/>
  <c r="K129" i="48"/>
  <c r="I129" i="48"/>
  <c r="G129" i="48"/>
  <c r="Q128" i="48"/>
  <c r="O128" i="48"/>
  <c r="M128" i="48"/>
  <c r="K128" i="48"/>
  <c r="I128" i="48"/>
  <c r="G128" i="48"/>
  <c r="Q127" i="48"/>
  <c r="O127" i="48"/>
  <c r="M127" i="48"/>
  <c r="K127" i="48"/>
  <c r="I127" i="48"/>
  <c r="G127" i="48"/>
  <c r="Q126" i="48"/>
  <c r="O126" i="48"/>
  <c r="M126" i="48"/>
  <c r="K126" i="48"/>
  <c r="I126" i="48"/>
  <c r="G126" i="48"/>
  <c r="Q125" i="48"/>
  <c r="O125" i="48"/>
  <c r="M125" i="48"/>
  <c r="K125" i="48"/>
  <c r="I125" i="48"/>
  <c r="G125" i="48"/>
  <c r="Q124" i="48"/>
  <c r="O124" i="48"/>
  <c r="M124" i="48"/>
  <c r="K124" i="48"/>
  <c r="I124" i="48"/>
  <c r="G124" i="48"/>
  <c r="Q123" i="48"/>
  <c r="O123" i="48"/>
  <c r="M123" i="48"/>
  <c r="K123" i="48"/>
  <c r="I123" i="48"/>
  <c r="G123" i="48"/>
  <c r="Q122" i="48"/>
  <c r="O122" i="48"/>
  <c r="M122" i="48"/>
  <c r="K122" i="48"/>
  <c r="I122" i="48"/>
  <c r="G122" i="48"/>
  <c r="Q121" i="48"/>
  <c r="O121" i="48"/>
  <c r="M121" i="48"/>
  <c r="K121" i="48"/>
  <c r="I121" i="48"/>
  <c r="G121" i="48"/>
  <c r="Q120" i="48"/>
  <c r="O120" i="48"/>
  <c r="M120" i="48"/>
  <c r="K120" i="48"/>
  <c r="I120" i="48"/>
  <c r="G120" i="48"/>
  <c r="Q119" i="48"/>
  <c r="O119" i="48"/>
  <c r="M119" i="48"/>
  <c r="K119" i="48"/>
  <c r="I119" i="48"/>
  <c r="G119" i="48"/>
  <c r="Q118" i="48"/>
  <c r="O118" i="48"/>
  <c r="M118" i="48"/>
  <c r="K118" i="48"/>
  <c r="I118" i="48"/>
  <c r="G118" i="48"/>
  <c r="Q117" i="48"/>
  <c r="O117" i="48"/>
  <c r="M117" i="48"/>
  <c r="K117" i="48"/>
  <c r="I117" i="48"/>
  <c r="G117" i="48"/>
  <c r="Q116" i="48"/>
  <c r="O116" i="48"/>
  <c r="M116" i="48"/>
  <c r="K116" i="48"/>
  <c r="I116" i="48"/>
  <c r="G116" i="48"/>
  <c r="Q115" i="48"/>
  <c r="O115" i="48"/>
  <c r="M115" i="48"/>
  <c r="K115" i="48"/>
  <c r="I115" i="48"/>
  <c r="G115" i="48"/>
  <c r="Q114" i="48"/>
  <c r="O114" i="48"/>
  <c r="M114" i="48"/>
  <c r="K114" i="48"/>
  <c r="I114" i="48"/>
  <c r="G114" i="48"/>
  <c r="Q113" i="48"/>
  <c r="O113" i="48"/>
  <c r="M113" i="48"/>
  <c r="K113" i="48"/>
  <c r="I113" i="48"/>
  <c r="G113" i="48"/>
  <c r="Q112" i="48"/>
  <c r="O112" i="48"/>
  <c r="M112" i="48"/>
  <c r="K112" i="48"/>
  <c r="I112" i="48"/>
  <c r="G112" i="48"/>
  <c r="Q111" i="48"/>
  <c r="O111" i="48"/>
  <c r="M111" i="48"/>
  <c r="K111" i="48"/>
  <c r="I111" i="48"/>
  <c r="G111" i="48"/>
  <c r="Q110" i="48"/>
  <c r="O110" i="48"/>
  <c r="M110" i="48"/>
  <c r="K110" i="48"/>
  <c r="I110" i="48"/>
  <c r="G110" i="48"/>
  <c r="Q109" i="48"/>
  <c r="O109" i="48"/>
  <c r="M109" i="48"/>
  <c r="K109" i="48"/>
  <c r="I109" i="48"/>
  <c r="G109" i="48"/>
  <c r="Q108" i="48"/>
  <c r="O108" i="48"/>
  <c r="M108" i="48"/>
  <c r="K108" i="48"/>
  <c r="I108" i="48"/>
  <c r="G108" i="48"/>
  <c r="Q107" i="48"/>
  <c r="O107" i="48"/>
  <c r="M107" i="48"/>
  <c r="K107" i="48"/>
  <c r="I107" i="48"/>
  <c r="G107" i="48"/>
  <c r="Q106" i="48"/>
  <c r="O106" i="48"/>
  <c r="M106" i="48"/>
  <c r="K106" i="48"/>
  <c r="I106" i="48"/>
  <c r="G106" i="48"/>
  <c r="Q105" i="48"/>
  <c r="O105" i="48"/>
  <c r="M105" i="48"/>
  <c r="K105" i="48"/>
  <c r="I105" i="48"/>
  <c r="G105" i="48"/>
  <c r="Q104" i="48"/>
  <c r="O104" i="48"/>
  <c r="M104" i="48"/>
  <c r="K104" i="48"/>
  <c r="I104" i="48"/>
  <c r="G104" i="48"/>
  <c r="Q103" i="48"/>
  <c r="O103" i="48"/>
  <c r="M103" i="48"/>
  <c r="K103" i="48"/>
  <c r="I103" i="48"/>
  <c r="G103" i="48"/>
  <c r="Q102" i="48"/>
  <c r="O102" i="48"/>
  <c r="M102" i="48"/>
  <c r="K102" i="48"/>
  <c r="I102" i="48"/>
  <c r="G102" i="48"/>
  <c r="Q101" i="48"/>
  <c r="O101" i="48"/>
  <c r="M101" i="48"/>
  <c r="K101" i="48"/>
  <c r="I101" i="48"/>
  <c r="G101" i="48"/>
  <c r="Q100" i="48"/>
  <c r="O100" i="48"/>
  <c r="M100" i="48"/>
  <c r="K100" i="48"/>
  <c r="I100" i="48"/>
  <c r="G100" i="48"/>
  <c r="Q99" i="48"/>
  <c r="O99" i="48"/>
  <c r="M99" i="48"/>
  <c r="K99" i="48"/>
  <c r="I99" i="48"/>
  <c r="G99" i="48"/>
  <c r="Q98" i="48"/>
  <c r="O98" i="48"/>
  <c r="M98" i="48"/>
  <c r="K98" i="48"/>
  <c r="I98" i="48"/>
  <c r="G98" i="48"/>
  <c r="Q97" i="48"/>
  <c r="O97" i="48"/>
  <c r="M97" i="48"/>
  <c r="K97" i="48"/>
  <c r="I97" i="48"/>
  <c r="G97" i="48"/>
  <c r="Q96" i="48"/>
  <c r="O96" i="48"/>
  <c r="M96" i="48"/>
  <c r="K96" i="48"/>
  <c r="I96" i="48"/>
  <c r="G96" i="48"/>
  <c r="Q95" i="48"/>
  <c r="O95" i="48"/>
  <c r="M95" i="48"/>
  <c r="K95" i="48"/>
  <c r="I95" i="48"/>
  <c r="G95" i="48"/>
  <c r="Q94" i="48"/>
  <c r="O94" i="48"/>
  <c r="M94" i="48"/>
  <c r="K94" i="48"/>
  <c r="I94" i="48"/>
  <c r="G94" i="48"/>
  <c r="Q93" i="48"/>
  <c r="O93" i="48"/>
  <c r="M93" i="48"/>
  <c r="K93" i="48"/>
  <c r="I93" i="48"/>
  <c r="G93" i="48"/>
  <c r="Q92" i="48"/>
  <c r="O92" i="48"/>
  <c r="M92" i="48"/>
  <c r="K92" i="48"/>
  <c r="I92" i="48"/>
  <c r="G92" i="48"/>
  <c r="Q91" i="48"/>
  <c r="O91" i="48"/>
  <c r="M91" i="48"/>
  <c r="K91" i="48"/>
  <c r="I91" i="48"/>
  <c r="G91" i="48"/>
  <c r="Q90" i="48"/>
  <c r="O90" i="48"/>
  <c r="M90" i="48"/>
  <c r="K90" i="48"/>
  <c r="I90" i="48"/>
  <c r="G90" i="48"/>
  <c r="Q89" i="48"/>
  <c r="O89" i="48"/>
  <c r="M89" i="48"/>
  <c r="K89" i="48"/>
  <c r="I89" i="48"/>
  <c r="G89" i="48"/>
  <c r="Q88" i="48"/>
  <c r="O88" i="48"/>
  <c r="M88" i="48"/>
  <c r="K88" i="48"/>
  <c r="I88" i="48"/>
  <c r="G88" i="48"/>
  <c r="Q87" i="48"/>
  <c r="O87" i="48"/>
  <c r="M87" i="48"/>
  <c r="K87" i="48"/>
  <c r="I87" i="48"/>
  <c r="G87" i="48"/>
  <c r="Q86" i="48"/>
  <c r="O86" i="48"/>
  <c r="M86" i="48"/>
  <c r="K86" i="48"/>
  <c r="I86" i="48"/>
  <c r="G86" i="48"/>
  <c r="Q85" i="48"/>
  <c r="O85" i="48"/>
  <c r="M85" i="48"/>
  <c r="K85" i="48"/>
  <c r="I85" i="48"/>
  <c r="G85" i="48"/>
  <c r="Q84" i="48"/>
  <c r="O84" i="48"/>
  <c r="M84" i="48"/>
  <c r="K84" i="48"/>
  <c r="I84" i="48"/>
  <c r="G84" i="48"/>
  <c r="Q83" i="48"/>
  <c r="O83" i="48"/>
  <c r="M83" i="48"/>
  <c r="K83" i="48"/>
  <c r="I83" i="48"/>
  <c r="G83" i="48"/>
  <c r="Q82" i="48"/>
  <c r="O82" i="48"/>
  <c r="M82" i="48"/>
  <c r="K82" i="48"/>
  <c r="I82" i="48"/>
  <c r="G82" i="48"/>
  <c r="Q81" i="48"/>
  <c r="O81" i="48"/>
  <c r="M81" i="48"/>
  <c r="K81" i="48"/>
  <c r="I81" i="48"/>
  <c r="G81" i="48"/>
  <c r="Q80" i="48"/>
  <c r="O80" i="48"/>
  <c r="M80" i="48"/>
  <c r="K80" i="48"/>
  <c r="I80" i="48"/>
  <c r="G80" i="48"/>
  <c r="Q79" i="48"/>
  <c r="O79" i="48"/>
  <c r="M79" i="48"/>
  <c r="K79" i="48"/>
  <c r="I79" i="48"/>
  <c r="G79" i="48"/>
  <c r="Q78" i="48"/>
  <c r="O78" i="48"/>
  <c r="M78" i="48"/>
  <c r="K78" i="48"/>
  <c r="I78" i="48"/>
  <c r="G78" i="48"/>
  <c r="Q77" i="48"/>
  <c r="O77" i="48"/>
  <c r="M77" i="48"/>
  <c r="K77" i="48"/>
  <c r="I77" i="48"/>
  <c r="G77" i="48"/>
  <c r="Q76" i="48"/>
  <c r="O76" i="48"/>
  <c r="M76" i="48"/>
  <c r="K76" i="48"/>
  <c r="I76" i="48"/>
  <c r="G76" i="48"/>
  <c r="Q75" i="48"/>
  <c r="O75" i="48"/>
  <c r="M75" i="48"/>
  <c r="K75" i="48"/>
  <c r="I75" i="48"/>
  <c r="G75" i="48"/>
  <c r="Q74" i="48"/>
  <c r="O74" i="48"/>
  <c r="M74" i="48"/>
  <c r="K74" i="48"/>
  <c r="I74" i="48"/>
  <c r="G74" i="48"/>
  <c r="Q73" i="48"/>
  <c r="O73" i="48"/>
  <c r="M73" i="48"/>
  <c r="K73" i="48"/>
  <c r="I73" i="48"/>
  <c r="G73" i="48"/>
  <c r="Q72" i="48"/>
  <c r="O72" i="48"/>
  <c r="M72" i="48"/>
  <c r="K72" i="48"/>
  <c r="I72" i="48"/>
  <c r="G72" i="48"/>
  <c r="Q71" i="48"/>
  <c r="O71" i="48"/>
  <c r="M71" i="48"/>
  <c r="K71" i="48"/>
  <c r="I71" i="48"/>
  <c r="G71" i="48"/>
  <c r="Q70" i="48"/>
  <c r="O70" i="48"/>
  <c r="M70" i="48"/>
  <c r="K70" i="48"/>
  <c r="I70" i="48"/>
  <c r="G70" i="48"/>
  <c r="Q69" i="48"/>
  <c r="O69" i="48"/>
  <c r="M69" i="48"/>
  <c r="K69" i="48"/>
  <c r="I69" i="48"/>
  <c r="G69" i="48"/>
  <c r="Q68" i="48"/>
  <c r="O68" i="48"/>
  <c r="M68" i="48"/>
  <c r="K68" i="48"/>
  <c r="I68" i="48"/>
  <c r="G68" i="48"/>
  <c r="Q67" i="48"/>
  <c r="O67" i="48"/>
  <c r="M67" i="48"/>
  <c r="K67" i="48"/>
  <c r="I67" i="48"/>
  <c r="G67" i="48"/>
  <c r="Q66" i="48"/>
  <c r="O66" i="48"/>
  <c r="M66" i="48"/>
  <c r="K66" i="48"/>
  <c r="I66" i="48"/>
  <c r="G66" i="48"/>
  <c r="Q65" i="48"/>
  <c r="O65" i="48"/>
  <c r="M65" i="48"/>
  <c r="K65" i="48"/>
  <c r="I65" i="48"/>
  <c r="G65" i="48"/>
  <c r="Q64" i="48"/>
  <c r="O64" i="48"/>
  <c r="M64" i="48"/>
  <c r="K64" i="48"/>
  <c r="I64" i="48"/>
  <c r="G64" i="48"/>
  <c r="Q63" i="48"/>
  <c r="O63" i="48"/>
  <c r="M63" i="48"/>
  <c r="K63" i="48"/>
  <c r="I63" i="48"/>
  <c r="G63" i="48"/>
  <c r="Q62" i="48"/>
  <c r="O62" i="48"/>
  <c r="M62" i="48"/>
  <c r="K62" i="48"/>
  <c r="I62" i="48"/>
  <c r="G62" i="48"/>
  <c r="Q61" i="48"/>
  <c r="O61" i="48"/>
  <c r="M61" i="48"/>
  <c r="K61" i="48"/>
  <c r="I61" i="48"/>
  <c r="G61" i="48"/>
  <c r="Q60" i="48"/>
  <c r="O60" i="48"/>
  <c r="M60" i="48"/>
  <c r="K60" i="48"/>
  <c r="I60" i="48"/>
  <c r="G60" i="48"/>
  <c r="Q59" i="48"/>
  <c r="O59" i="48"/>
  <c r="M59" i="48"/>
  <c r="K59" i="48"/>
  <c r="I59" i="48"/>
  <c r="G59" i="48"/>
  <c r="Q58" i="48"/>
  <c r="O58" i="48"/>
  <c r="M58" i="48"/>
  <c r="K58" i="48"/>
  <c r="I58" i="48"/>
  <c r="G58" i="48"/>
  <c r="Q57" i="48"/>
  <c r="O57" i="48"/>
  <c r="M57" i="48"/>
  <c r="K57" i="48"/>
  <c r="I57" i="48"/>
  <c r="G57" i="48"/>
  <c r="Q56" i="48"/>
  <c r="O56" i="48"/>
  <c r="M56" i="48"/>
  <c r="K56" i="48"/>
  <c r="I56" i="48"/>
  <c r="G56" i="48"/>
  <c r="Q55" i="48"/>
  <c r="O55" i="48"/>
  <c r="M55" i="48"/>
  <c r="K55" i="48"/>
  <c r="I55" i="48"/>
  <c r="G55" i="48"/>
  <c r="Q54" i="48"/>
  <c r="O54" i="48"/>
  <c r="M54" i="48"/>
  <c r="K54" i="48"/>
  <c r="I54" i="48"/>
  <c r="G54" i="48"/>
  <c r="Q53" i="48"/>
  <c r="O53" i="48"/>
  <c r="M53" i="48"/>
  <c r="K53" i="48"/>
  <c r="I53" i="48"/>
  <c r="G53" i="48"/>
  <c r="Q52" i="48"/>
  <c r="O52" i="48"/>
  <c r="M52" i="48"/>
  <c r="K52" i="48"/>
  <c r="I52" i="48"/>
  <c r="G52" i="48"/>
  <c r="Q51" i="48"/>
  <c r="O51" i="48"/>
  <c r="M51" i="48"/>
  <c r="K51" i="48"/>
  <c r="I51" i="48"/>
  <c r="G51" i="48"/>
  <c r="Q50" i="48"/>
  <c r="O50" i="48"/>
  <c r="M50" i="48"/>
  <c r="K50" i="48"/>
  <c r="I50" i="48"/>
  <c r="G50" i="48"/>
  <c r="Q49" i="48"/>
  <c r="O49" i="48"/>
  <c r="M49" i="48"/>
  <c r="K49" i="48"/>
  <c r="I49" i="48"/>
  <c r="G49" i="48"/>
  <c r="Q48" i="48"/>
  <c r="O48" i="48"/>
  <c r="M48" i="48"/>
  <c r="K48" i="48"/>
  <c r="I48" i="48"/>
  <c r="G48" i="48"/>
  <c r="Q47" i="48"/>
  <c r="O47" i="48"/>
  <c r="M47" i="48"/>
  <c r="K47" i="48"/>
  <c r="I47" i="48"/>
  <c r="G47" i="48"/>
  <c r="Q46" i="48"/>
  <c r="O46" i="48"/>
  <c r="M46" i="48"/>
  <c r="K46" i="48"/>
  <c r="I46" i="48"/>
  <c r="G46" i="48"/>
  <c r="Q45" i="48"/>
  <c r="O45" i="48"/>
  <c r="M45" i="48"/>
  <c r="K45" i="48"/>
  <c r="I45" i="48"/>
  <c r="G45" i="48"/>
  <c r="Q44" i="48"/>
  <c r="O44" i="48"/>
  <c r="M44" i="48"/>
  <c r="K44" i="48"/>
  <c r="I44" i="48"/>
  <c r="G44" i="48"/>
  <c r="Q43" i="48"/>
  <c r="O43" i="48"/>
  <c r="M43" i="48"/>
  <c r="K43" i="48"/>
  <c r="I43" i="48"/>
  <c r="G43" i="48"/>
  <c r="Q42" i="48"/>
  <c r="O42" i="48"/>
  <c r="M42" i="48"/>
  <c r="I42" i="48"/>
  <c r="G42" i="48"/>
  <c r="Q41" i="48"/>
  <c r="O41" i="48"/>
  <c r="M41" i="48"/>
  <c r="I41" i="48"/>
  <c r="G41" i="48"/>
  <c r="Q40" i="48"/>
  <c r="O40" i="48"/>
  <c r="M40" i="48"/>
  <c r="I40" i="48"/>
  <c r="G40" i="48"/>
  <c r="Q39" i="48"/>
  <c r="O39" i="48"/>
  <c r="M39" i="48"/>
  <c r="I39" i="48"/>
  <c r="G39" i="48"/>
  <c r="Q38" i="48"/>
  <c r="O38" i="48"/>
  <c r="M38" i="48"/>
  <c r="I38" i="48"/>
  <c r="G38" i="48"/>
  <c r="Q37" i="48"/>
  <c r="O37" i="48"/>
  <c r="M37" i="48"/>
  <c r="K37" i="48"/>
  <c r="I37" i="48"/>
  <c r="G37" i="48"/>
  <c r="Q36" i="48"/>
  <c r="O36" i="48"/>
  <c r="M36" i="48"/>
  <c r="I36" i="48"/>
  <c r="G36" i="48"/>
  <c r="Q35" i="48"/>
  <c r="O35" i="48"/>
  <c r="M35" i="48"/>
  <c r="K35" i="48"/>
  <c r="I35" i="48"/>
  <c r="G35" i="48"/>
  <c r="Q34" i="48"/>
  <c r="O34" i="48"/>
  <c r="M34" i="48"/>
  <c r="K34" i="48"/>
  <c r="I34" i="48"/>
  <c r="G34" i="48"/>
  <c r="Q33" i="48"/>
  <c r="O33" i="48"/>
  <c r="M33" i="48"/>
  <c r="K33" i="48"/>
  <c r="I33" i="48"/>
  <c r="G33" i="48"/>
  <c r="Q32" i="48"/>
  <c r="O32" i="48"/>
  <c r="M32" i="48"/>
  <c r="K32" i="48"/>
  <c r="I32" i="48"/>
  <c r="G32" i="48"/>
  <c r="Q31" i="48"/>
  <c r="O31" i="48"/>
  <c r="M31" i="48"/>
  <c r="I31" i="48"/>
  <c r="G31" i="48"/>
  <c r="Q30" i="48"/>
  <c r="O30" i="48"/>
  <c r="M30" i="48"/>
  <c r="I30" i="48"/>
  <c r="G30" i="48"/>
  <c r="Q29" i="48"/>
  <c r="O29" i="48"/>
  <c r="M29" i="48"/>
  <c r="I29" i="48"/>
  <c r="G29" i="48"/>
  <c r="Q28" i="48"/>
  <c r="O28" i="48"/>
  <c r="M28" i="48"/>
  <c r="I28" i="48"/>
  <c r="G28" i="48"/>
  <c r="Q27" i="48"/>
  <c r="O27" i="48"/>
  <c r="M27" i="48"/>
  <c r="I27" i="48"/>
  <c r="G27" i="48"/>
  <c r="Q26" i="48"/>
  <c r="O26" i="48"/>
  <c r="M26" i="48"/>
  <c r="K26" i="48"/>
  <c r="I26" i="48"/>
  <c r="G26" i="48"/>
  <c r="Q25" i="48"/>
  <c r="O25" i="48"/>
  <c r="M25" i="48"/>
  <c r="I25" i="48"/>
  <c r="G25" i="48"/>
  <c r="Q24" i="48"/>
  <c r="O24" i="48"/>
  <c r="M24" i="48"/>
  <c r="I24" i="48"/>
  <c r="G24" i="48"/>
  <c r="Q23" i="48"/>
  <c r="O23" i="48"/>
  <c r="M23" i="48"/>
  <c r="K23" i="48"/>
  <c r="I23" i="48"/>
  <c r="G23" i="48"/>
  <c r="Q22" i="48"/>
  <c r="O22" i="48"/>
  <c r="M22" i="48"/>
  <c r="I22" i="48"/>
  <c r="G22" i="48"/>
  <c r="Q21" i="48"/>
  <c r="O21" i="48"/>
  <c r="M21" i="48"/>
  <c r="K21" i="48"/>
  <c r="I21" i="48"/>
  <c r="G21" i="48"/>
  <c r="Q20" i="48"/>
  <c r="O20" i="48"/>
  <c r="M20" i="48"/>
  <c r="I20" i="48"/>
  <c r="G20" i="48"/>
  <c r="Q19" i="48"/>
  <c r="O19" i="48"/>
  <c r="M19" i="48"/>
  <c r="I19" i="48"/>
  <c r="G19" i="48"/>
  <c r="Q18" i="48"/>
  <c r="O18" i="48"/>
  <c r="M18" i="48"/>
  <c r="K18" i="48"/>
  <c r="I18" i="48"/>
  <c r="G18" i="48"/>
  <c r="Q17" i="48"/>
  <c r="O17" i="48"/>
  <c r="M17" i="48"/>
  <c r="I17" i="48"/>
  <c r="G17" i="48"/>
  <c r="Q16" i="48"/>
  <c r="O16" i="48"/>
  <c r="M16" i="48"/>
  <c r="I16" i="48"/>
  <c r="G16" i="48"/>
  <c r="Q15" i="48"/>
  <c r="O15" i="48"/>
  <c r="M15" i="48"/>
  <c r="I15" i="48"/>
  <c r="G15" i="48"/>
  <c r="Q14" i="48"/>
  <c r="O14" i="48"/>
  <c r="M14" i="48"/>
  <c r="K14" i="48"/>
  <c r="I14" i="48"/>
  <c r="G14" i="48"/>
  <c r="Q13" i="48"/>
  <c r="O13" i="48"/>
  <c r="M13" i="48"/>
  <c r="I13" i="48"/>
  <c r="G13" i="48"/>
  <c r="Q12" i="48"/>
  <c r="O12" i="48"/>
  <c r="M12" i="48"/>
  <c r="I12" i="48"/>
  <c r="G12" i="48"/>
  <c r="Q11" i="48"/>
  <c r="O11" i="48"/>
  <c r="M11" i="48"/>
  <c r="K11" i="48"/>
  <c r="I11" i="48"/>
  <c r="G11" i="48"/>
  <c r="Q10" i="48"/>
  <c r="O10" i="48"/>
  <c r="M10" i="48"/>
  <c r="I10" i="48"/>
  <c r="G10" i="48"/>
  <c r="Q9" i="48"/>
  <c r="O9" i="48"/>
  <c r="M9" i="48"/>
  <c r="K9" i="48"/>
  <c r="I9" i="48"/>
  <c r="G9" i="48"/>
  <c r="Q8" i="48"/>
  <c r="O8" i="48"/>
  <c r="M8" i="48"/>
  <c r="K8" i="48"/>
  <c r="I8" i="48"/>
  <c r="G8" i="48"/>
  <c r="Q371" i="33"/>
  <c r="O371" i="33"/>
  <c r="M371" i="33"/>
  <c r="K371" i="33"/>
  <c r="I371" i="33"/>
  <c r="G371" i="33"/>
  <c r="Q370" i="33"/>
  <c r="O370" i="33"/>
  <c r="M370" i="33"/>
  <c r="K370" i="33"/>
  <c r="I370" i="33"/>
  <c r="G370" i="33"/>
  <c r="Q369" i="33"/>
  <c r="O369" i="33"/>
  <c r="M369" i="33"/>
  <c r="K369" i="33"/>
  <c r="I369" i="33"/>
  <c r="G369" i="33"/>
  <c r="Q368" i="33"/>
  <c r="O368" i="33"/>
  <c r="M368" i="33"/>
  <c r="K368" i="33"/>
  <c r="I368" i="33"/>
  <c r="G368" i="33"/>
  <c r="Q367" i="33"/>
  <c r="O367" i="33"/>
  <c r="M367" i="33"/>
  <c r="K367" i="33"/>
  <c r="I367" i="33"/>
  <c r="G367" i="33"/>
  <c r="Q366" i="33"/>
  <c r="O366" i="33"/>
  <c r="M366" i="33"/>
  <c r="K366" i="33"/>
  <c r="I366" i="33"/>
  <c r="G366" i="33"/>
  <c r="Q365" i="33"/>
  <c r="O365" i="33"/>
  <c r="M365" i="33"/>
  <c r="K365" i="33"/>
  <c r="I365" i="33"/>
  <c r="G365" i="33"/>
  <c r="Q364" i="33"/>
  <c r="O364" i="33"/>
  <c r="M364" i="33"/>
  <c r="K364" i="33"/>
  <c r="I364" i="33"/>
  <c r="G364" i="33"/>
  <c r="Q363" i="33"/>
  <c r="O363" i="33"/>
  <c r="M363" i="33"/>
  <c r="K363" i="33"/>
  <c r="I363" i="33"/>
  <c r="G363" i="33"/>
  <c r="Q362" i="33"/>
  <c r="O362" i="33"/>
  <c r="M362" i="33"/>
  <c r="K362" i="33"/>
  <c r="I362" i="33"/>
  <c r="G362" i="33"/>
  <c r="Q361" i="33"/>
  <c r="O361" i="33"/>
  <c r="M361" i="33"/>
  <c r="K361" i="33"/>
  <c r="I361" i="33"/>
  <c r="G361" i="33"/>
  <c r="Q360" i="33"/>
  <c r="O360" i="33"/>
  <c r="M360" i="33"/>
  <c r="K360" i="33"/>
  <c r="I360" i="33"/>
  <c r="G360" i="33"/>
  <c r="Q359" i="33"/>
  <c r="O359" i="33"/>
  <c r="M359" i="33"/>
  <c r="K359" i="33"/>
  <c r="I359" i="33"/>
  <c r="G359" i="33"/>
  <c r="Q358" i="33"/>
  <c r="O358" i="33"/>
  <c r="M358" i="33"/>
  <c r="K358" i="33"/>
  <c r="I358" i="33"/>
  <c r="G358" i="33"/>
  <c r="Q357" i="33"/>
  <c r="O357" i="33"/>
  <c r="M357" i="33"/>
  <c r="K357" i="33"/>
  <c r="I357" i="33"/>
  <c r="G357" i="33"/>
  <c r="Q356" i="33"/>
  <c r="O356" i="33"/>
  <c r="M356" i="33"/>
  <c r="K356" i="33"/>
  <c r="I356" i="33"/>
  <c r="G356" i="33"/>
  <c r="Q355" i="33"/>
  <c r="O355" i="33"/>
  <c r="M355" i="33"/>
  <c r="K355" i="33"/>
  <c r="I355" i="33"/>
  <c r="G355" i="33"/>
  <c r="Q354" i="33"/>
  <c r="O354" i="33"/>
  <c r="M354" i="33"/>
  <c r="K354" i="33"/>
  <c r="I354" i="33"/>
  <c r="G354" i="33"/>
  <c r="Q353" i="33"/>
  <c r="O353" i="33"/>
  <c r="M353" i="33"/>
  <c r="K353" i="33"/>
  <c r="I353" i="33"/>
  <c r="G353" i="33"/>
  <c r="Q352" i="33"/>
  <c r="O352" i="33"/>
  <c r="M352" i="33"/>
  <c r="K352" i="33"/>
  <c r="I352" i="33"/>
  <c r="G352" i="33"/>
  <c r="Q351" i="33"/>
  <c r="O351" i="33"/>
  <c r="M351" i="33"/>
  <c r="K351" i="33"/>
  <c r="I351" i="33"/>
  <c r="G351" i="33"/>
  <c r="Q350" i="33"/>
  <c r="O350" i="33"/>
  <c r="M350" i="33"/>
  <c r="K350" i="33"/>
  <c r="I350" i="33"/>
  <c r="G350" i="33"/>
  <c r="Q349" i="33"/>
  <c r="O349" i="33"/>
  <c r="M349" i="33"/>
  <c r="K349" i="33"/>
  <c r="I349" i="33"/>
  <c r="G349" i="33"/>
  <c r="Q348" i="33"/>
  <c r="O348" i="33"/>
  <c r="M348" i="33"/>
  <c r="K348" i="33"/>
  <c r="I348" i="33"/>
  <c r="G348" i="33"/>
  <c r="Q347" i="33"/>
  <c r="O347" i="33"/>
  <c r="M347" i="33"/>
  <c r="K347" i="33"/>
  <c r="I347" i="33"/>
  <c r="G347" i="33"/>
  <c r="Q346" i="33"/>
  <c r="O346" i="33"/>
  <c r="M346" i="33"/>
  <c r="K346" i="33"/>
  <c r="I346" i="33"/>
  <c r="G346" i="33"/>
  <c r="Q345" i="33"/>
  <c r="O345" i="33"/>
  <c r="M345" i="33"/>
  <c r="K345" i="33"/>
  <c r="I345" i="33"/>
  <c r="G345" i="33"/>
  <c r="Q344" i="33"/>
  <c r="O344" i="33"/>
  <c r="M344" i="33"/>
  <c r="K344" i="33"/>
  <c r="I344" i="33"/>
  <c r="G344" i="33"/>
  <c r="Q343" i="33"/>
  <c r="O343" i="33"/>
  <c r="M343" i="33"/>
  <c r="K343" i="33"/>
  <c r="I343" i="33"/>
  <c r="G343" i="33"/>
  <c r="Q342" i="33"/>
  <c r="O342" i="33"/>
  <c r="M342" i="33"/>
  <c r="K342" i="33"/>
  <c r="I342" i="33"/>
  <c r="G342" i="33"/>
  <c r="Q341" i="33"/>
  <c r="O341" i="33"/>
  <c r="M341" i="33"/>
  <c r="K341" i="33"/>
  <c r="I341" i="33"/>
  <c r="G341" i="33"/>
  <c r="Q340" i="33"/>
  <c r="O340" i="33"/>
  <c r="M340" i="33"/>
  <c r="K340" i="33"/>
  <c r="I340" i="33"/>
  <c r="G340" i="33"/>
  <c r="Q339" i="33"/>
  <c r="O339" i="33"/>
  <c r="M339" i="33"/>
  <c r="K339" i="33"/>
  <c r="I339" i="33"/>
  <c r="G339" i="33"/>
  <c r="Q338" i="33"/>
  <c r="O338" i="33"/>
  <c r="M338" i="33"/>
  <c r="K338" i="33"/>
  <c r="I338" i="33"/>
  <c r="G338" i="33"/>
  <c r="Q337" i="33"/>
  <c r="O337" i="33"/>
  <c r="M337" i="33"/>
  <c r="K337" i="33"/>
  <c r="I337" i="33"/>
  <c r="G337" i="33"/>
  <c r="Q336" i="33"/>
  <c r="O336" i="33"/>
  <c r="M336" i="33"/>
  <c r="K336" i="33"/>
  <c r="I336" i="33"/>
  <c r="G336" i="33"/>
  <c r="Q335" i="33"/>
  <c r="O335" i="33"/>
  <c r="M335" i="33"/>
  <c r="K335" i="33"/>
  <c r="I335" i="33"/>
  <c r="G335" i="33"/>
  <c r="Q334" i="33"/>
  <c r="O334" i="33"/>
  <c r="M334" i="33"/>
  <c r="K334" i="33"/>
  <c r="I334" i="33"/>
  <c r="G334" i="33"/>
  <c r="Q333" i="33"/>
  <c r="O333" i="33"/>
  <c r="M333" i="33"/>
  <c r="K333" i="33"/>
  <c r="I333" i="33"/>
  <c r="G333" i="33"/>
  <c r="Q332" i="33"/>
  <c r="O332" i="33"/>
  <c r="M332" i="33"/>
  <c r="K332" i="33"/>
  <c r="I332" i="33"/>
  <c r="G332" i="33"/>
  <c r="Q331" i="33"/>
  <c r="O331" i="33"/>
  <c r="M331" i="33"/>
  <c r="K331" i="33"/>
  <c r="I331" i="33"/>
  <c r="G331" i="33"/>
  <c r="Q330" i="33"/>
  <c r="O330" i="33"/>
  <c r="M330" i="33"/>
  <c r="K330" i="33"/>
  <c r="I330" i="33"/>
  <c r="G330" i="33"/>
  <c r="Q329" i="33"/>
  <c r="O329" i="33"/>
  <c r="M329" i="33"/>
  <c r="K329" i="33"/>
  <c r="I329" i="33"/>
  <c r="G329" i="33"/>
  <c r="Q328" i="33"/>
  <c r="O328" i="33"/>
  <c r="M328" i="33"/>
  <c r="K328" i="33"/>
  <c r="I328" i="33"/>
  <c r="G328" i="33"/>
  <c r="Q327" i="33"/>
  <c r="O327" i="33"/>
  <c r="M327" i="33"/>
  <c r="K327" i="33"/>
  <c r="I327" i="33"/>
  <c r="G327" i="33"/>
  <c r="Q326" i="33"/>
  <c r="O326" i="33"/>
  <c r="M326" i="33"/>
  <c r="K326" i="33"/>
  <c r="I326" i="33"/>
  <c r="G326" i="33"/>
  <c r="Q325" i="33"/>
  <c r="O325" i="33"/>
  <c r="M325" i="33"/>
  <c r="K325" i="33"/>
  <c r="I325" i="33"/>
  <c r="G325" i="33"/>
  <c r="Q324" i="33"/>
  <c r="O324" i="33"/>
  <c r="M324" i="33"/>
  <c r="K324" i="33"/>
  <c r="I324" i="33"/>
  <c r="G324" i="33"/>
  <c r="Q323" i="33"/>
  <c r="O323" i="33"/>
  <c r="M323" i="33"/>
  <c r="K323" i="33"/>
  <c r="I323" i="33"/>
  <c r="G323" i="33"/>
  <c r="Q322" i="33"/>
  <c r="O322" i="33"/>
  <c r="M322" i="33"/>
  <c r="K322" i="33"/>
  <c r="I322" i="33"/>
  <c r="G322" i="33"/>
  <c r="Q321" i="33"/>
  <c r="O321" i="33"/>
  <c r="M321" i="33"/>
  <c r="K321" i="33"/>
  <c r="I321" i="33"/>
  <c r="G321" i="33"/>
  <c r="Q320" i="33"/>
  <c r="O320" i="33"/>
  <c r="M320" i="33"/>
  <c r="K320" i="33"/>
  <c r="I320" i="33"/>
  <c r="G320" i="33"/>
  <c r="Q319" i="33"/>
  <c r="O319" i="33"/>
  <c r="M319" i="33"/>
  <c r="K319" i="33"/>
  <c r="I319" i="33"/>
  <c r="G319" i="33"/>
  <c r="Q318" i="33"/>
  <c r="O318" i="33"/>
  <c r="M318" i="33"/>
  <c r="K318" i="33"/>
  <c r="I318" i="33"/>
  <c r="G318" i="33"/>
  <c r="Q317" i="33"/>
  <c r="O317" i="33"/>
  <c r="M317" i="33"/>
  <c r="K317" i="33"/>
  <c r="I317" i="33"/>
  <c r="G317" i="33"/>
  <c r="Q316" i="33"/>
  <c r="O316" i="33"/>
  <c r="M316" i="33"/>
  <c r="K316" i="33"/>
  <c r="I316" i="33"/>
  <c r="G316" i="33"/>
  <c r="Q315" i="33"/>
  <c r="O315" i="33"/>
  <c r="M315" i="33"/>
  <c r="K315" i="33"/>
  <c r="I315" i="33"/>
  <c r="G315" i="33"/>
  <c r="Q314" i="33"/>
  <c r="O314" i="33"/>
  <c r="M314" i="33"/>
  <c r="K314" i="33"/>
  <c r="I314" i="33"/>
  <c r="G314" i="33"/>
  <c r="Q313" i="33"/>
  <c r="O313" i="33"/>
  <c r="M313" i="33"/>
  <c r="K313" i="33"/>
  <c r="I313" i="33"/>
  <c r="G313" i="33"/>
  <c r="Q312" i="33"/>
  <c r="O312" i="33"/>
  <c r="M312" i="33"/>
  <c r="K312" i="33"/>
  <c r="I312" i="33"/>
  <c r="G312" i="33"/>
  <c r="Q311" i="33"/>
  <c r="O311" i="33"/>
  <c r="M311" i="33"/>
  <c r="K311" i="33"/>
  <c r="I311" i="33"/>
  <c r="G311" i="33"/>
  <c r="Q310" i="33"/>
  <c r="O310" i="33"/>
  <c r="M310" i="33"/>
  <c r="K310" i="33"/>
  <c r="I310" i="33"/>
  <c r="G310" i="33"/>
  <c r="Q309" i="33"/>
  <c r="O309" i="33"/>
  <c r="M309" i="33"/>
  <c r="K309" i="33"/>
  <c r="I309" i="33"/>
  <c r="G309" i="33"/>
  <c r="Q308" i="33"/>
  <c r="O308" i="33"/>
  <c r="M308" i="33"/>
  <c r="K308" i="33"/>
  <c r="I308" i="33"/>
  <c r="G308" i="33"/>
  <c r="Q307" i="33"/>
  <c r="O307" i="33"/>
  <c r="M307" i="33"/>
  <c r="K307" i="33"/>
  <c r="I307" i="33"/>
  <c r="G307" i="33"/>
  <c r="Q306" i="33"/>
  <c r="O306" i="33"/>
  <c r="M306" i="33"/>
  <c r="K306" i="33"/>
  <c r="I306" i="33"/>
  <c r="G306" i="33"/>
  <c r="Q305" i="33"/>
  <c r="O305" i="33"/>
  <c r="M305" i="33"/>
  <c r="K305" i="33"/>
  <c r="I305" i="33"/>
  <c r="G305" i="33"/>
  <c r="Q304" i="33"/>
  <c r="O304" i="33"/>
  <c r="M304" i="33"/>
  <c r="K304" i="33"/>
  <c r="I304" i="33"/>
  <c r="G304" i="33"/>
  <c r="Q303" i="33"/>
  <c r="O303" i="33"/>
  <c r="M303" i="33"/>
  <c r="K303" i="33"/>
  <c r="I303" i="33"/>
  <c r="G303" i="33"/>
  <c r="Q302" i="33"/>
  <c r="O302" i="33"/>
  <c r="M302" i="33"/>
  <c r="K302" i="33"/>
  <c r="I302" i="33"/>
  <c r="G302" i="33"/>
  <c r="Q301" i="33"/>
  <c r="O301" i="33"/>
  <c r="M301" i="33"/>
  <c r="K301" i="33"/>
  <c r="I301" i="33"/>
  <c r="G301" i="33"/>
  <c r="Q300" i="33"/>
  <c r="O300" i="33"/>
  <c r="M300" i="33"/>
  <c r="K300" i="33"/>
  <c r="I300" i="33"/>
  <c r="G300" i="33"/>
  <c r="Q299" i="33"/>
  <c r="O299" i="33"/>
  <c r="M299" i="33"/>
  <c r="K299" i="33"/>
  <c r="I299" i="33"/>
  <c r="G299" i="33"/>
  <c r="Q298" i="33"/>
  <c r="O298" i="33"/>
  <c r="M298" i="33"/>
  <c r="K298" i="33"/>
  <c r="I298" i="33"/>
  <c r="G298" i="33"/>
  <c r="Q297" i="33"/>
  <c r="O297" i="33"/>
  <c r="M297" i="33"/>
  <c r="K297" i="33"/>
  <c r="I297" i="33"/>
  <c r="G297" i="33"/>
  <c r="Q296" i="33"/>
  <c r="O296" i="33"/>
  <c r="M296" i="33"/>
  <c r="K296" i="33"/>
  <c r="I296" i="33"/>
  <c r="G296" i="33"/>
  <c r="Q295" i="33"/>
  <c r="O295" i="33"/>
  <c r="M295" i="33"/>
  <c r="K295" i="33"/>
  <c r="I295" i="33"/>
  <c r="G295" i="33"/>
  <c r="Q294" i="33"/>
  <c r="O294" i="33"/>
  <c r="M294" i="33"/>
  <c r="K294" i="33"/>
  <c r="I294" i="33"/>
  <c r="G294" i="33"/>
  <c r="Q293" i="33"/>
  <c r="O293" i="33"/>
  <c r="M293" i="33"/>
  <c r="K293" i="33"/>
  <c r="I293" i="33"/>
  <c r="G293" i="33"/>
  <c r="Q292" i="33"/>
  <c r="O292" i="33"/>
  <c r="M292" i="33"/>
  <c r="K292" i="33"/>
  <c r="I292" i="33"/>
  <c r="G292" i="33"/>
  <c r="Q291" i="33"/>
  <c r="O291" i="33"/>
  <c r="M291" i="33"/>
  <c r="K291" i="33"/>
  <c r="I291" i="33"/>
  <c r="G291" i="33"/>
  <c r="Q290" i="33"/>
  <c r="O290" i="33"/>
  <c r="M290" i="33"/>
  <c r="K290" i="33"/>
  <c r="I290" i="33"/>
  <c r="G290" i="33"/>
  <c r="Q289" i="33"/>
  <c r="O289" i="33"/>
  <c r="M289" i="33"/>
  <c r="K289" i="33"/>
  <c r="I289" i="33"/>
  <c r="G289" i="33"/>
  <c r="Q288" i="33"/>
  <c r="O288" i="33"/>
  <c r="M288" i="33"/>
  <c r="K288" i="33"/>
  <c r="I288" i="33"/>
  <c r="G288" i="33"/>
  <c r="Q287" i="33"/>
  <c r="O287" i="33"/>
  <c r="M287" i="33"/>
  <c r="K287" i="33"/>
  <c r="I287" i="33"/>
  <c r="G287" i="33"/>
  <c r="Q286" i="33"/>
  <c r="O286" i="33"/>
  <c r="M286" i="33"/>
  <c r="K286" i="33"/>
  <c r="I286" i="33"/>
  <c r="G286" i="33"/>
  <c r="Q285" i="33"/>
  <c r="O285" i="33"/>
  <c r="M285" i="33"/>
  <c r="K285" i="33"/>
  <c r="I285" i="33"/>
  <c r="G285" i="33"/>
  <c r="Q284" i="33"/>
  <c r="O284" i="33"/>
  <c r="M284" i="33"/>
  <c r="K284" i="33"/>
  <c r="I284" i="33"/>
  <c r="G284" i="33"/>
  <c r="Q283" i="33"/>
  <c r="O283" i="33"/>
  <c r="M283" i="33"/>
  <c r="K283" i="33"/>
  <c r="I283" i="33"/>
  <c r="G283" i="33"/>
  <c r="Q282" i="33"/>
  <c r="O282" i="33"/>
  <c r="M282" i="33"/>
  <c r="K282" i="33"/>
  <c r="I282" i="33"/>
  <c r="G282" i="33"/>
  <c r="Q281" i="33"/>
  <c r="O281" i="33"/>
  <c r="M281" i="33"/>
  <c r="K281" i="33"/>
  <c r="I281" i="33"/>
  <c r="G281" i="33"/>
  <c r="Q280" i="33"/>
  <c r="O280" i="33"/>
  <c r="M280" i="33"/>
  <c r="K280" i="33"/>
  <c r="I280" i="33"/>
  <c r="G280" i="33"/>
  <c r="Q279" i="33"/>
  <c r="O279" i="33"/>
  <c r="M279" i="33"/>
  <c r="K279" i="33"/>
  <c r="I279" i="33"/>
  <c r="G279" i="33"/>
  <c r="Q278" i="33"/>
  <c r="O278" i="33"/>
  <c r="M278" i="33"/>
  <c r="K278" i="33"/>
  <c r="I278" i="33"/>
  <c r="G278" i="33"/>
  <c r="Q277" i="33"/>
  <c r="O277" i="33"/>
  <c r="M277" i="33"/>
  <c r="K277" i="33"/>
  <c r="I277" i="33"/>
  <c r="G277" i="33"/>
  <c r="Q276" i="33"/>
  <c r="O276" i="33"/>
  <c r="M276" i="33"/>
  <c r="K276" i="33"/>
  <c r="I276" i="33"/>
  <c r="G276" i="33"/>
  <c r="Q275" i="33"/>
  <c r="O275" i="33"/>
  <c r="M275" i="33"/>
  <c r="K275" i="33"/>
  <c r="I275" i="33"/>
  <c r="G275" i="33"/>
  <c r="Q274" i="33"/>
  <c r="O274" i="33"/>
  <c r="M274" i="33"/>
  <c r="K274" i="33"/>
  <c r="I274" i="33"/>
  <c r="G274" i="33"/>
  <c r="Q273" i="33"/>
  <c r="O273" i="33"/>
  <c r="M273" i="33"/>
  <c r="K273" i="33"/>
  <c r="I273" i="33"/>
  <c r="G273" i="33"/>
  <c r="Q272" i="33"/>
  <c r="O272" i="33"/>
  <c r="M272" i="33"/>
  <c r="K272" i="33"/>
  <c r="I272" i="33"/>
  <c r="G272" i="33"/>
  <c r="Q271" i="33"/>
  <c r="O271" i="33"/>
  <c r="M271" i="33"/>
  <c r="K271" i="33"/>
  <c r="I271" i="33"/>
  <c r="G271" i="33"/>
  <c r="Q270" i="33"/>
  <c r="O270" i="33"/>
  <c r="M270" i="33"/>
  <c r="K270" i="33"/>
  <c r="I270" i="33"/>
  <c r="G270" i="33"/>
  <c r="Q269" i="33"/>
  <c r="O269" i="33"/>
  <c r="M269" i="33"/>
  <c r="K269" i="33"/>
  <c r="I269" i="33"/>
  <c r="G269" i="33"/>
  <c r="Q268" i="33"/>
  <c r="O268" i="33"/>
  <c r="M268" i="33"/>
  <c r="K268" i="33"/>
  <c r="I268" i="33"/>
  <c r="G268" i="33"/>
  <c r="Q267" i="33"/>
  <c r="O267" i="33"/>
  <c r="M267" i="33"/>
  <c r="K267" i="33"/>
  <c r="I267" i="33"/>
  <c r="G267" i="33"/>
  <c r="Q266" i="33"/>
  <c r="O266" i="33"/>
  <c r="M266" i="33"/>
  <c r="K266" i="33"/>
  <c r="I266" i="33"/>
  <c r="G266" i="33"/>
  <c r="Q265" i="33"/>
  <c r="O265" i="33"/>
  <c r="M265" i="33"/>
  <c r="K265" i="33"/>
  <c r="I265" i="33"/>
  <c r="G265" i="33"/>
  <c r="Q264" i="33"/>
  <c r="O264" i="33"/>
  <c r="M264" i="33"/>
  <c r="K264" i="33"/>
  <c r="I264" i="33"/>
  <c r="G264" i="33"/>
  <c r="Q263" i="33"/>
  <c r="O263" i="33"/>
  <c r="M263" i="33"/>
  <c r="K263" i="33"/>
  <c r="I263" i="33"/>
  <c r="G263" i="33"/>
  <c r="Q262" i="33"/>
  <c r="O262" i="33"/>
  <c r="M262" i="33"/>
  <c r="K262" i="33"/>
  <c r="I262" i="33"/>
  <c r="G262" i="33"/>
  <c r="Q261" i="33"/>
  <c r="O261" i="33"/>
  <c r="M261" i="33"/>
  <c r="K261" i="33"/>
  <c r="I261" i="33"/>
  <c r="G261" i="33"/>
  <c r="Q260" i="33"/>
  <c r="O260" i="33"/>
  <c r="M260" i="33"/>
  <c r="K260" i="33"/>
  <c r="I260" i="33"/>
  <c r="G260" i="33"/>
  <c r="Q259" i="33"/>
  <c r="O259" i="33"/>
  <c r="M259" i="33"/>
  <c r="K259" i="33"/>
  <c r="I259" i="33"/>
  <c r="G259" i="33"/>
  <c r="Q258" i="33"/>
  <c r="O258" i="33"/>
  <c r="M258" i="33"/>
  <c r="K258" i="33"/>
  <c r="I258" i="33"/>
  <c r="G258" i="33"/>
  <c r="Q257" i="33"/>
  <c r="O257" i="33"/>
  <c r="M257" i="33"/>
  <c r="K257" i="33"/>
  <c r="I257" i="33"/>
  <c r="G257" i="33"/>
  <c r="Q256" i="33"/>
  <c r="O256" i="33"/>
  <c r="M256" i="33"/>
  <c r="K256" i="33"/>
  <c r="I256" i="33"/>
  <c r="G256" i="33"/>
  <c r="Q255" i="33"/>
  <c r="O255" i="33"/>
  <c r="M255" i="33"/>
  <c r="K255" i="33"/>
  <c r="I255" i="33"/>
  <c r="G255" i="33"/>
  <c r="Q254" i="33"/>
  <c r="O254" i="33"/>
  <c r="M254" i="33"/>
  <c r="K254" i="33"/>
  <c r="I254" i="33"/>
  <c r="G254" i="33"/>
  <c r="Q253" i="33"/>
  <c r="O253" i="33"/>
  <c r="M253" i="33"/>
  <c r="K253" i="33"/>
  <c r="I253" i="33"/>
  <c r="G253" i="33"/>
  <c r="Q252" i="33"/>
  <c r="O252" i="33"/>
  <c r="M252" i="33"/>
  <c r="K252" i="33"/>
  <c r="I252" i="33"/>
  <c r="G252" i="33"/>
  <c r="Q251" i="33"/>
  <c r="O251" i="33"/>
  <c r="M251" i="33"/>
  <c r="K251" i="33"/>
  <c r="I251" i="33"/>
  <c r="G251" i="33"/>
  <c r="Q250" i="33"/>
  <c r="O250" i="33"/>
  <c r="M250" i="33"/>
  <c r="K250" i="33"/>
  <c r="I250" i="33"/>
  <c r="G250" i="33"/>
  <c r="Q249" i="33"/>
  <c r="O249" i="33"/>
  <c r="M249" i="33"/>
  <c r="K249" i="33"/>
  <c r="I249" i="33"/>
  <c r="G249" i="33"/>
  <c r="Q248" i="33"/>
  <c r="O248" i="33"/>
  <c r="M248" i="33"/>
  <c r="K248" i="33"/>
  <c r="I248" i="33"/>
  <c r="G248" i="33"/>
  <c r="Q247" i="33"/>
  <c r="O247" i="33"/>
  <c r="M247" i="33"/>
  <c r="K247" i="33"/>
  <c r="I247" i="33"/>
  <c r="G247" i="33"/>
  <c r="Q246" i="33"/>
  <c r="O246" i="33"/>
  <c r="M246" i="33"/>
  <c r="K246" i="33"/>
  <c r="I246" i="33"/>
  <c r="G246" i="33"/>
  <c r="Q245" i="33"/>
  <c r="O245" i="33"/>
  <c r="M245" i="33"/>
  <c r="K245" i="33"/>
  <c r="I245" i="33"/>
  <c r="G245" i="33"/>
  <c r="Q244" i="33"/>
  <c r="O244" i="33"/>
  <c r="M244" i="33"/>
  <c r="K244" i="33"/>
  <c r="I244" i="33"/>
  <c r="G244" i="33"/>
  <c r="Q243" i="33"/>
  <c r="O243" i="33"/>
  <c r="M243" i="33"/>
  <c r="K243" i="33"/>
  <c r="I243" i="33"/>
  <c r="G243" i="33"/>
  <c r="Q242" i="33"/>
  <c r="O242" i="33"/>
  <c r="M242" i="33"/>
  <c r="K242" i="33"/>
  <c r="I242" i="33"/>
  <c r="G242" i="33"/>
  <c r="Q241" i="33"/>
  <c r="O241" i="33"/>
  <c r="M241" i="33"/>
  <c r="K241" i="33"/>
  <c r="I241" i="33"/>
  <c r="G241" i="33"/>
  <c r="Q240" i="33"/>
  <c r="O240" i="33"/>
  <c r="M240" i="33"/>
  <c r="K240" i="33"/>
  <c r="I240" i="33"/>
  <c r="G240" i="33"/>
  <c r="Q239" i="33"/>
  <c r="O239" i="33"/>
  <c r="M239" i="33"/>
  <c r="K239" i="33"/>
  <c r="I239" i="33"/>
  <c r="G239" i="33"/>
  <c r="Q238" i="33"/>
  <c r="O238" i="33"/>
  <c r="M238" i="33"/>
  <c r="K238" i="33"/>
  <c r="I238" i="33"/>
  <c r="G238" i="33"/>
  <c r="Q237" i="33"/>
  <c r="O237" i="33"/>
  <c r="M237" i="33"/>
  <c r="K237" i="33"/>
  <c r="I237" i="33"/>
  <c r="G237" i="33"/>
  <c r="Q236" i="33"/>
  <c r="O236" i="33"/>
  <c r="M236" i="33"/>
  <c r="K236" i="33"/>
  <c r="I236" i="33"/>
  <c r="G236" i="33"/>
  <c r="Q235" i="33"/>
  <c r="O235" i="33"/>
  <c r="M235" i="33"/>
  <c r="K235" i="33"/>
  <c r="I235" i="33"/>
  <c r="G235" i="33"/>
  <c r="Q234" i="33"/>
  <c r="O234" i="33"/>
  <c r="M234" i="33"/>
  <c r="K234" i="33"/>
  <c r="I234" i="33"/>
  <c r="G234" i="33"/>
  <c r="Q233" i="33"/>
  <c r="O233" i="33"/>
  <c r="M233" i="33"/>
  <c r="K233" i="33"/>
  <c r="I233" i="33"/>
  <c r="G233" i="33"/>
  <c r="Q232" i="33"/>
  <c r="O232" i="33"/>
  <c r="M232" i="33"/>
  <c r="K232" i="33"/>
  <c r="I232" i="33"/>
  <c r="G232" i="33"/>
  <c r="Q231" i="33"/>
  <c r="O231" i="33"/>
  <c r="M231" i="33"/>
  <c r="K231" i="33"/>
  <c r="I231" i="33"/>
  <c r="G231" i="33"/>
  <c r="Q230" i="33"/>
  <c r="O230" i="33"/>
  <c r="M230" i="33"/>
  <c r="K230" i="33"/>
  <c r="I230" i="33"/>
  <c r="G230" i="33"/>
  <c r="Q229" i="33"/>
  <c r="O229" i="33"/>
  <c r="M229" i="33"/>
  <c r="K229" i="33"/>
  <c r="I229" i="33"/>
  <c r="G229" i="33"/>
  <c r="Q228" i="33"/>
  <c r="O228" i="33"/>
  <c r="M228" i="33"/>
  <c r="K228" i="33"/>
  <c r="I228" i="33"/>
  <c r="G228" i="33"/>
  <c r="Q227" i="33"/>
  <c r="O227" i="33"/>
  <c r="M227" i="33"/>
  <c r="K227" i="33"/>
  <c r="I227" i="33"/>
  <c r="G227" i="33"/>
  <c r="Q226" i="33"/>
  <c r="O226" i="33"/>
  <c r="M226" i="33"/>
  <c r="K226" i="33"/>
  <c r="I226" i="33"/>
  <c r="G226" i="33"/>
  <c r="Q225" i="33"/>
  <c r="O225" i="33"/>
  <c r="M225" i="33"/>
  <c r="K225" i="33"/>
  <c r="I225" i="33"/>
  <c r="G225" i="33"/>
  <c r="Q224" i="33"/>
  <c r="O224" i="33"/>
  <c r="M224" i="33"/>
  <c r="K224" i="33"/>
  <c r="I224" i="33"/>
  <c r="G224" i="33"/>
  <c r="Q223" i="33"/>
  <c r="O223" i="33"/>
  <c r="M223" i="33"/>
  <c r="K223" i="33"/>
  <c r="I223" i="33"/>
  <c r="G223" i="33"/>
  <c r="Q222" i="33"/>
  <c r="O222" i="33"/>
  <c r="M222" i="33"/>
  <c r="K222" i="33"/>
  <c r="I222" i="33"/>
  <c r="G222" i="33"/>
  <c r="Q221" i="33"/>
  <c r="O221" i="33"/>
  <c r="M221" i="33"/>
  <c r="K221" i="33"/>
  <c r="I221" i="33"/>
  <c r="G221" i="33"/>
  <c r="Q220" i="33"/>
  <c r="O220" i="33"/>
  <c r="M220" i="33"/>
  <c r="K220" i="33"/>
  <c r="I220" i="33"/>
  <c r="G220" i="33"/>
  <c r="Q219" i="33"/>
  <c r="O219" i="33"/>
  <c r="M219" i="33"/>
  <c r="K219" i="33"/>
  <c r="I219" i="33"/>
  <c r="G219" i="33"/>
  <c r="Q218" i="33"/>
  <c r="O218" i="33"/>
  <c r="M218" i="33"/>
  <c r="K218" i="33"/>
  <c r="I218" i="33"/>
  <c r="G218" i="33"/>
  <c r="Q217" i="33"/>
  <c r="O217" i="33"/>
  <c r="M217" i="33"/>
  <c r="K217" i="33"/>
  <c r="I217" i="33"/>
  <c r="G217" i="33"/>
  <c r="Q216" i="33"/>
  <c r="O216" i="33"/>
  <c r="M216" i="33"/>
  <c r="K216" i="33"/>
  <c r="I216" i="33"/>
  <c r="G216" i="33"/>
  <c r="Q215" i="33"/>
  <c r="O215" i="33"/>
  <c r="M215" i="33"/>
  <c r="K215" i="33"/>
  <c r="I215" i="33"/>
  <c r="G215" i="33"/>
  <c r="Q214" i="33"/>
  <c r="O214" i="33"/>
  <c r="M214" i="33"/>
  <c r="K214" i="33"/>
  <c r="I214" i="33"/>
  <c r="G214" i="33"/>
  <c r="Q213" i="33"/>
  <c r="O213" i="33"/>
  <c r="M213" i="33"/>
  <c r="K213" i="33"/>
  <c r="I213" i="33"/>
  <c r="G213" i="33"/>
  <c r="Q212" i="33"/>
  <c r="O212" i="33"/>
  <c r="M212" i="33"/>
  <c r="K212" i="33"/>
  <c r="I212" i="33"/>
  <c r="G212" i="33"/>
  <c r="Q211" i="33"/>
  <c r="O211" i="33"/>
  <c r="M211" i="33"/>
  <c r="K211" i="33"/>
  <c r="I211" i="33"/>
  <c r="G211" i="33"/>
  <c r="Q210" i="33"/>
  <c r="O210" i="33"/>
  <c r="M210" i="33"/>
  <c r="K210" i="33"/>
  <c r="I210" i="33"/>
  <c r="G210" i="33"/>
  <c r="Q209" i="33"/>
  <c r="O209" i="33"/>
  <c r="M209" i="33"/>
  <c r="K209" i="33"/>
  <c r="I209" i="33"/>
  <c r="G209" i="33"/>
  <c r="Q208" i="33"/>
  <c r="O208" i="33"/>
  <c r="M208" i="33"/>
  <c r="K208" i="33"/>
  <c r="I208" i="33"/>
  <c r="G208" i="33"/>
  <c r="Q207" i="33"/>
  <c r="O207" i="33"/>
  <c r="M207" i="33"/>
  <c r="K207" i="33"/>
  <c r="I207" i="33"/>
  <c r="G207" i="33"/>
  <c r="Q206" i="33"/>
  <c r="O206" i="33"/>
  <c r="M206" i="33"/>
  <c r="K206" i="33"/>
  <c r="I206" i="33"/>
  <c r="G206" i="33"/>
  <c r="Q205" i="33"/>
  <c r="O205" i="33"/>
  <c r="M205" i="33"/>
  <c r="K205" i="33"/>
  <c r="I205" i="33"/>
  <c r="G205" i="33"/>
  <c r="Q204" i="33"/>
  <c r="O204" i="33"/>
  <c r="M204" i="33"/>
  <c r="K204" i="33"/>
  <c r="I204" i="33"/>
  <c r="G204" i="33"/>
  <c r="Q203" i="33"/>
  <c r="O203" i="33"/>
  <c r="M203" i="33"/>
  <c r="K203" i="33"/>
  <c r="I203" i="33"/>
  <c r="G203" i="33"/>
  <c r="Q202" i="33"/>
  <c r="O202" i="33"/>
  <c r="M202" i="33"/>
  <c r="K202" i="33"/>
  <c r="I202" i="33"/>
  <c r="G202" i="33"/>
  <c r="Q201" i="33"/>
  <c r="O201" i="33"/>
  <c r="M201" i="33"/>
  <c r="K201" i="33"/>
  <c r="I201" i="33"/>
  <c r="G201" i="33"/>
  <c r="Q200" i="33"/>
  <c r="O200" i="33"/>
  <c r="M200" i="33"/>
  <c r="K200" i="33"/>
  <c r="I200" i="33"/>
  <c r="G200" i="33"/>
  <c r="Q199" i="33"/>
  <c r="O199" i="33"/>
  <c r="M199" i="33"/>
  <c r="K199" i="33"/>
  <c r="I199" i="33"/>
  <c r="G199" i="33"/>
  <c r="Q198" i="33"/>
  <c r="O198" i="33"/>
  <c r="M198" i="33"/>
  <c r="K198" i="33"/>
  <c r="I198" i="33"/>
  <c r="G198" i="33"/>
  <c r="Q197" i="33"/>
  <c r="O197" i="33"/>
  <c r="M197" i="33"/>
  <c r="K197" i="33"/>
  <c r="I197" i="33"/>
  <c r="G197" i="33"/>
  <c r="Q196" i="33"/>
  <c r="O196" i="33"/>
  <c r="M196" i="33"/>
  <c r="K196" i="33"/>
  <c r="I196" i="33"/>
  <c r="G196" i="33"/>
  <c r="Q195" i="33"/>
  <c r="O195" i="33"/>
  <c r="M195" i="33"/>
  <c r="K195" i="33"/>
  <c r="I195" i="33"/>
  <c r="G195" i="33"/>
  <c r="Q194" i="33"/>
  <c r="O194" i="33"/>
  <c r="M194" i="33"/>
  <c r="K194" i="33"/>
  <c r="I194" i="33"/>
  <c r="G194" i="33"/>
  <c r="Q193" i="33"/>
  <c r="O193" i="33"/>
  <c r="M193" i="33"/>
  <c r="K193" i="33"/>
  <c r="I193" i="33"/>
  <c r="G193" i="33"/>
  <c r="Q192" i="33"/>
  <c r="O192" i="33"/>
  <c r="M192" i="33"/>
  <c r="K192" i="33"/>
  <c r="I192" i="33"/>
  <c r="G192" i="33"/>
  <c r="Q191" i="33"/>
  <c r="O191" i="33"/>
  <c r="M191" i="33"/>
  <c r="K191" i="33"/>
  <c r="I191" i="33"/>
  <c r="G191" i="33"/>
  <c r="Q190" i="33"/>
  <c r="O190" i="33"/>
  <c r="M190" i="33"/>
  <c r="K190" i="33"/>
  <c r="I190" i="33"/>
  <c r="G190" i="33"/>
  <c r="Q189" i="33"/>
  <c r="O189" i="33"/>
  <c r="M189" i="33"/>
  <c r="K189" i="33"/>
  <c r="I189" i="33"/>
  <c r="G189" i="33"/>
  <c r="Q188" i="33"/>
  <c r="O188" i="33"/>
  <c r="M188" i="33"/>
  <c r="K188" i="33"/>
  <c r="I188" i="33"/>
  <c r="G188" i="33"/>
  <c r="Q187" i="33"/>
  <c r="O187" i="33"/>
  <c r="M187" i="33"/>
  <c r="K187" i="33"/>
  <c r="I187" i="33"/>
  <c r="G187" i="33"/>
  <c r="Q186" i="33"/>
  <c r="O186" i="33"/>
  <c r="M186" i="33"/>
  <c r="K186" i="33"/>
  <c r="I186" i="33"/>
  <c r="G186" i="33"/>
  <c r="Q185" i="33"/>
  <c r="O185" i="33"/>
  <c r="M185" i="33"/>
  <c r="K185" i="33"/>
  <c r="I185" i="33"/>
  <c r="G185" i="33"/>
  <c r="Q184" i="33"/>
  <c r="O184" i="33"/>
  <c r="M184" i="33"/>
  <c r="K184" i="33"/>
  <c r="I184" i="33"/>
  <c r="G184" i="33"/>
  <c r="Q183" i="33"/>
  <c r="O183" i="33"/>
  <c r="M183" i="33"/>
  <c r="K183" i="33"/>
  <c r="I183" i="33"/>
  <c r="G183" i="33"/>
  <c r="Q182" i="33"/>
  <c r="O182" i="33"/>
  <c r="M182" i="33"/>
  <c r="K182" i="33"/>
  <c r="I182" i="33"/>
  <c r="G182" i="33"/>
  <c r="Q181" i="33"/>
  <c r="O181" i="33"/>
  <c r="M181" i="33"/>
  <c r="K181" i="33"/>
  <c r="I181" i="33"/>
  <c r="G181" i="33"/>
  <c r="Q180" i="33"/>
  <c r="O180" i="33"/>
  <c r="M180" i="33"/>
  <c r="K180" i="33"/>
  <c r="I180" i="33"/>
  <c r="G180" i="33"/>
  <c r="Q179" i="33"/>
  <c r="O179" i="33"/>
  <c r="M179" i="33"/>
  <c r="K179" i="33"/>
  <c r="I179" i="33"/>
  <c r="G179" i="33"/>
  <c r="Q178" i="33"/>
  <c r="O178" i="33"/>
  <c r="M178" i="33"/>
  <c r="K178" i="33"/>
  <c r="I178" i="33"/>
  <c r="G178" i="33"/>
  <c r="Q177" i="33"/>
  <c r="O177" i="33"/>
  <c r="M177" i="33"/>
  <c r="K177" i="33"/>
  <c r="I177" i="33"/>
  <c r="G177" i="33"/>
  <c r="Q176" i="33"/>
  <c r="O176" i="33"/>
  <c r="M176" i="33"/>
  <c r="K176" i="33"/>
  <c r="I176" i="33"/>
  <c r="G176" i="33"/>
  <c r="Q175" i="33"/>
  <c r="O175" i="33"/>
  <c r="M175" i="33"/>
  <c r="K175" i="33"/>
  <c r="I175" i="33"/>
  <c r="G175" i="33"/>
  <c r="Q174" i="33"/>
  <c r="O174" i="33"/>
  <c r="M174" i="33"/>
  <c r="K174" i="33"/>
  <c r="I174" i="33"/>
  <c r="G174" i="33"/>
  <c r="Q173" i="33"/>
  <c r="O173" i="33"/>
  <c r="M173" i="33"/>
  <c r="K173" i="33"/>
  <c r="I173" i="33"/>
  <c r="G173" i="33"/>
  <c r="Q172" i="33"/>
  <c r="O172" i="33"/>
  <c r="M172" i="33"/>
  <c r="K172" i="33"/>
  <c r="I172" i="33"/>
  <c r="G172" i="33"/>
  <c r="Q171" i="33"/>
  <c r="O171" i="33"/>
  <c r="M171" i="33"/>
  <c r="K171" i="33"/>
  <c r="I171" i="33"/>
  <c r="G171" i="33"/>
  <c r="Q170" i="33"/>
  <c r="O170" i="33"/>
  <c r="M170" i="33"/>
  <c r="K170" i="33"/>
  <c r="I170" i="33"/>
  <c r="G170" i="33"/>
  <c r="Q169" i="33"/>
  <c r="O169" i="33"/>
  <c r="M169" i="33"/>
  <c r="K169" i="33"/>
  <c r="I169" i="33"/>
  <c r="G169" i="33"/>
  <c r="Q168" i="33"/>
  <c r="O168" i="33"/>
  <c r="M168" i="33"/>
  <c r="K168" i="33"/>
  <c r="I168" i="33"/>
  <c r="G168" i="33"/>
  <c r="Q167" i="33"/>
  <c r="O167" i="33"/>
  <c r="M167" i="33"/>
  <c r="K167" i="33"/>
  <c r="I167" i="33"/>
  <c r="G167" i="33"/>
  <c r="Q166" i="33"/>
  <c r="O166" i="33"/>
  <c r="M166" i="33"/>
  <c r="K166" i="33"/>
  <c r="I166" i="33"/>
  <c r="G166" i="33"/>
  <c r="Q165" i="33"/>
  <c r="O165" i="33"/>
  <c r="M165" i="33"/>
  <c r="K165" i="33"/>
  <c r="I165" i="33"/>
  <c r="G165" i="33"/>
  <c r="Q164" i="33"/>
  <c r="O164" i="33"/>
  <c r="M164" i="33"/>
  <c r="K164" i="33"/>
  <c r="I164" i="33"/>
  <c r="G164" i="33"/>
  <c r="Q163" i="33"/>
  <c r="O163" i="33"/>
  <c r="M163" i="33"/>
  <c r="K163" i="33"/>
  <c r="I163" i="33"/>
  <c r="G163" i="33"/>
  <c r="Q162" i="33"/>
  <c r="O162" i="33"/>
  <c r="M162" i="33"/>
  <c r="K162" i="33"/>
  <c r="I162" i="33"/>
  <c r="G162" i="33"/>
  <c r="Q161" i="33"/>
  <c r="O161" i="33"/>
  <c r="M161" i="33"/>
  <c r="K161" i="33"/>
  <c r="I161" i="33"/>
  <c r="G161" i="33"/>
  <c r="Q160" i="33"/>
  <c r="O160" i="33"/>
  <c r="M160" i="33"/>
  <c r="K160" i="33"/>
  <c r="I160" i="33"/>
  <c r="G160" i="33"/>
  <c r="Q159" i="33"/>
  <c r="O159" i="33"/>
  <c r="M159" i="33"/>
  <c r="K159" i="33"/>
  <c r="I159" i="33"/>
  <c r="G159" i="33"/>
  <c r="Q158" i="33"/>
  <c r="O158" i="33"/>
  <c r="M158" i="33"/>
  <c r="K158" i="33"/>
  <c r="I158" i="33"/>
  <c r="G158" i="33"/>
  <c r="Q157" i="33"/>
  <c r="O157" i="33"/>
  <c r="M157" i="33"/>
  <c r="K157" i="33"/>
  <c r="I157" i="33"/>
  <c r="G157" i="33"/>
  <c r="Q156" i="33"/>
  <c r="O156" i="33"/>
  <c r="M156" i="33"/>
  <c r="K156" i="33"/>
  <c r="I156" i="33"/>
  <c r="G156" i="33"/>
  <c r="Q155" i="33"/>
  <c r="O155" i="33"/>
  <c r="M155" i="33"/>
  <c r="K155" i="33"/>
  <c r="I155" i="33"/>
  <c r="G155" i="33"/>
  <c r="Q154" i="33"/>
  <c r="O154" i="33"/>
  <c r="M154" i="33"/>
  <c r="K154" i="33"/>
  <c r="I154" i="33"/>
  <c r="G154" i="33"/>
  <c r="Q153" i="33"/>
  <c r="O153" i="33"/>
  <c r="M153" i="33"/>
  <c r="K153" i="33"/>
  <c r="I153" i="33"/>
  <c r="G153" i="33"/>
  <c r="Q152" i="33"/>
  <c r="O152" i="33"/>
  <c r="M152" i="33"/>
  <c r="K152" i="33"/>
  <c r="I152" i="33"/>
  <c r="G152" i="33"/>
  <c r="Q151" i="33"/>
  <c r="O151" i="33"/>
  <c r="M151" i="33"/>
  <c r="K151" i="33"/>
  <c r="I151" i="33"/>
  <c r="G151" i="33"/>
  <c r="Q150" i="33"/>
  <c r="O150" i="33"/>
  <c r="M150" i="33"/>
  <c r="K150" i="33"/>
  <c r="I150" i="33"/>
  <c r="G150" i="33"/>
  <c r="Q149" i="33"/>
  <c r="O149" i="33"/>
  <c r="M149" i="33"/>
  <c r="K149" i="33"/>
  <c r="I149" i="33"/>
  <c r="G149" i="33"/>
  <c r="Q148" i="33"/>
  <c r="O148" i="33"/>
  <c r="M148" i="33"/>
  <c r="K148" i="33"/>
  <c r="I148" i="33"/>
  <c r="G148" i="33"/>
  <c r="Q147" i="33"/>
  <c r="O147" i="33"/>
  <c r="M147" i="33"/>
  <c r="K147" i="33"/>
  <c r="I147" i="33"/>
  <c r="G147" i="33"/>
  <c r="Q146" i="33"/>
  <c r="O146" i="33"/>
  <c r="M146" i="33"/>
  <c r="K146" i="33"/>
  <c r="I146" i="33"/>
  <c r="G146" i="33"/>
  <c r="Q145" i="33"/>
  <c r="O145" i="33"/>
  <c r="M145" i="33"/>
  <c r="K145" i="33"/>
  <c r="I145" i="33"/>
  <c r="G145" i="33"/>
  <c r="Q144" i="33"/>
  <c r="O144" i="33"/>
  <c r="M144" i="33"/>
  <c r="K144" i="33"/>
  <c r="I144" i="33"/>
  <c r="G144" i="33"/>
  <c r="Q143" i="33"/>
  <c r="O143" i="33"/>
  <c r="M143" i="33"/>
  <c r="K143" i="33"/>
  <c r="I143" i="33"/>
  <c r="G143" i="33"/>
  <c r="Q142" i="33"/>
  <c r="O142" i="33"/>
  <c r="M142" i="33"/>
  <c r="K142" i="33"/>
  <c r="I142" i="33"/>
  <c r="G142" i="33"/>
  <c r="Q141" i="33"/>
  <c r="O141" i="33"/>
  <c r="M141" i="33"/>
  <c r="K141" i="33"/>
  <c r="I141" i="33"/>
  <c r="G141" i="33"/>
  <c r="Q140" i="33"/>
  <c r="O140" i="33"/>
  <c r="M140" i="33"/>
  <c r="K140" i="33"/>
  <c r="I140" i="33"/>
  <c r="G140" i="33"/>
  <c r="Q139" i="33"/>
  <c r="O139" i="33"/>
  <c r="M139" i="33"/>
  <c r="K139" i="33"/>
  <c r="I139" i="33"/>
  <c r="G139" i="33"/>
  <c r="Q138" i="33"/>
  <c r="O138" i="33"/>
  <c r="M138" i="33"/>
  <c r="K138" i="33"/>
  <c r="I138" i="33"/>
  <c r="G138" i="33"/>
  <c r="Q137" i="33"/>
  <c r="O137" i="33"/>
  <c r="M137" i="33"/>
  <c r="K137" i="33"/>
  <c r="I137" i="33"/>
  <c r="G137" i="33"/>
  <c r="Q136" i="33"/>
  <c r="O136" i="33"/>
  <c r="M136" i="33"/>
  <c r="K136" i="33"/>
  <c r="I136" i="33"/>
  <c r="G136" i="33"/>
  <c r="Q135" i="33"/>
  <c r="O135" i="33"/>
  <c r="M135" i="33"/>
  <c r="K135" i="33"/>
  <c r="I135" i="33"/>
  <c r="G135" i="33"/>
  <c r="Q134" i="33"/>
  <c r="O134" i="33"/>
  <c r="M134" i="33"/>
  <c r="K134" i="33"/>
  <c r="I134" i="33"/>
  <c r="G134" i="33"/>
  <c r="Q133" i="33"/>
  <c r="O133" i="33"/>
  <c r="M133" i="33"/>
  <c r="K133" i="33"/>
  <c r="I133" i="33"/>
  <c r="G133" i="33"/>
  <c r="Q132" i="33"/>
  <c r="O132" i="33"/>
  <c r="M132" i="33"/>
  <c r="K132" i="33"/>
  <c r="I132" i="33"/>
  <c r="G132" i="33"/>
  <c r="Q131" i="33"/>
  <c r="O131" i="33"/>
  <c r="M131" i="33"/>
  <c r="K131" i="33"/>
  <c r="I131" i="33"/>
  <c r="G131" i="33"/>
  <c r="Q130" i="33"/>
  <c r="O130" i="33"/>
  <c r="M130" i="33"/>
  <c r="K130" i="33"/>
  <c r="I130" i="33"/>
  <c r="G130" i="33"/>
  <c r="Q129" i="33"/>
  <c r="O129" i="33"/>
  <c r="M129" i="33"/>
  <c r="K129" i="33"/>
  <c r="I129" i="33"/>
  <c r="G129" i="33"/>
  <c r="Q128" i="33"/>
  <c r="O128" i="33"/>
  <c r="M128" i="33"/>
  <c r="K128" i="33"/>
  <c r="I128" i="33"/>
  <c r="G128" i="33"/>
  <c r="Q127" i="33"/>
  <c r="O127" i="33"/>
  <c r="M127" i="33"/>
  <c r="K127" i="33"/>
  <c r="I127" i="33"/>
  <c r="G127" i="33"/>
  <c r="Q126" i="33"/>
  <c r="O126" i="33"/>
  <c r="M126" i="33"/>
  <c r="K126" i="33"/>
  <c r="I126" i="33"/>
  <c r="G126" i="33"/>
  <c r="Q125" i="33"/>
  <c r="O125" i="33"/>
  <c r="M125" i="33"/>
  <c r="K125" i="33"/>
  <c r="I125" i="33"/>
  <c r="G125" i="33"/>
  <c r="Q124" i="33"/>
  <c r="O124" i="33"/>
  <c r="M124" i="33"/>
  <c r="K124" i="33"/>
  <c r="I124" i="33"/>
  <c r="G124" i="33"/>
  <c r="Q123" i="33"/>
  <c r="O123" i="33"/>
  <c r="M123" i="33"/>
  <c r="K123" i="33"/>
  <c r="I123" i="33"/>
  <c r="G123" i="33"/>
  <c r="Q122" i="33"/>
  <c r="O122" i="33"/>
  <c r="M122" i="33"/>
  <c r="K122" i="33"/>
  <c r="I122" i="33"/>
  <c r="G122" i="33"/>
  <c r="Q121" i="33"/>
  <c r="O121" i="33"/>
  <c r="M121" i="33"/>
  <c r="K121" i="33"/>
  <c r="I121" i="33"/>
  <c r="G121" i="33"/>
  <c r="Q120" i="33"/>
  <c r="O120" i="33"/>
  <c r="M120" i="33"/>
  <c r="K120" i="33"/>
  <c r="I120" i="33"/>
  <c r="G120" i="33"/>
  <c r="Q119" i="33"/>
  <c r="O119" i="33"/>
  <c r="M119" i="33"/>
  <c r="K119" i="33"/>
  <c r="I119" i="33"/>
  <c r="G119" i="33"/>
  <c r="Q118" i="33"/>
  <c r="O118" i="33"/>
  <c r="M118" i="33"/>
  <c r="K118" i="33"/>
  <c r="I118" i="33"/>
  <c r="G118" i="33"/>
  <c r="Q117" i="33"/>
  <c r="O117" i="33"/>
  <c r="M117" i="33"/>
  <c r="K117" i="33"/>
  <c r="I117" i="33"/>
  <c r="G117" i="33"/>
  <c r="Q116" i="33"/>
  <c r="O116" i="33"/>
  <c r="M116" i="33"/>
  <c r="K116" i="33"/>
  <c r="I116" i="33"/>
  <c r="G116" i="33"/>
  <c r="Q115" i="33"/>
  <c r="O115" i="33"/>
  <c r="M115" i="33"/>
  <c r="K115" i="33"/>
  <c r="I115" i="33"/>
  <c r="G115" i="33"/>
  <c r="Q114" i="33"/>
  <c r="O114" i="33"/>
  <c r="M114" i="33"/>
  <c r="K114" i="33"/>
  <c r="I114" i="33"/>
  <c r="G114" i="33"/>
  <c r="Q113" i="33"/>
  <c r="O113" i="33"/>
  <c r="M113" i="33"/>
  <c r="K113" i="33"/>
  <c r="I113" i="33"/>
  <c r="G113" i="33"/>
  <c r="Q112" i="33"/>
  <c r="O112" i="33"/>
  <c r="M112" i="33"/>
  <c r="K112" i="33"/>
  <c r="I112" i="33"/>
  <c r="G112" i="33"/>
  <c r="Q111" i="33"/>
  <c r="O111" i="33"/>
  <c r="M111" i="33"/>
  <c r="K111" i="33"/>
  <c r="I111" i="33"/>
  <c r="G111" i="33"/>
  <c r="Q110" i="33"/>
  <c r="O110" i="33"/>
  <c r="M110" i="33"/>
  <c r="K110" i="33"/>
  <c r="I110" i="33"/>
  <c r="G110" i="33"/>
  <c r="Q109" i="33"/>
  <c r="O109" i="33"/>
  <c r="M109" i="33"/>
  <c r="K109" i="33"/>
  <c r="I109" i="33"/>
  <c r="G109" i="33"/>
  <c r="Q108" i="33"/>
  <c r="O108" i="33"/>
  <c r="M108" i="33"/>
  <c r="K108" i="33"/>
  <c r="I108" i="33"/>
  <c r="G108" i="33"/>
  <c r="Q107" i="33"/>
  <c r="O107" i="33"/>
  <c r="M107" i="33"/>
  <c r="K107" i="33"/>
  <c r="I107" i="33"/>
  <c r="G107" i="33"/>
  <c r="Q106" i="33"/>
  <c r="O106" i="33"/>
  <c r="M106" i="33"/>
  <c r="K106" i="33"/>
  <c r="I106" i="33"/>
  <c r="G106" i="33"/>
  <c r="Q105" i="33"/>
  <c r="O105" i="33"/>
  <c r="M105" i="33"/>
  <c r="K105" i="33"/>
  <c r="I105" i="33"/>
  <c r="G105" i="33"/>
  <c r="Q104" i="33"/>
  <c r="O104" i="33"/>
  <c r="M104" i="33"/>
  <c r="K104" i="33"/>
  <c r="I104" i="33"/>
  <c r="G104" i="33"/>
  <c r="Q103" i="33"/>
  <c r="O103" i="33"/>
  <c r="M103" i="33"/>
  <c r="K103" i="33"/>
  <c r="I103" i="33"/>
  <c r="G103" i="33"/>
  <c r="Q102" i="33"/>
  <c r="O102" i="33"/>
  <c r="M102" i="33"/>
  <c r="K102" i="33"/>
  <c r="I102" i="33"/>
  <c r="G102" i="33"/>
  <c r="Q101" i="33"/>
  <c r="O101" i="33"/>
  <c r="M101" i="33"/>
  <c r="K101" i="33"/>
  <c r="I101" i="33"/>
  <c r="G101" i="33"/>
  <c r="Q100" i="33"/>
  <c r="O100" i="33"/>
  <c r="M100" i="33"/>
  <c r="K100" i="33"/>
  <c r="I100" i="33"/>
  <c r="G100" i="33"/>
  <c r="Q99" i="33"/>
  <c r="O99" i="33"/>
  <c r="M99" i="33"/>
  <c r="K99" i="33"/>
  <c r="I99" i="33"/>
  <c r="G99" i="33"/>
  <c r="Q98" i="33"/>
  <c r="O98" i="33"/>
  <c r="M98" i="33"/>
  <c r="K98" i="33"/>
  <c r="I98" i="33"/>
  <c r="G98" i="33"/>
  <c r="Q97" i="33"/>
  <c r="O97" i="33"/>
  <c r="M97" i="33"/>
  <c r="K97" i="33"/>
  <c r="I97" i="33"/>
  <c r="G97" i="33"/>
  <c r="Q96" i="33"/>
  <c r="O96" i="33"/>
  <c r="M96" i="33"/>
  <c r="K96" i="33"/>
  <c r="I96" i="33"/>
  <c r="G96" i="33"/>
  <c r="Q95" i="33"/>
  <c r="O95" i="33"/>
  <c r="M95" i="33"/>
  <c r="K95" i="33"/>
  <c r="I95" i="33"/>
  <c r="G95" i="33"/>
  <c r="Q94" i="33"/>
  <c r="O94" i="33"/>
  <c r="M94" i="33"/>
  <c r="K94" i="33"/>
  <c r="I94" i="33"/>
  <c r="G94" i="33"/>
  <c r="Q93" i="33"/>
  <c r="O93" i="33"/>
  <c r="M93" i="33"/>
  <c r="K93" i="33"/>
  <c r="I93" i="33"/>
  <c r="G93" i="33"/>
  <c r="Q92" i="33"/>
  <c r="O92" i="33"/>
  <c r="M92" i="33"/>
  <c r="K92" i="33"/>
  <c r="I92" i="33"/>
  <c r="G92" i="33"/>
  <c r="Q91" i="33"/>
  <c r="O91" i="33"/>
  <c r="M91" i="33"/>
  <c r="K91" i="33"/>
  <c r="I91" i="33"/>
  <c r="G91" i="33"/>
  <c r="Q90" i="33"/>
  <c r="O90" i="33"/>
  <c r="M90" i="33"/>
  <c r="K90" i="33"/>
  <c r="I90" i="33"/>
  <c r="G90" i="33"/>
  <c r="Q89" i="33"/>
  <c r="O89" i="33"/>
  <c r="M89" i="33"/>
  <c r="K89" i="33"/>
  <c r="I89" i="33"/>
  <c r="G89" i="33"/>
  <c r="Q88" i="33"/>
  <c r="O88" i="33"/>
  <c r="M88" i="33"/>
  <c r="K88" i="33"/>
  <c r="I88" i="33"/>
  <c r="G88" i="33"/>
  <c r="Q87" i="33"/>
  <c r="O87" i="33"/>
  <c r="M87" i="33"/>
  <c r="K87" i="33"/>
  <c r="I87" i="33"/>
  <c r="G87" i="33"/>
  <c r="Q86" i="33"/>
  <c r="O86" i="33"/>
  <c r="M86" i="33"/>
  <c r="K86" i="33"/>
  <c r="I86" i="33"/>
  <c r="G86" i="33"/>
  <c r="Q85" i="33"/>
  <c r="O85" i="33"/>
  <c r="M85" i="33"/>
  <c r="K85" i="33"/>
  <c r="I85" i="33"/>
  <c r="G85" i="33"/>
  <c r="Q84" i="33"/>
  <c r="O84" i="33"/>
  <c r="M84" i="33"/>
  <c r="K84" i="33"/>
  <c r="I84" i="33"/>
  <c r="G84" i="33"/>
  <c r="Q83" i="33"/>
  <c r="O83" i="33"/>
  <c r="M83" i="33"/>
  <c r="K83" i="33"/>
  <c r="I83" i="33"/>
  <c r="G83" i="33"/>
  <c r="Q82" i="33"/>
  <c r="O82" i="33"/>
  <c r="M82" i="33"/>
  <c r="K82" i="33"/>
  <c r="I82" i="33"/>
  <c r="G82" i="33"/>
  <c r="Q81" i="33"/>
  <c r="O81" i="33"/>
  <c r="M81" i="33"/>
  <c r="K81" i="33"/>
  <c r="I81" i="33"/>
  <c r="G81" i="33"/>
  <c r="Q80" i="33"/>
  <c r="O80" i="33"/>
  <c r="M80" i="33"/>
  <c r="K80" i="33"/>
  <c r="I80" i="33"/>
  <c r="G80" i="33"/>
  <c r="Q79" i="33"/>
  <c r="O79" i="33"/>
  <c r="M79" i="33"/>
  <c r="K79" i="33"/>
  <c r="I79" i="33"/>
  <c r="G79" i="33"/>
  <c r="Q78" i="33"/>
  <c r="O78" i="33"/>
  <c r="M78" i="33"/>
  <c r="K78" i="33"/>
  <c r="I78" i="33"/>
  <c r="G78" i="33"/>
  <c r="Q77" i="33"/>
  <c r="O77" i="33"/>
  <c r="M77" i="33"/>
  <c r="K77" i="33"/>
  <c r="I77" i="33"/>
  <c r="G77" i="33"/>
  <c r="Q76" i="33"/>
  <c r="O76" i="33"/>
  <c r="M76" i="33"/>
  <c r="K76" i="33"/>
  <c r="I76" i="33"/>
  <c r="G76" i="33"/>
  <c r="Q75" i="33"/>
  <c r="O75" i="33"/>
  <c r="M75" i="33"/>
  <c r="K75" i="33"/>
  <c r="I75" i="33"/>
  <c r="G75" i="33"/>
  <c r="Q74" i="33"/>
  <c r="O74" i="33"/>
  <c r="M74" i="33"/>
  <c r="K74" i="33"/>
  <c r="I74" i="33"/>
  <c r="G74" i="33"/>
  <c r="Q73" i="33"/>
  <c r="O73" i="33"/>
  <c r="M73" i="33"/>
  <c r="K73" i="33"/>
  <c r="I73" i="33"/>
  <c r="G73" i="33"/>
  <c r="Q72" i="33"/>
  <c r="O72" i="33"/>
  <c r="M72" i="33"/>
  <c r="K72" i="33"/>
  <c r="I72" i="33"/>
  <c r="G72" i="33"/>
  <c r="Q71" i="33"/>
  <c r="O71" i="33"/>
  <c r="M71" i="33"/>
  <c r="K71" i="33"/>
  <c r="I71" i="33"/>
  <c r="G71" i="33"/>
  <c r="Q70" i="33"/>
  <c r="O70" i="33"/>
  <c r="M70" i="33"/>
  <c r="K70" i="33"/>
  <c r="I70" i="33"/>
  <c r="G70" i="33"/>
  <c r="Q69" i="33"/>
  <c r="O69" i="33"/>
  <c r="M69" i="33"/>
  <c r="K69" i="33"/>
  <c r="I69" i="33"/>
  <c r="G69" i="33"/>
  <c r="Q68" i="33"/>
  <c r="O68" i="33"/>
  <c r="M68" i="33"/>
  <c r="K68" i="33"/>
  <c r="I68" i="33"/>
  <c r="G68" i="33"/>
  <c r="Q67" i="33"/>
  <c r="O67" i="33"/>
  <c r="M67" i="33"/>
  <c r="K67" i="33"/>
  <c r="I67" i="33"/>
  <c r="G67" i="33"/>
  <c r="Q66" i="33"/>
  <c r="O66" i="33"/>
  <c r="M66" i="33"/>
  <c r="K66" i="33"/>
  <c r="I66" i="33"/>
  <c r="G66" i="33"/>
  <c r="Q65" i="33"/>
  <c r="O65" i="33"/>
  <c r="M65" i="33"/>
  <c r="K65" i="33"/>
  <c r="I65" i="33"/>
  <c r="G65" i="33"/>
  <c r="Q64" i="33"/>
  <c r="O64" i="33"/>
  <c r="M64" i="33"/>
  <c r="K64" i="33"/>
  <c r="I64" i="33"/>
  <c r="G64" i="33"/>
  <c r="Q63" i="33"/>
  <c r="O63" i="33"/>
  <c r="M63" i="33"/>
  <c r="K63" i="33"/>
  <c r="I63" i="33"/>
  <c r="G63" i="33"/>
  <c r="Q62" i="33"/>
  <c r="O62" i="33"/>
  <c r="M62" i="33"/>
  <c r="K62" i="33"/>
  <c r="I62" i="33"/>
  <c r="G62" i="33"/>
  <c r="Q61" i="33"/>
  <c r="O61" i="33"/>
  <c r="M61" i="33"/>
  <c r="K61" i="33"/>
  <c r="I61" i="33"/>
  <c r="G61" i="33"/>
  <c r="Q60" i="33"/>
  <c r="O60" i="33"/>
  <c r="M60" i="33"/>
  <c r="K60" i="33"/>
  <c r="I60" i="33"/>
  <c r="G60" i="33"/>
  <c r="Q59" i="33"/>
  <c r="O59" i="33"/>
  <c r="M59" i="33"/>
  <c r="K59" i="33"/>
  <c r="I59" i="33"/>
  <c r="G59" i="33"/>
  <c r="Q58" i="33"/>
  <c r="O58" i="33"/>
  <c r="M58" i="33"/>
  <c r="K58" i="33"/>
  <c r="I58" i="33"/>
  <c r="G58" i="33"/>
  <c r="Q57" i="33"/>
  <c r="O57" i="33"/>
  <c r="M57" i="33"/>
  <c r="K57" i="33"/>
  <c r="I57" i="33"/>
  <c r="G57" i="33"/>
  <c r="Q56" i="33"/>
  <c r="O56" i="33"/>
  <c r="M56" i="33"/>
  <c r="K56" i="33"/>
  <c r="I56" i="33"/>
  <c r="G56" i="33"/>
  <c r="Q55" i="33"/>
  <c r="O55" i="33"/>
  <c r="M55" i="33"/>
  <c r="K55" i="33"/>
  <c r="I55" i="33"/>
  <c r="G55" i="33"/>
  <c r="Q54" i="33"/>
  <c r="O54" i="33"/>
  <c r="M54" i="33"/>
  <c r="K54" i="33"/>
  <c r="I54" i="33"/>
  <c r="G54" i="33"/>
  <c r="Q53" i="33"/>
  <c r="O53" i="33"/>
  <c r="M53" i="33"/>
  <c r="K53" i="33"/>
  <c r="I53" i="33"/>
  <c r="G53" i="33"/>
  <c r="Q52" i="33"/>
  <c r="O52" i="33"/>
  <c r="M52" i="33"/>
  <c r="K52" i="33"/>
  <c r="I52" i="33"/>
  <c r="G52" i="33"/>
  <c r="Q51" i="33"/>
  <c r="O51" i="33"/>
  <c r="M51" i="33"/>
  <c r="K51" i="33"/>
  <c r="I51" i="33"/>
  <c r="G51" i="33"/>
  <c r="Q50" i="33"/>
  <c r="O50" i="33"/>
  <c r="M50" i="33"/>
  <c r="K50" i="33"/>
  <c r="I50" i="33"/>
  <c r="G50" i="33"/>
  <c r="Q49" i="33"/>
  <c r="O49" i="33"/>
  <c r="M49" i="33"/>
  <c r="K49" i="33"/>
  <c r="I49" i="33"/>
  <c r="G49" i="33"/>
  <c r="Q48" i="33"/>
  <c r="O48" i="33"/>
  <c r="M48" i="33"/>
  <c r="I48" i="33"/>
  <c r="G48" i="33"/>
  <c r="Q47" i="33"/>
  <c r="O47" i="33"/>
  <c r="M47" i="33"/>
  <c r="I47" i="33"/>
  <c r="G47" i="33"/>
  <c r="Q46" i="33"/>
  <c r="O46" i="33"/>
  <c r="M46" i="33"/>
  <c r="I46" i="33"/>
  <c r="G46" i="33"/>
  <c r="Q45" i="33"/>
  <c r="O45" i="33"/>
  <c r="M45" i="33"/>
  <c r="I45" i="33"/>
  <c r="G45" i="33"/>
  <c r="Q44" i="33"/>
  <c r="O44" i="33"/>
  <c r="M44" i="33"/>
  <c r="I44" i="33"/>
  <c r="G44" i="33"/>
  <c r="Q43" i="33"/>
  <c r="O43" i="33"/>
  <c r="M43" i="33"/>
  <c r="K43" i="33"/>
  <c r="I43" i="33"/>
  <c r="G43" i="33"/>
  <c r="Q42" i="33"/>
  <c r="O42" i="33"/>
  <c r="M42" i="33"/>
  <c r="I42" i="33"/>
  <c r="G42" i="33"/>
  <c r="Q41" i="33"/>
  <c r="O41" i="33"/>
  <c r="M41" i="33"/>
  <c r="I41" i="33"/>
  <c r="G41" i="33"/>
  <c r="Q40" i="33"/>
  <c r="O40" i="33"/>
  <c r="M40" i="33"/>
  <c r="I40" i="33"/>
  <c r="G40" i="33"/>
  <c r="Q39" i="33"/>
  <c r="O39" i="33"/>
  <c r="M39" i="33"/>
  <c r="K39" i="33"/>
  <c r="I39" i="33"/>
  <c r="G39" i="33"/>
  <c r="Q38" i="33"/>
  <c r="O38" i="33"/>
  <c r="M38" i="33"/>
  <c r="I38" i="33"/>
  <c r="G38" i="33"/>
  <c r="Q37" i="33"/>
  <c r="O37" i="33"/>
  <c r="M37" i="33"/>
  <c r="I37" i="33"/>
  <c r="G37" i="33"/>
  <c r="Q36" i="33"/>
  <c r="O36" i="33"/>
  <c r="M36" i="33"/>
  <c r="K36" i="33"/>
  <c r="I36" i="33"/>
  <c r="G36" i="33"/>
  <c r="Q35" i="33"/>
  <c r="O35" i="33"/>
  <c r="M35" i="33"/>
  <c r="I35" i="33"/>
  <c r="G35" i="33"/>
  <c r="Q34" i="33"/>
  <c r="O34" i="33"/>
  <c r="M34" i="33"/>
  <c r="K34" i="33"/>
  <c r="I34" i="33"/>
  <c r="G34" i="33"/>
  <c r="Q33" i="33"/>
  <c r="O33" i="33"/>
  <c r="M33" i="33"/>
  <c r="K33" i="33"/>
  <c r="I33" i="33"/>
  <c r="G33" i="33"/>
  <c r="Q32" i="33"/>
  <c r="O32" i="33"/>
  <c r="M32" i="33"/>
  <c r="I32" i="33"/>
  <c r="G32" i="33"/>
  <c r="Q31" i="33"/>
  <c r="O31" i="33"/>
  <c r="M31" i="33"/>
  <c r="I31" i="33"/>
  <c r="G31" i="33"/>
  <c r="Q30" i="33"/>
  <c r="O30" i="33"/>
  <c r="M30" i="33"/>
  <c r="K30" i="33"/>
  <c r="I30" i="33"/>
  <c r="G30" i="33"/>
  <c r="Q29" i="33"/>
  <c r="O29" i="33"/>
  <c r="M29" i="33"/>
  <c r="I29" i="33"/>
  <c r="G29" i="33"/>
  <c r="Q28" i="33"/>
  <c r="O28" i="33"/>
  <c r="M28" i="33"/>
  <c r="I28" i="33"/>
  <c r="G28" i="33"/>
  <c r="Q27" i="33"/>
  <c r="O27" i="33"/>
  <c r="M27" i="33"/>
  <c r="I27" i="33"/>
  <c r="G27" i="33"/>
  <c r="Q26" i="33"/>
  <c r="O26" i="33"/>
  <c r="M26" i="33"/>
  <c r="I26" i="33"/>
  <c r="G26" i="33"/>
  <c r="Q25" i="33"/>
  <c r="O25" i="33"/>
  <c r="M25" i="33"/>
  <c r="I25" i="33"/>
  <c r="G25" i="33"/>
  <c r="Q24" i="33"/>
  <c r="O24" i="33"/>
  <c r="M24" i="33"/>
  <c r="I24" i="33"/>
  <c r="G24" i="33"/>
  <c r="Q23" i="33"/>
  <c r="O23" i="33"/>
  <c r="M23" i="33"/>
  <c r="I23" i="33"/>
  <c r="G23" i="33"/>
  <c r="Q22" i="33"/>
  <c r="O22" i="33"/>
  <c r="M22" i="33"/>
  <c r="K22" i="33"/>
  <c r="I22" i="33"/>
  <c r="G22" i="33"/>
  <c r="Q21" i="33"/>
  <c r="O21" i="33"/>
  <c r="M21" i="33"/>
  <c r="I21" i="33"/>
  <c r="G21" i="33"/>
  <c r="Q20" i="33"/>
  <c r="O20" i="33"/>
  <c r="M20" i="33"/>
  <c r="K20" i="33"/>
  <c r="I20" i="33"/>
  <c r="G20" i="33"/>
  <c r="Q19" i="33"/>
  <c r="O19" i="33"/>
  <c r="M19" i="33"/>
  <c r="I19" i="33"/>
  <c r="G19" i="33"/>
  <c r="Q18" i="33"/>
  <c r="O18" i="33"/>
  <c r="M18" i="33"/>
  <c r="K18" i="33"/>
  <c r="I18" i="33"/>
  <c r="G18" i="33"/>
  <c r="Q17" i="33"/>
  <c r="O17" i="33"/>
  <c r="M17" i="33"/>
  <c r="I17" i="33"/>
  <c r="G17" i="33"/>
  <c r="Q16" i="33"/>
  <c r="O16" i="33"/>
  <c r="M16" i="33"/>
  <c r="K16" i="33"/>
  <c r="I16" i="33"/>
  <c r="G16" i="33"/>
  <c r="Q15" i="33"/>
  <c r="O15" i="33"/>
  <c r="M15" i="33"/>
  <c r="I15" i="33"/>
  <c r="G15" i="33"/>
  <c r="Q14" i="33"/>
  <c r="O14" i="33"/>
  <c r="M14" i="33"/>
  <c r="I14" i="33"/>
  <c r="G14" i="33"/>
  <c r="Q13" i="33"/>
  <c r="O13" i="33"/>
  <c r="M13" i="33"/>
  <c r="I13" i="33"/>
  <c r="G13" i="33"/>
  <c r="Q12" i="33"/>
  <c r="O12" i="33"/>
  <c r="M12" i="33"/>
  <c r="K12" i="33"/>
  <c r="I12" i="33"/>
  <c r="G12" i="33"/>
  <c r="Q11" i="33"/>
  <c r="O11" i="33"/>
  <c r="M11" i="33"/>
  <c r="I11" i="33"/>
  <c r="G11" i="33"/>
  <c r="Q10" i="33"/>
  <c r="O10" i="33"/>
  <c r="M10" i="33"/>
  <c r="I10" i="33"/>
  <c r="G10" i="33"/>
  <c r="Q9" i="33"/>
  <c r="O9" i="33"/>
  <c r="M9" i="33"/>
  <c r="K9" i="33"/>
  <c r="I9" i="33"/>
  <c r="G9" i="33"/>
  <c r="Q8" i="33"/>
  <c r="O8" i="33"/>
  <c r="M8" i="33"/>
  <c r="I8" i="33"/>
  <c r="G8" i="33"/>
  <c r="Q371" i="26"/>
  <c r="O371" i="26"/>
  <c r="M371" i="26"/>
  <c r="K371" i="26"/>
  <c r="I371" i="26"/>
  <c r="G371" i="26"/>
  <c r="Q370" i="26"/>
  <c r="O370" i="26"/>
  <c r="M370" i="26"/>
  <c r="K370" i="26"/>
  <c r="I370" i="26"/>
  <c r="G370" i="26"/>
  <c r="Q369" i="26"/>
  <c r="O369" i="26"/>
  <c r="M369" i="26"/>
  <c r="K369" i="26"/>
  <c r="I369" i="26"/>
  <c r="G369" i="26"/>
  <c r="Q368" i="26"/>
  <c r="O368" i="26"/>
  <c r="M368" i="26"/>
  <c r="K368" i="26"/>
  <c r="I368" i="26"/>
  <c r="G368" i="26"/>
  <c r="Q367" i="26"/>
  <c r="O367" i="26"/>
  <c r="M367" i="26"/>
  <c r="K367" i="26"/>
  <c r="I367" i="26"/>
  <c r="G367" i="26"/>
  <c r="Q366" i="26"/>
  <c r="O366" i="26"/>
  <c r="M366" i="26"/>
  <c r="K366" i="26"/>
  <c r="I366" i="26"/>
  <c r="G366" i="26"/>
  <c r="Q365" i="26"/>
  <c r="O365" i="26"/>
  <c r="M365" i="26"/>
  <c r="K365" i="26"/>
  <c r="I365" i="26"/>
  <c r="G365" i="26"/>
  <c r="Q364" i="26"/>
  <c r="O364" i="26"/>
  <c r="M364" i="26"/>
  <c r="K364" i="26"/>
  <c r="I364" i="26"/>
  <c r="G364" i="26"/>
  <c r="Q363" i="26"/>
  <c r="O363" i="26"/>
  <c r="M363" i="26"/>
  <c r="K363" i="26"/>
  <c r="I363" i="26"/>
  <c r="G363" i="26"/>
  <c r="Q362" i="26"/>
  <c r="O362" i="26"/>
  <c r="M362" i="26"/>
  <c r="K362" i="26"/>
  <c r="I362" i="26"/>
  <c r="G362" i="26"/>
  <c r="Q361" i="26"/>
  <c r="O361" i="26"/>
  <c r="M361" i="26"/>
  <c r="K361" i="26"/>
  <c r="I361" i="26"/>
  <c r="G361" i="26"/>
  <c r="Q360" i="26"/>
  <c r="O360" i="26"/>
  <c r="M360" i="26"/>
  <c r="K360" i="26"/>
  <c r="I360" i="26"/>
  <c r="G360" i="26"/>
  <c r="Q359" i="26"/>
  <c r="O359" i="26"/>
  <c r="M359" i="26"/>
  <c r="K359" i="26"/>
  <c r="I359" i="26"/>
  <c r="G359" i="26"/>
  <c r="Q358" i="26"/>
  <c r="O358" i="26"/>
  <c r="M358" i="26"/>
  <c r="K358" i="26"/>
  <c r="I358" i="26"/>
  <c r="G358" i="26"/>
  <c r="Q357" i="26"/>
  <c r="O357" i="26"/>
  <c r="M357" i="26"/>
  <c r="K357" i="26"/>
  <c r="I357" i="26"/>
  <c r="G357" i="26"/>
  <c r="Q356" i="26"/>
  <c r="O356" i="26"/>
  <c r="M356" i="26"/>
  <c r="K356" i="26"/>
  <c r="I356" i="26"/>
  <c r="G356" i="26"/>
  <c r="Q355" i="26"/>
  <c r="O355" i="26"/>
  <c r="M355" i="26"/>
  <c r="K355" i="26"/>
  <c r="I355" i="26"/>
  <c r="G355" i="26"/>
  <c r="Q354" i="26"/>
  <c r="O354" i="26"/>
  <c r="M354" i="26"/>
  <c r="K354" i="26"/>
  <c r="I354" i="26"/>
  <c r="G354" i="26"/>
  <c r="Q353" i="26"/>
  <c r="O353" i="26"/>
  <c r="M353" i="26"/>
  <c r="K353" i="26"/>
  <c r="I353" i="26"/>
  <c r="G353" i="26"/>
  <c r="Q352" i="26"/>
  <c r="O352" i="26"/>
  <c r="M352" i="26"/>
  <c r="K352" i="26"/>
  <c r="I352" i="26"/>
  <c r="G352" i="26"/>
  <c r="Q351" i="26"/>
  <c r="O351" i="26"/>
  <c r="M351" i="26"/>
  <c r="K351" i="26"/>
  <c r="I351" i="26"/>
  <c r="G351" i="26"/>
  <c r="Q350" i="26"/>
  <c r="O350" i="26"/>
  <c r="M350" i="26"/>
  <c r="K350" i="26"/>
  <c r="I350" i="26"/>
  <c r="G350" i="26"/>
  <c r="Q349" i="26"/>
  <c r="O349" i="26"/>
  <c r="M349" i="26"/>
  <c r="K349" i="26"/>
  <c r="I349" i="26"/>
  <c r="G349" i="26"/>
  <c r="Q348" i="26"/>
  <c r="O348" i="26"/>
  <c r="M348" i="26"/>
  <c r="K348" i="26"/>
  <c r="I348" i="26"/>
  <c r="G348" i="26"/>
  <c r="Q347" i="26"/>
  <c r="O347" i="26"/>
  <c r="M347" i="26"/>
  <c r="K347" i="26"/>
  <c r="I347" i="26"/>
  <c r="G347" i="26"/>
  <c r="Q346" i="26"/>
  <c r="O346" i="26"/>
  <c r="M346" i="26"/>
  <c r="K346" i="26"/>
  <c r="I346" i="26"/>
  <c r="G346" i="26"/>
  <c r="Q345" i="26"/>
  <c r="O345" i="26"/>
  <c r="M345" i="26"/>
  <c r="K345" i="26"/>
  <c r="I345" i="26"/>
  <c r="G345" i="26"/>
  <c r="Q344" i="26"/>
  <c r="O344" i="26"/>
  <c r="M344" i="26"/>
  <c r="K344" i="26"/>
  <c r="I344" i="26"/>
  <c r="G344" i="26"/>
  <c r="Q343" i="26"/>
  <c r="O343" i="26"/>
  <c r="M343" i="26"/>
  <c r="K343" i="26"/>
  <c r="I343" i="26"/>
  <c r="G343" i="26"/>
  <c r="Q342" i="26"/>
  <c r="O342" i="26"/>
  <c r="M342" i="26"/>
  <c r="K342" i="26"/>
  <c r="I342" i="26"/>
  <c r="G342" i="26"/>
  <c r="Q341" i="26"/>
  <c r="O341" i="26"/>
  <c r="M341" i="26"/>
  <c r="K341" i="26"/>
  <c r="I341" i="26"/>
  <c r="G341" i="26"/>
  <c r="Q340" i="26"/>
  <c r="O340" i="26"/>
  <c r="M340" i="26"/>
  <c r="K340" i="26"/>
  <c r="I340" i="26"/>
  <c r="G340" i="26"/>
  <c r="Q339" i="26"/>
  <c r="O339" i="26"/>
  <c r="M339" i="26"/>
  <c r="K339" i="26"/>
  <c r="I339" i="26"/>
  <c r="G339" i="26"/>
  <c r="Q338" i="26"/>
  <c r="O338" i="26"/>
  <c r="M338" i="26"/>
  <c r="K338" i="26"/>
  <c r="I338" i="26"/>
  <c r="G338" i="26"/>
  <c r="Q337" i="26"/>
  <c r="O337" i="26"/>
  <c r="M337" i="26"/>
  <c r="K337" i="26"/>
  <c r="I337" i="26"/>
  <c r="G337" i="26"/>
  <c r="Q336" i="26"/>
  <c r="O336" i="26"/>
  <c r="M336" i="26"/>
  <c r="K336" i="26"/>
  <c r="I336" i="26"/>
  <c r="G336" i="26"/>
  <c r="Q335" i="26"/>
  <c r="O335" i="26"/>
  <c r="M335" i="26"/>
  <c r="K335" i="26"/>
  <c r="I335" i="26"/>
  <c r="G335" i="26"/>
  <c r="Q334" i="26"/>
  <c r="O334" i="26"/>
  <c r="M334" i="26"/>
  <c r="K334" i="26"/>
  <c r="I334" i="26"/>
  <c r="G334" i="26"/>
  <c r="Q333" i="26"/>
  <c r="O333" i="26"/>
  <c r="M333" i="26"/>
  <c r="K333" i="26"/>
  <c r="I333" i="26"/>
  <c r="G333" i="26"/>
  <c r="Q332" i="26"/>
  <c r="O332" i="26"/>
  <c r="M332" i="26"/>
  <c r="K332" i="26"/>
  <c r="I332" i="26"/>
  <c r="G332" i="26"/>
  <c r="Q331" i="26"/>
  <c r="O331" i="26"/>
  <c r="M331" i="26"/>
  <c r="K331" i="26"/>
  <c r="I331" i="26"/>
  <c r="G331" i="26"/>
  <c r="Q330" i="26"/>
  <c r="O330" i="26"/>
  <c r="M330" i="26"/>
  <c r="K330" i="26"/>
  <c r="I330" i="26"/>
  <c r="G330" i="26"/>
  <c r="Q329" i="26"/>
  <c r="O329" i="26"/>
  <c r="M329" i="26"/>
  <c r="K329" i="26"/>
  <c r="I329" i="26"/>
  <c r="G329" i="26"/>
  <c r="Q328" i="26"/>
  <c r="O328" i="26"/>
  <c r="M328" i="26"/>
  <c r="K328" i="26"/>
  <c r="I328" i="26"/>
  <c r="G328" i="26"/>
  <c r="Q327" i="26"/>
  <c r="O327" i="26"/>
  <c r="M327" i="26"/>
  <c r="K327" i="26"/>
  <c r="I327" i="26"/>
  <c r="G327" i="26"/>
  <c r="Q326" i="26"/>
  <c r="O326" i="26"/>
  <c r="M326" i="26"/>
  <c r="K326" i="26"/>
  <c r="I326" i="26"/>
  <c r="G326" i="26"/>
  <c r="Q325" i="26"/>
  <c r="O325" i="26"/>
  <c r="M325" i="26"/>
  <c r="K325" i="26"/>
  <c r="I325" i="26"/>
  <c r="G325" i="26"/>
  <c r="Q324" i="26"/>
  <c r="O324" i="26"/>
  <c r="M324" i="26"/>
  <c r="K324" i="26"/>
  <c r="I324" i="26"/>
  <c r="G324" i="26"/>
  <c r="Q323" i="26"/>
  <c r="O323" i="26"/>
  <c r="M323" i="26"/>
  <c r="K323" i="26"/>
  <c r="I323" i="26"/>
  <c r="G323" i="26"/>
  <c r="Q322" i="26"/>
  <c r="O322" i="26"/>
  <c r="M322" i="26"/>
  <c r="K322" i="26"/>
  <c r="I322" i="26"/>
  <c r="G322" i="26"/>
  <c r="Q321" i="26"/>
  <c r="O321" i="26"/>
  <c r="M321" i="26"/>
  <c r="K321" i="26"/>
  <c r="I321" i="26"/>
  <c r="G321" i="26"/>
  <c r="Q320" i="26"/>
  <c r="O320" i="26"/>
  <c r="M320" i="26"/>
  <c r="K320" i="26"/>
  <c r="I320" i="26"/>
  <c r="G320" i="26"/>
  <c r="Q319" i="26"/>
  <c r="O319" i="26"/>
  <c r="M319" i="26"/>
  <c r="K319" i="26"/>
  <c r="I319" i="26"/>
  <c r="G319" i="26"/>
  <c r="Q318" i="26"/>
  <c r="O318" i="26"/>
  <c r="M318" i="26"/>
  <c r="K318" i="26"/>
  <c r="I318" i="26"/>
  <c r="G318" i="26"/>
  <c r="Q317" i="26"/>
  <c r="O317" i="26"/>
  <c r="M317" i="26"/>
  <c r="K317" i="26"/>
  <c r="I317" i="26"/>
  <c r="G317" i="26"/>
  <c r="Q316" i="26"/>
  <c r="O316" i="26"/>
  <c r="M316" i="26"/>
  <c r="K316" i="26"/>
  <c r="I316" i="26"/>
  <c r="G316" i="26"/>
  <c r="Q315" i="26"/>
  <c r="O315" i="26"/>
  <c r="M315" i="26"/>
  <c r="K315" i="26"/>
  <c r="I315" i="26"/>
  <c r="G315" i="26"/>
  <c r="Q314" i="26"/>
  <c r="O314" i="26"/>
  <c r="M314" i="26"/>
  <c r="K314" i="26"/>
  <c r="I314" i="26"/>
  <c r="G314" i="26"/>
  <c r="Q313" i="26"/>
  <c r="O313" i="26"/>
  <c r="M313" i="26"/>
  <c r="K313" i="26"/>
  <c r="I313" i="26"/>
  <c r="G313" i="26"/>
  <c r="Q312" i="26"/>
  <c r="O312" i="26"/>
  <c r="M312" i="26"/>
  <c r="K312" i="26"/>
  <c r="I312" i="26"/>
  <c r="G312" i="26"/>
  <c r="Q311" i="26"/>
  <c r="O311" i="26"/>
  <c r="M311" i="26"/>
  <c r="K311" i="26"/>
  <c r="I311" i="26"/>
  <c r="G311" i="26"/>
  <c r="Q310" i="26"/>
  <c r="O310" i="26"/>
  <c r="M310" i="26"/>
  <c r="K310" i="26"/>
  <c r="I310" i="26"/>
  <c r="G310" i="26"/>
  <c r="Q309" i="26"/>
  <c r="O309" i="26"/>
  <c r="M309" i="26"/>
  <c r="K309" i="26"/>
  <c r="I309" i="26"/>
  <c r="G309" i="26"/>
  <c r="Q308" i="26"/>
  <c r="O308" i="26"/>
  <c r="M308" i="26"/>
  <c r="K308" i="26"/>
  <c r="I308" i="26"/>
  <c r="G308" i="26"/>
  <c r="Q307" i="26"/>
  <c r="O307" i="26"/>
  <c r="M307" i="26"/>
  <c r="K307" i="26"/>
  <c r="I307" i="26"/>
  <c r="G307" i="26"/>
  <c r="Q306" i="26"/>
  <c r="O306" i="26"/>
  <c r="M306" i="26"/>
  <c r="K306" i="26"/>
  <c r="I306" i="26"/>
  <c r="G306" i="26"/>
  <c r="Q305" i="26"/>
  <c r="O305" i="26"/>
  <c r="M305" i="26"/>
  <c r="K305" i="26"/>
  <c r="I305" i="26"/>
  <c r="G305" i="26"/>
  <c r="Q304" i="26"/>
  <c r="O304" i="26"/>
  <c r="M304" i="26"/>
  <c r="K304" i="26"/>
  <c r="I304" i="26"/>
  <c r="G304" i="26"/>
  <c r="Q303" i="26"/>
  <c r="O303" i="26"/>
  <c r="M303" i="26"/>
  <c r="K303" i="26"/>
  <c r="I303" i="26"/>
  <c r="G303" i="26"/>
  <c r="Q302" i="26"/>
  <c r="O302" i="26"/>
  <c r="M302" i="26"/>
  <c r="K302" i="26"/>
  <c r="I302" i="26"/>
  <c r="G302" i="26"/>
  <c r="Q301" i="26"/>
  <c r="O301" i="26"/>
  <c r="M301" i="26"/>
  <c r="K301" i="26"/>
  <c r="I301" i="26"/>
  <c r="G301" i="26"/>
  <c r="Q300" i="26"/>
  <c r="O300" i="26"/>
  <c r="M300" i="26"/>
  <c r="K300" i="26"/>
  <c r="I300" i="26"/>
  <c r="G300" i="26"/>
  <c r="Q299" i="26"/>
  <c r="O299" i="26"/>
  <c r="M299" i="26"/>
  <c r="K299" i="26"/>
  <c r="I299" i="26"/>
  <c r="G299" i="26"/>
  <c r="Q298" i="26"/>
  <c r="O298" i="26"/>
  <c r="M298" i="26"/>
  <c r="K298" i="26"/>
  <c r="I298" i="26"/>
  <c r="G298" i="26"/>
  <c r="Q297" i="26"/>
  <c r="O297" i="26"/>
  <c r="M297" i="26"/>
  <c r="K297" i="26"/>
  <c r="I297" i="26"/>
  <c r="G297" i="26"/>
  <c r="Q296" i="26"/>
  <c r="O296" i="26"/>
  <c r="M296" i="26"/>
  <c r="K296" i="26"/>
  <c r="I296" i="26"/>
  <c r="G296" i="26"/>
  <c r="Q295" i="26"/>
  <c r="O295" i="26"/>
  <c r="M295" i="26"/>
  <c r="K295" i="26"/>
  <c r="I295" i="26"/>
  <c r="G295" i="26"/>
  <c r="Q294" i="26"/>
  <c r="O294" i="26"/>
  <c r="M294" i="26"/>
  <c r="K294" i="26"/>
  <c r="I294" i="26"/>
  <c r="G294" i="26"/>
  <c r="Q293" i="26"/>
  <c r="O293" i="26"/>
  <c r="M293" i="26"/>
  <c r="K293" i="26"/>
  <c r="I293" i="26"/>
  <c r="G293" i="26"/>
  <c r="Q292" i="26"/>
  <c r="O292" i="26"/>
  <c r="M292" i="26"/>
  <c r="K292" i="26"/>
  <c r="I292" i="26"/>
  <c r="G292" i="26"/>
  <c r="Q291" i="26"/>
  <c r="O291" i="26"/>
  <c r="M291" i="26"/>
  <c r="K291" i="26"/>
  <c r="I291" i="26"/>
  <c r="G291" i="26"/>
  <c r="Q290" i="26"/>
  <c r="O290" i="26"/>
  <c r="M290" i="26"/>
  <c r="K290" i="26"/>
  <c r="I290" i="26"/>
  <c r="G290" i="26"/>
  <c r="Q289" i="26"/>
  <c r="O289" i="26"/>
  <c r="M289" i="26"/>
  <c r="K289" i="26"/>
  <c r="I289" i="26"/>
  <c r="G289" i="26"/>
  <c r="Q288" i="26"/>
  <c r="O288" i="26"/>
  <c r="M288" i="26"/>
  <c r="K288" i="26"/>
  <c r="I288" i="26"/>
  <c r="G288" i="26"/>
  <c r="Q287" i="26"/>
  <c r="O287" i="26"/>
  <c r="M287" i="26"/>
  <c r="K287" i="26"/>
  <c r="I287" i="26"/>
  <c r="G287" i="26"/>
  <c r="Q286" i="26"/>
  <c r="O286" i="26"/>
  <c r="M286" i="26"/>
  <c r="K286" i="26"/>
  <c r="I286" i="26"/>
  <c r="G286" i="26"/>
  <c r="Q285" i="26"/>
  <c r="O285" i="26"/>
  <c r="M285" i="26"/>
  <c r="K285" i="26"/>
  <c r="I285" i="26"/>
  <c r="G285" i="26"/>
  <c r="Q284" i="26"/>
  <c r="O284" i="26"/>
  <c r="M284" i="26"/>
  <c r="K284" i="26"/>
  <c r="I284" i="26"/>
  <c r="G284" i="26"/>
  <c r="Q283" i="26"/>
  <c r="O283" i="26"/>
  <c r="M283" i="26"/>
  <c r="K283" i="26"/>
  <c r="I283" i="26"/>
  <c r="G283" i="26"/>
  <c r="Q282" i="26"/>
  <c r="O282" i="26"/>
  <c r="M282" i="26"/>
  <c r="K282" i="26"/>
  <c r="I282" i="26"/>
  <c r="G282" i="26"/>
  <c r="Q281" i="26"/>
  <c r="O281" i="26"/>
  <c r="M281" i="26"/>
  <c r="K281" i="26"/>
  <c r="I281" i="26"/>
  <c r="G281" i="26"/>
  <c r="Q280" i="26"/>
  <c r="O280" i="26"/>
  <c r="M280" i="26"/>
  <c r="K280" i="26"/>
  <c r="I280" i="26"/>
  <c r="G280" i="26"/>
  <c r="Q279" i="26"/>
  <c r="O279" i="26"/>
  <c r="M279" i="26"/>
  <c r="K279" i="26"/>
  <c r="I279" i="26"/>
  <c r="G279" i="26"/>
  <c r="Q278" i="26"/>
  <c r="O278" i="26"/>
  <c r="M278" i="26"/>
  <c r="K278" i="26"/>
  <c r="I278" i="26"/>
  <c r="G278" i="26"/>
  <c r="Q277" i="26"/>
  <c r="O277" i="26"/>
  <c r="M277" i="26"/>
  <c r="K277" i="26"/>
  <c r="I277" i="26"/>
  <c r="G277" i="26"/>
  <c r="Q276" i="26"/>
  <c r="O276" i="26"/>
  <c r="M276" i="26"/>
  <c r="K276" i="26"/>
  <c r="I276" i="26"/>
  <c r="G276" i="26"/>
  <c r="Q275" i="26"/>
  <c r="O275" i="26"/>
  <c r="M275" i="26"/>
  <c r="K275" i="26"/>
  <c r="I275" i="26"/>
  <c r="G275" i="26"/>
  <c r="Q274" i="26"/>
  <c r="O274" i="26"/>
  <c r="M274" i="26"/>
  <c r="K274" i="26"/>
  <c r="I274" i="26"/>
  <c r="G274" i="26"/>
  <c r="Q273" i="26"/>
  <c r="O273" i="26"/>
  <c r="M273" i="26"/>
  <c r="K273" i="26"/>
  <c r="I273" i="26"/>
  <c r="G273" i="26"/>
  <c r="Q272" i="26"/>
  <c r="O272" i="26"/>
  <c r="M272" i="26"/>
  <c r="K272" i="26"/>
  <c r="I272" i="26"/>
  <c r="G272" i="26"/>
  <c r="Q271" i="26"/>
  <c r="O271" i="26"/>
  <c r="M271" i="26"/>
  <c r="K271" i="26"/>
  <c r="I271" i="26"/>
  <c r="G271" i="26"/>
  <c r="Q270" i="26"/>
  <c r="O270" i="26"/>
  <c r="M270" i="26"/>
  <c r="K270" i="26"/>
  <c r="I270" i="26"/>
  <c r="G270" i="26"/>
  <c r="Q269" i="26"/>
  <c r="O269" i="26"/>
  <c r="M269" i="26"/>
  <c r="K269" i="26"/>
  <c r="I269" i="26"/>
  <c r="G269" i="26"/>
  <c r="Q268" i="26"/>
  <c r="O268" i="26"/>
  <c r="M268" i="26"/>
  <c r="K268" i="26"/>
  <c r="I268" i="26"/>
  <c r="G268" i="26"/>
  <c r="Q267" i="26"/>
  <c r="O267" i="26"/>
  <c r="M267" i="26"/>
  <c r="K267" i="26"/>
  <c r="I267" i="26"/>
  <c r="G267" i="26"/>
  <c r="Q266" i="26"/>
  <c r="O266" i="26"/>
  <c r="M266" i="26"/>
  <c r="K266" i="26"/>
  <c r="I266" i="26"/>
  <c r="G266" i="26"/>
  <c r="Q265" i="26"/>
  <c r="O265" i="26"/>
  <c r="M265" i="26"/>
  <c r="K265" i="26"/>
  <c r="I265" i="26"/>
  <c r="G265" i="26"/>
  <c r="Q264" i="26"/>
  <c r="O264" i="26"/>
  <c r="M264" i="26"/>
  <c r="K264" i="26"/>
  <c r="I264" i="26"/>
  <c r="G264" i="26"/>
  <c r="Q263" i="26"/>
  <c r="O263" i="26"/>
  <c r="M263" i="26"/>
  <c r="K263" i="26"/>
  <c r="I263" i="26"/>
  <c r="G263" i="26"/>
  <c r="Q262" i="26"/>
  <c r="O262" i="26"/>
  <c r="M262" i="26"/>
  <c r="K262" i="26"/>
  <c r="I262" i="26"/>
  <c r="G262" i="26"/>
  <c r="Q261" i="26"/>
  <c r="O261" i="26"/>
  <c r="M261" i="26"/>
  <c r="K261" i="26"/>
  <c r="I261" i="26"/>
  <c r="G261" i="26"/>
  <c r="Q260" i="26"/>
  <c r="O260" i="26"/>
  <c r="M260" i="26"/>
  <c r="K260" i="26"/>
  <c r="I260" i="26"/>
  <c r="G260" i="26"/>
  <c r="Q259" i="26"/>
  <c r="O259" i="26"/>
  <c r="M259" i="26"/>
  <c r="K259" i="26"/>
  <c r="I259" i="26"/>
  <c r="G259" i="26"/>
  <c r="Q258" i="26"/>
  <c r="O258" i="26"/>
  <c r="M258" i="26"/>
  <c r="K258" i="26"/>
  <c r="I258" i="26"/>
  <c r="G258" i="26"/>
  <c r="Q257" i="26"/>
  <c r="O257" i="26"/>
  <c r="M257" i="26"/>
  <c r="K257" i="26"/>
  <c r="I257" i="26"/>
  <c r="G257" i="26"/>
  <c r="Q256" i="26"/>
  <c r="O256" i="26"/>
  <c r="M256" i="26"/>
  <c r="K256" i="26"/>
  <c r="I256" i="26"/>
  <c r="G256" i="26"/>
  <c r="Q255" i="26"/>
  <c r="O255" i="26"/>
  <c r="M255" i="26"/>
  <c r="K255" i="26"/>
  <c r="I255" i="26"/>
  <c r="G255" i="26"/>
  <c r="Q254" i="26"/>
  <c r="O254" i="26"/>
  <c r="M254" i="26"/>
  <c r="K254" i="26"/>
  <c r="I254" i="26"/>
  <c r="G254" i="26"/>
  <c r="Q253" i="26"/>
  <c r="O253" i="26"/>
  <c r="M253" i="26"/>
  <c r="K253" i="26"/>
  <c r="I253" i="26"/>
  <c r="G253" i="26"/>
  <c r="Q252" i="26"/>
  <c r="O252" i="26"/>
  <c r="M252" i="26"/>
  <c r="K252" i="26"/>
  <c r="I252" i="26"/>
  <c r="G252" i="26"/>
  <c r="Q251" i="26"/>
  <c r="O251" i="26"/>
  <c r="M251" i="26"/>
  <c r="K251" i="26"/>
  <c r="I251" i="26"/>
  <c r="G251" i="26"/>
  <c r="Q250" i="26"/>
  <c r="O250" i="26"/>
  <c r="M250" i="26"/>
  <c r="K250" i="26"/>
  <c r="I250" i="26"/>
  <c r="G250" i="26"/>
  <c r="Q249" i="26"/>
  <c r="O249" i="26"/>
  <c r="M249" i="26"/>
  <c r="K249" i="26"/>
  <c r="I249" i="26"/>
  <c r="G249" i="26"/>
  <c r="Q248" i="26"/>
  <c r="O248" i="26"/>
  <c r="M248" i="26"/>
  <c r="K248" i="26"/>
  <c r="I248" i="26"/>
  <c r="G248" i="26"/>
  <c r="Q247" i="26"/>
  <c r="O247" i="26"/>
  <c r="M247" i="26"/>
  <c r="K247" i="26"/>
  <c r="I247" i="26"/>
  <c r="G247" i="26"/>
  <c r="Q246" i="26"/>
  <c r="O246" i="26"/>
  <c r="M246" i="26"/>
  <c r="K246" i="26"/>
  <c r="I246" i="26"/>
  <c r="G246" i="26"/>
  <c r="Q245" i="26"/>
  <c r="O245" i="26"/>
  <c r="M245" i="26"/>
  <c r="K245" i="26"/>
  <c r="I245" i="26"/>
  <c r="G245" i="26"/>
  <c r="Q244" i="26"/>
  <c r="O244" i="26"/>
  <c r="M244" i="26"/>
  <c r="K244" i="26"/>
  <c r="I244" i="26"/>
  <c r="G244" i="26"/>
  <c r="Q243" i="26"/>
  <c r="O243" i="26"/>
  <c r="M243" i="26"/>
  <c r="K243" i="26"/>
  <c r="I243" i="26"/>
  <c r="G243" i="26"/>
  <c r="Q242" i="26"/>
  <c r="O242" i="26"/>
  <c r="M242" i="26"/>
  <c r="K242" i="26"/>
  <c r="I242" i="26"/>
  <c r="G242" i="26"/>
  <c r="Q241" i="26"/>
  <c r="O241" i="26"/>
  <c r="M241" i="26"/>
  <c r="K241" i="26"/>
  <c r="I241" i="26"/>
  <c r="G241" i="26"/>
  <c r="Q240" i="26"/>
  <c r="O240" i="26"/>
  <c r="M240" i="26"/>
  <c r="K240" i="26"/>
  <c r="I240" i="26"/>
  <c r="G240" i="26"/>
  <c r="Q239" i="26"/>
  <c r="O239" i="26"/>
  <c r="M239" i="26"/>
  <c r="K239" i="26"/>
  <c r="I239" i="26"/>
  <c r="G239" i="26"/>
  <c r="Q238" i="26"/>
  <c r="O238" i="26"/>
  <c r="M238" i="26"/>
  <c r="K238" i="26"/>
  <c r="I238" i="26"/>
  <c r="G238" i="26"/>
  <c r="Q237" i="26"/>
  <c r="O237" i="26"/>
  <c r="M237" i="26"/>
  <c r="K237" i="26"/>
  <c r="I237" i="26"/>
  <c r="G237" i="26"/>
  <c r="Q236" i="26"/>
  <c r="O236" i="26"/>
  <c r="M236" i="26"/>
  <c r="K236" i="26"/>
  <c r="I236" i="26"/>
  <c r="G236" i="26"/>
  <c r="Q235" i="26"/>
  <c r="O235" i="26"/>
  <c r="M235" i="26"/>
  <c r="K235" i="26"/>
  <c r="I235" i="26"/>
  <c r="G235" i="26"/>
  <c r="Q234" i="26"/>
  <c r="O234" i="26"/>
  <c r="M234" i="26"/>
  <c r="K234" i="26"/>
  <c r="I234" i="26"/>
  <c r="G234" i="26"/>
  <c r="Q233" i="26"/>
  <c r="O233" i="26"/>
  <c r="M233" i="26"/>
  <c r="K233" i="26"/>
  <c r="I233" i="26"/>
  <c r="G233" i="26"/>
  <c r="Q232" i="26"/>
  <c r="O232" i="26"/>
  <c r="M232" i="26"/>
  <c r="K232" i="26"/>
  <c r="I232" i="26"/>
  <c r="G232" i="26"/>
  <c r="Q231" i="26"/>
  <c r="O231" i="26"/>
  <c r="M231" i="26"/>
  <c r="K231" i="26"/>
  <c r="I231" i="26"/>
  <c r="G231" i="26"/>
  <c r="Q230" i="26"/>
  <c r="O230" i="26"/>
  <c r="M230" i="26"/>
  <c r="K230" i="26"/>
  <c r="I230" i="26"/>
  <c r="G230" i="26"/>
  <c r="Q229" i="26"/>
  <c r="O229" i="26"/>
  <c r="M229" i="26"/>
  <c r="K229" i="26"/>
  <c r="I229" i="26"/>
  <c r="G229" i="26"/>
  <c r="Q228" i="26"/>
  <c r="O228" i="26"/>
  <c r="M228" i="26"/>
  <c r="K228" i="26"/>
  <c r="I228" i="26"/>
  <c r="G228" i="26"/>
  <c r="Q227" i="26"/>
  <c r="O227" i="26"/>
  <c r="M227" i="26"/>
  <c r="K227" i="26"/>
  <c r="I227" i="26"/>
  <c r="G227" i="26"/>
  <c r="Q226" i="26"/>
  <c r="O226" i="26"/>
  <c r="M226" i="26"/>
  <c r="K226" i="26"/>
  <c r="I226" i="26"/>
  <c r="G226" i="26"/>
  <c r="Q225" i="26"/>
  <c r="O225" i="26"/>
  <c r="M225" i="26"/>
  <c r="K225" i="26"/>
  <c r="I225" i="26"/>
  <c r="G225" i="26"/>
  <c r="Q224" i="26"/>
  <c r="O224" i="26"/>
  <c r="M224" i="26"/>
  <c r="K224" i="26"/>
  <c r="I224" i="26"/>
  <c r="G224" i="26"/>
  <c r="Q223" i="26"/>
  <c r="O223" i="26"/>
  <c r="M223" i="26"/>
  <c r="K223" i="26"/>
  <c r="I223" i="26"/>
  <c r="G223" i="26"/>
  <c r="Q222" i="26"/>
  <c r="O222" i="26"/>
  <c r="M222" i="26"/>
  <c r="K222" i="26"/>
  <c r="I222" i="26"/>
  <c r="G222" i="26"/>
  <c r="Q221" i="26"/>
  <c r="O221" i="26"/>
  <c r="M221" i="26"/>
  <c r="K221" i="26"/>
  <c r="I221" i="26"/>
  <c r="G221" i="26"/>
  <c r="Q220" i="26"/>
  <c r="O220" i="26"/>
  <c r="M220" i="26"/>
  <c r="K220" i="26"/>
  <c r="I220" i="26"/>
  <c r="G220" i="26"/>
  <c r="Q219" i="26"/>
  <c r="O219" i="26"/>
  <c r="M219" i="26"/>
  <c r="K219" i="26"/>
  <c r="I219" i="26"/>
  <c r="G219" i="26"/>
  <c r="Q218" i="26"/>
  <c r="O218" i="26"/>
  <c r="M218" i="26"/>
  <c r="K218" i="26"/>
  <c r="I218" i="26"/>
  <c r="G218" i="26"/>
  <c r="Q217" i="26"/>
  <c r="O217" i="26"/>
  <c r="M217" i="26"/>
  <c r="K217" i="26"/>
  <c r="I217" i="26"/>
  <c r="G217" i="26"/>
  <c r="Q216" i="26"/>
  <c r="O216" i="26"/>
  <c r="M216" i="26"/>
  <c r="K216" i="26"/>
  <c r="I216" i="26"/>
  <c r="G216" i="26"/>
  <c r="Q215" i="26"/>
  <c r="O215" i="26"/>
  <c r="M215" i="26"/>
  <c r="K215" i="26"/>
  <c r="I215" i="26"/>
  <c r="G215" i="26"/>
  <c r="Q214" i="26"/>
  <c r="O214" i="26"/>
  <c r="M214" i="26"/>
  <c r="K214" i="26"/>
  <c r="I214" i="26"/>
  <c r="G214" i="26"/>
  <c r="Q213" i="26"/>
  <c r="O213" i="26"/>
  <c r="M213" i="26"/>
  <c r="K213" i="26"/>
  <c r="I213" i="26"/>
  <c r="G213" i="26"/>
  <c r="Q212" i="26"/>
  <c r="O212" i="26"/>
  <c r="M212" i="26"/>
  <c r="K212" i="26"/>
  <c r="I212" i="26"/>
  <c r="G212" i="26"/>
  <c r="Q211" i="26"/>
  <c r="O211" i="26"/>
  <c r="M211" i="26"/>
  <c r="K211" i="26"/>
  <c r="I211" i="26"/>
  <c r="G211" i="26"/>
  <c r="Q210" i="26"/>
  <c r="O210" i="26"/>
  <c r="M210" i="26"/>
  <c r="K210" i="26"/>
  <c r="I210" i="26"/>
  <c r="G210" i="26"/>
  <c r="Q209" i="26"/>
  <c r="O209" i="26"/>
  <c r="M209" i="26"/>
  <c r="K209" i="26"/>
  <c r="I209" i="26"/>
  <c r="G209" i="26"/>
  <c r="Q208" i="26"/>
  <c r="O208" i="26"/>
  <c r="M208" i="26"/>
  <c r="K208" i="26"/>
  <c r="I208" i="26"/>
  <c r="G208" i="26"/>
  <c r="Q207" i="26"/>
  <c r="O207" i="26"/>
  <c r="M207" i="26"/>
  <c r="K207" i="26"/>
  <c r="I207" i="26"/>
  <c r="G207" i="26"/>
  <c r="Q206" i="26"/>
  <c r="O206" i="26"/>
  <c r="M206" i="26"/>
  <c r="K206" i="26"/>
  <c r="I206" i="26"/>
  <c r="G206" i="26"/>
  <c r="Q205" i="26"/>
  <c r="O205" i="26"/>
  <c r="M205" i="26"/>
  <c r="K205" i="26"/>
  <c r="I205" i="26"/>
  <c r="G205" i="26"/>
  <c r="Q204" i="26"/>
  <c r="O204" i="26"/>
  <c r="M204" i="26"/>
  <c r="K204" i="26"/>
  <c r="I204" i="26"/>
  <c r="G204" i="26"/>
  <c r="Q203" i="26"/>
  <c r="O203" i="26"/>
  <c r="M203" i="26"/>
  <c r="K203" i="26"/>
  <c r="I203" i="26"/>
  <c r="G203" i="26"/>
  <c r="Q202" i="26"/>
  <c r="O202" i="26"/>
  <c r="M202" i="26"/>
  <c r="K202" i="26"/>
  <c r="I202" i="26"/>
  <c r="G202" i="26"/>
  <c r="Q201" i="26"/>
  <c r="O201" i="26"/>
  <c r="M201" i="26"/>
  <c r="K201" i="26"/>
  <c r="I201" i="26"/>
  <c r="G201" i="26"/>
  <c r="Q200" i="26"/>
  <c r="O200" i="26"/>
  <c r="M200" i="26"/>
  <c r="K200" i="26"/>
  <c r="I200" i="26"/>
  <c r="G200" i="26"/>
  <c r="Q199" i="26"/>
  <c r="O199" i="26"/>
  <c r="M199" i="26"/>
  <c r="K199" i="26"/>
  <c r="I199" i="26"/>
  <c r="G199" i="26"/>
  <c r="Q198" i="26"/>
  <c r="O198" i="26"/>
  <c r="M198" i="26"/>
  <c r="K198" i="26"/>
  <c r="I198" i="26"/>
  <c r="G198" i="26"/>
  <c r="Q197" i="26"/>
  <c r="O197" i="26"/>
  <c r="M197" i="26"/>
  <c r="K197" i="26"/>
  <c r="I197" i="26"/>
  <c r="G197" i="26"/>
  <c r="Q196" i="26"/>
  <c r="O196" i="26"/>
  <c r="M196" i="26"/>
  <c r="K196" i="26"/>
  <c r="I196" i="26"/>
  <c r="G196" i="26"/>
  <c r="Q195" i="26"/>
  <c r="O195" i="26"/>
  <c r="M195" i="26"/>
  <c r="K195" i="26"/>
  <c r="I195" i="26"/>
  <c r="G195" i="26"/>
  <c r="Q194" i="26"/>
  <c r="O194" i="26"/>
  <c r="M194" i="26"/>
  <c r="K194" i="26"/>
  <c r="I194" i="26"/>
  <c r="G194" i="26"/>
  <c r="Q193" i="26"/>
  <c r="O193" i="26"/>
  <c r="M193" i="26"/>
  <c r="K193" i="26"/>
  <c r="I193" i="26"/>
  <c r="G193" i="26"/>
  <c r="Q192" i="26"/>
  <c r="O192" i="26"/>
  <c r="M192" i="26"/>
  <c r="K192" i="26"/>
  <c r="I192" i="26"/>
  <c r="G192" i="26"/>
  <c r="Q191" i="26"/>
  <c r="O191" i="26"/>
  <c r="M191" i="26"/>
  <c r="K191" i="26"/>
  <c r="I191" i="26"/>
  <c r="G191" i="26"/>
  <c r="Q190" i="26"/>
  <c r="O190" i="26"/>
  <c r="M190" i="26"/>
  <c r="K190" i="26"/>
  <c r="I190" i="26"/>
  <c r="G190" i="26"/>
  <c r="Q189" i="26"/>
  <c r="O189" i="26"/>
  <c r="M189" i="26"/>
  <c r="K189" i="26"/>
  <c r="I189" i="26"/>
  <c r="G189" i="26"/>
  <c r="Q188" i="26"/>
  <c r="O188" i="26"/>
  <c r="M188" i="26"/>
  <c r="K188" i="26"/>
  <c r="I188" i="26"/>
  <c r="G188" i="26"/>
  <c r="Q187" i="26"/>
  <c r="O187" i="26"/>
  <c r="M187" i="26"/>
  <c r="K187" i="26"/>
  <c r="I187" i="26"/>
  <c r="G187" i="26"/>
  <c r="Q186" i="26"/>
  <c r="O186" i="26"/>
  <c r="M186" i="26"/>
  <c r="K186" i="26"/>
  <c r="I186" i="26"/>
  <c r="G186" i="26"/>
  <c r="Q185" i="26"/>
  <c r="O185" i="26"/>
  <c r="M185" i="26"/>
  <c r="K185" i="26"/>
  <c r="I185" i="26"/>
  <c r="G185" i="26"/>
  <c r="Q184" i="26"/>
  <c r="O184" i="26"/>
  <c r="M184" i="26"/>
  <c r="K184" i="26"/>
  <c r="I184" i="26"/>
  <c r="G184" i="26"/>
  <c r="Q183" i="26"/>
  <c r="O183" i="26"/>
  <c r="M183" i="26"/>
  <c r="K183" i="26"/>
  <c r="I183" i="26"/>
  <c r="G183" i="26"/>
  <c r="Q182" i="26"/>
  <c r="O182" i="26"/>
  <c r="M182" i="26"/>
  <c r="K182" i="26"/>
  <c r="I182" i="26"/>
  <c r="G182" i="26"/>
  <c r="Q181" i="26"/>
  <c r="O181" i="26"/>
  <c r="M181" i="26"/>
  <c r="K181" i="26"/>
  <c r="I181" i="26"/>
  <c r="G181" i="26"/>
  <c r="Q180" i="26"/>
  <c r="O180" i="26"/>
  <c r="M180" i="26"/>
  <c r="K180" i="26"/>
  <c r="I180" i="26"/>
  <c r="G180" i="26"/>
  <c r="Q179" i="26"/>
  <c r="O179" i="26"/>
  <c r="M179" i="26"/>
  <c r="K179" i="26"/>
  <c r="I179" i="26"/>
  <c r="G179" i="26"/>
  <c r="Q178" i="26"/>
  <c r="O178" i="26"/>
  <c r="M178" i="26"/>
  <c r="K178" i="26"/>
  <c r="I178" i="26"/>
  <c r="G178" i="26"/>
  <c r="Q177" i="26"/>
  <c r="O177" i="26"/>
  <c r="M177" i="26"/>
  <c r="K177" i="26"/>
  <c r="I177" i="26"/>
  <c r="G177" i="26"/>
  <c r="Q176" i="26"/>
  <c r="O176" i="26"/>
  <c r="M176" i="26"/>
  <c r="K176" i="26"/>
  <c r="I176" i="26"/>
  <c r="G176" i="26"/>
  <c r="Q175" i="26"/>
  <c r="O175" i="26"/>
  <c r="M175" i="26"/>
  <c r="K175" i="26"/>
  <c r="I175" i="26"/>
  <c r="G175" i="26"/>
  <c r="Q174" i="26"/>
  <c r="O174" i="26"/>
  <c r="M174" i="26"/>
  <c r="K174" i="26"/>
  <c r="I174" i="26"/>
  <c r="G174" i="26"/>
  <c r="Q173" i="26"/>
  <c r="O173" i="26"/>
  <c r="M173" i="26"/>
  <c r="K173" i="26"/>
  <c r="I173" i="26"/>
  <c r="G173" i="26"/>
  <c r="Q172" i="26"/>
  <c r="O172" i="26"/>
  <c r="M172" i="26"/>
  <c r="K172" i="26"/>
  <c r="I172" i="26"/>
  <c r="G172" i="26"/>
  <c r="Q171" i="26"/>
  <c r="O171" i="26"/>
  <c r="M171" i="26"/>
  <c r="K171" i="26"/>
  <c r="I171" i="26"/>
  <c r="G171" i="26"/>
  <c r="Q170" i="26"/>
  <c r="O170" i="26"/>
  <c r="M170" i="26"/>
  <c r="K170" i="26"/>
  <c r="I170" i="26"/>
  <c r="G170" i="26"/>
  <c r="Q169" i="26"/>
  <c r="O169" i="26"/>
  <c r="M169" i="26"/>
  <c r="K169" i="26"/>
  <c r="I169" i="26"/>
  <c r="G169" i="26"/>
  <c r="Q168" i="26"/>
  <c r="O168" i="26"/>
  <c r="M168" i="26"/>
  <c r="K168" i="26"/>
  <c r="I168" i="26"/>
  <c r="G168" i="26"/>
  <c r="Q167" i="26"/>
  <c r="O167" i="26"/>
  <c r="M167" i="26"/>
  <c r="K167" i="26"/>
  <c r="I167" i="26"/>
  <c r="G167" i="26"/>
  <c r="Q166" i="26"/>
  <c r="O166" i="26"/>
  <c r="M166" i="26"/>
  <c r="K166" i="26"/>
  <c r="I166" i="26"/>
  <c r="G166" i="26"/>
  <c r="Q165" i="26"/>
  <c r="O165" i="26"/>
  <c r="M165" i="26"/>
  <c r="K165" i="26"/>
  <c r="I165" i="26"/>
  <c r="G165" i="26"/>
  <c r="Q164" i="26"/>
  <c r="O164" i="26"/>
  <c r="M164" i="26"/>
  <c r="K164" i="26"/>
  <c r="I164" i="26"/>
  <c r="G164" i="26"/>
  <c r="Q163" i="26"/>
  <c r="O163" i="26"/>
  <c r="M163" i="26"/>
  <c r="K163" i="26"/>
  <c r="I163" i="26"/>
  <c r="G163" i="26"/>
  <c r="Q162" i="26"/>
  <c r="O162" i="26"/>
  <c r="M162" i="26"/>
  <c r="K162" i="26"/>
  <c r="I162" i="26"/>
  <c r="G162" i="26"/>
  <c r="Q161" i="26"/>
  <c r="O161" i="26"/>
  <c r="M161" i="26"/>
  <c r="K161" i="26"/>
  <c r="I161" i="26"/>
  <c r="G161" i="26"/>
  <c r="Q160" i="26"/>
  <c r="O160" i="26"/>
  <c r="M160" i="26"/>
  <c r="K160" i="26"/>
  <c r="I160" i="26"/>
  <c r="G160" i="26"/>
  <c r="Q159" i="26"/>
  <c r="O159" i="26"/>
  <c r="M159" i="26"/>
  <c r="K159" i="26"/>
  <c r="I159" i="26"/>
  <c r="G159" i="26"/>
  <c r="Q158" i="26"/>
  <c r="O158" i="26"/>
  <c r="M158" i="26"/>
  <c r="K158" i="26"/>
  <c r="I158" i="26"/>
  <c r="G158" i="26"/>
  <c r="Q157" i="26"/>
  <c r="O157" i="26"/>
  <c r="M157" i="26"/>
  <c r="K157" i="26"/>
  <c r="I157" i="26"/>
  <c r="G157" i="26"/>
  <c r="Q156" i="26"/>
  <c r="O156" i="26"/>
  <c r="M156" i="26"/>
  <c r="K156" i="26"/>
  <c r="I156" i="26"/>
  <c r="G156" i="26"/>
  <c r="Q155" i="26"/>
  <c r="O155" i="26"/>
  <c r="M155" i="26"/>
  <c r="K155" i="26"/>
  <c r="I155" i="26"/>
  <c r="G155" i="26"/>
  <c r="Q154" i="26"/>
  <c r="O154" i="26"/>
  <c r="M154" i="26"/>
  <c r="K154" i="26"/>
  <c r="I154" i="26"/>
  <c r="G154" i="26"/>
  <c r="Q153" i="26"/>
  <c r="O153" i="26"/>
  <c r="M153" i="26"/>
  <c r="K153" i="26"/>
  <c r="I153" i="26"/>
  <c r="G153" i="26"/>
  <c r="Q152" i="26"/>
  <c r="O152" i="26"/>
  <c r="M152" i="26"/>
  <c r="K152" i="26"/>
  <c r="I152" i="26"/>
  <c r="G152" i="26"/>
  <c r="Q151" i="26"/>
  <c r="O151" i="26"/>
  <c r="M151" i="26"/>
  <c r="K151" i="26"/>
  <c r="I151" i="26"/>
  <c r="G151" i="26"/>
  <c r="Q150" i="26"/>
  <c r="O150" i="26"/>
  <c r="M150" i="26"/>
  <c r="K150" i="26"/>
  <c r="I150" i="26"/>
  <c r="G150" i="26"/>
  <c r="Q149" i="26"/>
  <c r="O149" i="26"/>
  <c r="M149" i="26"/>
  <c r="K149" i="26"/>
  <c r="I149" i="26"/>
  <c r="G149" i="26"/>
  <c r="Q148" i="26"/>
  <c r="O148" i="26"/>
  <c r="M148" i="26"/>
  <c r="K148" i="26"/>
  <c r="I148" i="26"/>
  <c r="G148" i="26"/>
  <c r="Q147" i="26"/>
  <c r="O147" i="26"/>
  <c r="M147" i="26"/>
  <c r="K147" i="26"/>
  <c r="I147" i="26"/>
  <c r="G147" i="26"/>
  <c r="Q146" i="26"/>
  <c r="O146" i="26"/>
  <c r="M146" i="26"/>
  <c r="K146" i="26"/>
  <c r="I146" i="26"/>
  <c r="G146" i="26"/>
  <c r="Q145" i="26"/>
  <c r="O145" i="26"/>
  <c r="M145" i="26"/>
  <c r="K145" i="26"/>
  <c r="I145" i="26"/>
  <c r="G145" i="26"/>
  <c r="Q144" i="26"/>
  <c r="O144" i="26"/>
  <c r="M144" i="26"/>
  <c r="K144" i="26"/>
  <c r="I144" i="26"/>
  <c r="G144" i="26"/>
  <c r="Q143" i="26"/>
  <c r="O143" i="26"/>
  <c r="M143" i="26"/>
  <c r="K143" i="26"/>
  <c r="I143" i="26"/>
  <c r="G143" i="26"/>
  <c r="Q142" i="26"/>
  <c r="O142" i="26"/>
  <c r="M142" i="26"/>
  <c r="K142" i="26"/>
  <c r="I142" i="26"/>
  <c r="G142" i="26"/>
  <c r="Q141" i="26"/>
  <c r="O141" i="26"/>
  <c r="M141" i="26"/>
  <c r="K141" i="26"/>
  <c r="I141" i="26"/>
  <c r="G141" i="26"/>
  <c r="Q140" i="26"/>
  <c r="O140" i="26"/>
  <c r="M140" i="26"/>
  <c r="K140" i="26"/>
  <c r="I140" i="26"/>
  <c r="G140" i="26"/>
  <c r="Q139" i="26"/>
  <c r="O139" i="26"/>
  <c r="M139" i="26"/>
  <c r="K139" i="26"/>
  <c r="I139" i="26"/>
  <c r="G139" i="26"/>
  <c r="Q138" i="26"/>
  <c r="O138" i="26"/>
  <c r="M138" i="26"/>
  <c r="K138" i="26"/>
  <c r="I138" i="26"/>
  <c r="G138" i="26"/>
  <c r="Q137" i="26"/>
  <c r="O137" i="26"/>
  <c r="M137" i="26"/>
  <c r="K137" i="26"/>
  <c r="I137" i="26"/>
  <c r="G137" i="26"/>
  <c r="Q136" i="26"/>
  <c r="O136" i="26"/>
  <c r="M136" i="26"/>
  <c r="K136" i="26"/>
  <c r="I136" i="26"/>
  <c r="G136" i="26"/>
  <c r="Q135" i="26"/>
  <c r="O135" i="26"/>
  <c r="M135" i="26"/>
  <c r="K135" i="26"/>
  <c r="I135" i="26"/>
  <c r="G135" i="26"/>
  <c r="Q134" i="26"/>
  <c r="O134" i="26"/>
  <c r="M134" i="26"/>
  <c r="K134" i="26"/>
  <c r="I134" i="26"/>
  <c r="G134" i="26"/>
  <c r="Q133" i="26"/>
  <c r="O133" i="26"/>
  <c r="M133" i="26"/>
  <c r="K133" i="26"/>
  <c r="I133" i="26"/>
  <c r="G133" i="26"/>
  <c r="Q132" i="26"/>
  <c r="O132" i="26"/>
  <c r="M132" i="26"/>
  <c r="K132" i="26"/>
  <c r="I132" i="26"/>
  <c r="G132" i="26"/>
  <c r="Q131" i="26"/>
  <c r="O131" i="26"/>
  <c r="M131" i="26"/>
  <c r="K131" i="26"/>
  <c r="I131" i="26"/>
  <c r="G131" i="26"/>
  <c r="Q130" i="26"/>
  <c r="O130" i="26"/>
  <c r="M130" i="26"/>
  <c r="K130" i="26"/>
  <c r="I130" i="26"/>
  <c r="G130" i="26"/>
  <c r="Q129" i="26"/>
  <c r="O129" i="26"/>
  <c r="M129" i="26"/>
  <c r="K129" i="26"/>
  <c r="I129" i="26"/>
  <c r="G129" i="26"/>
  <c r="Q128" i="26"/>
  <c r="O128" i="26"/>
  <c r="M128" i="26"/>
  <c r="K128" i="26"/>
  <c r="I128" i="26"/>
  <c r="G128" i="26"/>
  <c r="Q127" i="26"/>
  <c r="O127" i="26"/>
  <c r="M127" i="26"/>
  <c r="K127" i="26"/>
  <c r="I127" i="26"/>
  <c r="G127" i="26"/>
  <c r="Q126" i="26"/>
  <c r="O126" i="26"/>
  <c r="M126" i="26"/>
  <c r="K126" i="26"/>
  <c r="I126" i="26"/>
  <c r="G126" i="26"/>
  <c r="Q125" i="26"/>
  <c r="O125" i="26"/>
  <c r="M125" i="26"/>
  <c r="K125" i="26"/>
  <c r="I125" i="26"/>
  <c r="G125" i="26"/>
  <c r="Q124" i="26"/>
  <c r="O124" i="26"/>
  <c r="M124" i="26"/>
  <c r="K124" i="26"/>
  <c r="I124" i="26"/>
  <c r="G124" i="26"/>
  <c r="Q123" i="26"/>
  <c r="O123" i="26"/>
  <c r="M123" i="26"/>
  <c r="K123" i="26"/>
  <c r="I123" i="26"/>
  <c r="G123" i="26"/>
  <c r="Q122" i="26"/>
  <c r="O122" i="26"/>
  <c r="M122" i="26"/>
  <c r="K122" i="26"/>
  <c r="I122" i="26"/>
  <c r="G122" i="26"/>
  <c r="Q121" i="26"/>
  <c r="O121" i="26"/>
  <c r="M121" i="26"/>
  <c r="K121" i="26"/>
  <c r="I121" i="26"/>
  <c r="G121" i="26"/>
  <c r="Q120" i="26"/>
  <c r="O120" i="26"/>
  <c r="M120" i="26"/>
  <c r="K120" i="26"/>
  <c r="I120" i="26"/>
  <c r="G120" i="26"/>
  <c r="Q119" i="26"/>
  <c r="O119" i="26"/>
  <c r="M119" i="26"/>
  <c r="K119" i="26"/>
  <c r="I119" i="26"/>
  <c r="G119" i="26"/>
  <c r="Q118" i="26"/>
  <c r="O118" i="26"/>
  <c r="M118" i="26"/>
  <c r="K118" i="26"/>
  <c r="I118" i="26"/>
  <c r="G118" i="26"/>
  <c r="Q117" i="26"/>
  <c r="O117" i="26"/>
  <c r="M117" i="26"/>
  <c r="K117" i="26"/>
  <c r="I117" i="26"/>
  <c r="G117" i="26"/>
  <c r="Q116" i="26"/>
  <c r="O116" i="26"/>
  <c r="M116" i="26"/>
  <c r="K116" i="26"/>
  <c r="I116" i="26"/>
  <c r="G116" i="26"/>
  <c r="Q115" i="26"/>
  <c r="O115" i="26"/>
  <c r="M115" i="26"/>
  <c r="K115" i="26"/>
  <c r="I115" i="26"/>
  <c r="G115" i="26"/>
  <c r="Q114" i="26"/>
  <c r="O114" i="26"/>
  <c r="M114" i="26"/>
  <c r="K114" i="26"/>
  <c r="I114" i="26"/>
  <c r="G114" i="26"/>
  <c r="Q113" i="26"/>
  <c r="O113" i="26"/>
  <c r="M113" i="26"/>
  <c r="K113" i="26"/>
  <c r="I113" i="26"/>
  <c r="G113" i="26"/>
  <c r="Q112" i="26"/>
  <c r="O112" i="26"/>
  <c r="M112" i="26"/>
  <c r="K112" i="26"/>
  <c r="I112" i="26"/>
  <c r="G112" i="26"/>
  <c r="Q111" i="26"/>
  <c r="O111" i="26"/>
  <c r="M111" i="26"/>
  <c r="K111" i="26"/>
  <c r="I111" i="26"/>
  <c r="G111" i="26"/>
  <c r="Q110" i="26"/>
  <c r="O110" i="26"/>
  <c r="M110" i="26"/>
  <c r="K110" i="26"/>
  <c r="I110" i="26"/>
  <c r="G110" i="26"/>
  <c r="Q109" i="26"/>
  <c r="O109" i="26"/>
  <c r="M109" i="26"/>
  <c r="K109" i="26"/>
  <c r="I109" i="26"/>
  <c r="G109" i="26"/>
  <c r="Q108" i="26"/>
  <c r="O108" i="26"/>
  <c r="M108" i="26"/>
  <c r="K108" i="26"/>
  <c r="I108" i="26"/>
  <c r="G108" i="26"/>
  <c r="Q107" i="26"/>
  <c r="O107" i="26"/>
  <c r="M107" i="26"/>
  <c r="K107" i="26"/>
  <c r="I107" i="26"/>
  <c r="G107" i="26"/>
  <c r="Q106" i="26"/>
  <c r="O106" i="26"/>
  <c r="M106" i="26"/>
  <c r="K106" i="26"/>
  <c r="I106" i="26"/>
  <c r="G106" i="26"/>
  <c r="Q105" i="26"/>
  <c r="O105" i="26"/>
  <c r="M105" i="26"/>
  <c r="K105" i="26"/>
  <c r="I105" i="26"/>
  <c r="G105" i="26"/>
  <c r="Q104" i="26"/>
  <c r="O104" i="26"/>
  <c r="M104" i="26"/>
  <c r="K104" i="26"/>
  <c r="I104" i="26"/>
  <c r="G104" i="26"/>
  <c r="Q103" i="26"/>
  <c r="O103" i="26"/>
  <c r="M103" i="26"/>
  <c r="K103" i="26"/>
  <c r="I103" i="26"/>
  <c r="G103" i="26"/>
  <c r="Q102" i="26"/>
  <c r="O102" i="26"/>
  <c r="M102" i="26"/>
  <c r="K102" i="26"/>
  <c r="I102" i="26"/>
  <c r="G102" i="26"/>
  <c r="Q101" i="26"/>
  <c r="O101" i="26"/>
  <c r="M101" i="26"/>
  <c r="K101" i="26"/>
  <c r="I101" i="26"/>
  <c r="G101" i="26"/>
  <c r="Q100" i="26"/>
  <c r="O100" i="26"/>
  <c r="M100" i="26"/>
  <c r="K100" i="26"/>
  <c r="I100" i="26"/>
  <c r="G100" i="26"/>
  <c r="Q99" i="26"/>
  <c r="O99" i="26"/>
  <c r="M99" i="26"/>
  <c r="K99" i="26"/>
  <c r="I99" i="26"/>
  <c r="G99" i="26"/>
  <c r="Q98" i="26"/>
  <c r="O98" i="26"/>
  <c r="M98" i="26"/>
  <c r="K98" i="26"/>
  <c r="I98" i="26"/>
  <c r="G98" i="26"/>
  <c r="Q97" i="26"/>
  <c r="O97" i="26"/>
  <c r="M97" i="26"/>
  <c r="K97" i="26"/>
  <c r="I97" i="26"/>
  <c r="G97" i="26"/>
  <c r="Q96" i="26"/>
  <c r="O96" i="26"/>
  <c r="M96" i="26"/>
  <c r="K96" i="26"/>
  <c r="I96" i="26"/>
  <c r="G96" i="26"/>
  <c r="Q95" i="26"/>
  <c r="O95" i="26"/>
  <c r="M95" i="26"/>
  <c r="K95" i="26"/>
  <c r="I95" i="26"/>
  <c r="G95" i="26"/>
  <c r="Q94" i="26"/>
  <c r="O94" i="26"/>
  <c r="M94" i="26"/>
  <c r="K94" i="26"/>
  <c r="I94" i="26"/>
  <c r="G94" i="26"/>
  <c r="Q93" i="26"/>
  <c r="O93" i="26"/>
  <c r="M93" i="26"/>
  <c r="K93" i="26"/>
  <c r="I93" i="26"/>
  <c r="G93" i="26"/>
  <c r="Q92" i="26"/>
  <c r="O92" i="26"/>
  <c r="M92" i="26"/>
  <c r="K92" i="26"/>
  <c r="I92" i="26"/>
  <c r="G92" i="26"/>
  <c r="Q91" i="26"/>
  <c r="O91" i="26"/>
  <c r="M91" i="26"/>
  <c r="K91" i="26"/>
  <c r="I91" i="26"/>
  <c r="G91" i="26"/>
  <c r="Q90" i="26"/>
  <c r="O90" i="26"/>
  <c r="M90" i="26"/>
  <c r="K90" i="26"/>
  <c r="I90" i="26"/>
  <c r="G90" i="26"/>
  <c r="Q89" i="26"/>
  <c r="O89" i="26"/>
  <c r="M89" i="26"/>
  <c r="K89" i="26"/>
  <c r="I89" i="26"/>
  <c r="G89" i="26"/>
  <c r="Q88" i="26"/>
  <c r="O88" i="26"/>
  <c r="M88" i="26"/>
  <c r="K88" i="26"/>
  <c r="I88" i="26"/>
  <c r="G88" i="26"/>
  <c r="Q87" i="26"/>
  <c r="O87" i="26"/>
  <c r="M87" i="26"/>
  <c r="K87" i="26"/>
  <c r="I87" i="26"/>
  <c r="G87" i="26"/>
  <c r="Q86" i="26"/>
  <c r="O86" i="26"/>
  <c r="M86" i="26"/>
  <c r="K86" i="26"/>
  <c r="I86" i="26"/>
  <c r="G86" i="26"/>
  <c r="Q85" i="26"/>
  <c r="O85" i="26"/>
  <c r="M85" i="26"/>
  <c r="K85" i="26"/>
  <c r="I85" i="26"/>
  <c r="G85" i="26"/>
  <c r="Q84" i="26"/>
  <c r="O84" i="26"/>
  <c r="M84" i="26"/>
  <c r="K84" i="26"/>
  <c r="I84" i="26"/>
  <c r="G84" i="26"/>
  <c r="Q83" i="26"/>
  <c r="O83" i="26"/>
  <c r="M83" i="26"/>
  <c r="K83" i="26"/>
  <c r="I83" i="26"/>
  <c r="G83" i="26"/>
  <c r="Q82" i="26"/>
  <c r="O82" i="26"/>
  <c r="M82" i="26"/>
  <c r="K82" i="26"/>
  <c r="I82" i="26"/>
  <c r="G82" i="26"/>
  <c r="Q81" i="26"/>
  <c r="O81" i="26"/>
  <c r="M81" i="26"/>
  <c r="K81" i="26"/>
  <c r="I81" i="26"/>
  <c r="G81" i="26"/>
  <c r="Q80" i="26"/>
  <c r="O80" i="26"/>
  <c r="M80" i="26"/>
  <c r="K80" i="26"/>
  <c r="I80" i="26"/>
  <c r="G80" i="26"/>
  <c r="Q79" i="26"/>
  <c r="O79" i="26"/>
  <c r="M79" i="26"/>
  <c r="K79" i="26"/>
  <c r="I79" i="26"/>
  <c r="G79" i="26"/>
  <c r="Q78" i="26"/>
  <c r="O78" i="26"/>
  <c r="M78" i="26"/>
  <c r="K78" i="26"/>
  <c r="I78" i="26"/>
  <c r="G78" i="26"/>
  <c r="Q77" i="26"/>
  <c r="O77" i="26"/>
  <c r="M77" i="26"/>
  <c r="K77" i="26"/>
  <c r="I77" i="26"/>
  <c r="G77" i="26"/>
  <c r="Q76" i="26"/>
  <c r="O76" i="26"/>
  <c r="M76" i="26"/>
  <c r="K76" i="26"/>
  <c r="I76" i="26"/>
  <c r="G76" i="26"/>
  <c r="Q75" i="26"/>
  <c r="O75" i="26"/>
  <c r="M75" i="26"/>
  <c r="K75" i="26"/>
  <c r="I75" i="26"/>
  <c r="G75" i="26"/>
  <c r="Q74" i="26"/>
  <c r="O74" i="26"/>
  <c r="M74" i="26"/>
  <c r="K74" i="26"/>
  <c r="I74" i="26"/>
  <c r="G74" i="26"/>
  <c r="Q73" i="26"/>
  <c r="O73" i="26"/>
  <c r="M73" i="26"/>
  <c r="K73" i="26"/>
  <c r="I73" i="26"/>
  <c r="G73" i="26"/>
  <c r="Q72" i="26"/>
  <c r="O72" i="26"/>
  <c r="M72" i="26"/>
  <c r="K72" i="26"/>
  <c r="I72" i="26"/>
  <c r="G72" i="26"/>
  <c r="Q71" i="26"/>
  <c r="O71" i="26"/>
  <c r="M71" i="26"/>
  <c r="K71" i="26"/>
  <c r="I71" i="26"/>
  <c r="G71" i="26"/>
  <c r="Q70" i="26"/>
  <c r="O70" i="26"/>
  <c r="M70" i="26"/>
  <c r="K70" i="26"/>
  <c r="I70" i="26"/>
  <c r="G70" i="26"/>
  <c r="Q69" i="26"/>
  <c r="O69" i="26"/>
  <c r="M69" i="26"/>
  <c r="K69" i="26"/>
  <c r="I69" i="26"/>
  <c r="G69" i="26"/>
  <c r="Q68" i="26"/>
  <c r="O68" i="26"/>
  <c r="M68" i="26"/>
  <c r="K68" i="26"/>
  <c r="I68" i="26"/>
  <c r="G68" i="26"/>
  <c r="Q67" i="26"/>
  <c r="O67" i="26"/>
  <c r="M67" i="26"/>
  <c r="K67" i="26"/>
  <c r="I67" i="26"/>
  <c r="G67" i="26"/>
  <c r="Q66" i="26"/>
  <c r="O66" i="26"/>
  <c r="M66" i="26"/>
  <c r="K66" i="26"/>
  <c r="I66" i="26"/>
  <c r="G66" i="26"/>
  <c r="Q65" i="26"/>
  <c r="O65" i="26"/>
  <c r="M65" i="26"/>
  <c r="K65" i="26"/>
  <c r="I65" i="26"/>
  <c r="G65" i="26"/>
  <c r="Q64" i="26"/>
  <c r="O64" i="26"/>
  <c r="M64" i="26"/>
  <c r="K64" i="26"/>
  <c r="I64" i="26"/>
  <c r="G64" i="26"/>
  <c r="Q63" i="26"/>
  <c r="O63" i="26"/>
  <c r="M63" i="26"/>
  <c r="K63" i="26"/>
  <c r="I63" i="26"/>
  <c r="G63" i="26"/>
  <c r="Q62" i="26"/>
  <c r="O62" i="26"/>
  <c r="M62" i="26"/>
  <c r="K62" i="26"/>
  <c r="I62" i="26"/>
  <c r="G62" i="26"/>
  <c r="Q61" i="26"/>
  <c r="O61" i="26"/>
  <c r="M61" i="26"/>
  <c r="K61" i="26"/>
  <c r="I61" i="26"/>
  <c r="G61" i="26"/>
  <c r="Q60" i="26"/>
  <c r="O60" i="26"/>
  <c r="M60" i="26"/>
  <c r="K60" i="26"/>
  <c r="I60" i="26"/>
  <c r="G60" i="26"/>
  <c r="Q59" i="26"/>
  <c r="O59" i="26"/>
  <c r="M59" i="26"/>
  <c r="K59" i="26"/>
  <c r="I59" i="26"/>
  <c r="G59" i="26"/>
  <c r="Q58" i="26"/>
  <c r="O58" i="26"/>
  <c r="M58" i="26"/>
  <c r="K58" i="26"/>
  <c r="I58" i="26"/>
  <c r="G58" i="26"/>
  <c r="Q57" i="26"/>
  <c r="O57" i="26"/>
  <c r="M57" i="26"/>
  <c r="K57" i="26"/>
  <c r="I57" i="26"/>
  <c r="G57" i="26"/>
  <c r="Q56" i="26"/>
  <c r="O56" i="26"/>
  <c r="M56" i="26"/>
  <c r="K56" i="26"/>
  <c r="I56" i="26"/>
  <c r="G56" i="26"/>
  <c r="Q55" i="26"/>
  <c r="O55" i="26"/>
  <c r="M55" i="26"/>
  <c r="K55" i="26"/>
  <c r="I55" i="26"/>
  <c r="G55" i="26"/>
  <c r="Q54" i="26"/>
  <c r="O54" i="26"/>
  <c r="M54" i="26"/>
  <c r="I54" i="26"/>
  <c r="G54" i="26"/>
  <c r="Q53" i="26"/>
  <c r="O53" i="26"/>
  <c r="M53" i="26"/>
  <c r="K53" i="26"/>
  <c r="I53" i="26"/>
  <c r="G53" i="26"/>
  <c r="Q52" i="26"/>
  <c r="O52" i="26"/>
  <c r="M52" i="26"/>
  <c r="K52" i="26"/>
  <c r="I52" i="26"/>
  <c r="G52" i="26"/>
  <c r="Q51" i="26"/>
  <c r="O51" i="26"/>
  <c r="M51" i="26"/>
  <c r="K51" i="26"/>
  <c r="I51" i="26"/>
  <c r="G51" i="26"/>
  <c r="Q50" i="26"/>
  <c r="O50" i="26"/>
  <c r="M50" i="26"/>
  <c r="K50" i="26"/>
  <c r="I50" i="26"/>
  <c r="G50" i="26"/>
  <c r="Q49" i="26"/>
  <c r="O49" i="26"/>
  <c r="M49" i="26"/>
  <c r="K49" i="26"/>
  <c r="I49" i="26"/>
  <c r="G49" i="26"/>
  <c r="Q48" i="26"/>
  <c r="O48" i="26"/>
  <c r="M48" i="26"/>
  <c r="K48" i="26"/>
  <c r="I48" i="26"/>
  <c r="G48" i="26"/>
  <c r="Q47" i="26"/>
  <c r="O47" i="26"/>
  <c r="M47" i="26"/>
  <c r="K47" i="26"/>
  <c r="I47" i="26"/>
  <c r="G47" i="26"/>
  <c r="Q46" i="26"/>
  <c r="O46" i="26"/>
  <c r="M46" i="26"/>
  <c r="K46" i="26"/>
  <c r="I46" i="26"/>
  <c r="G46" i="26"/>
  <c r="Q45" i="26"/>
  <c r="O45" i="26"/>
  <c r="M45" i="26"/>
  <c r="K45" i="26"/>
  <c r="I45" i="26"/>
  <c r="G45" i="26"/>
  <c r="Q44" i="26"/>
  <c r="O44" i="26"/>
  <c r="M44" i="26"/>
  <c r="K44" i="26"/>
  <c r="I44" i="26"/>
  <c r="G44" i="26"/>
  <c r="Q43" i="26"/>
  <c r="O43" i="26"/>
  <c r="M43" i="26"/>
  <c r="K43" i="26"/>
  <c r="I43" i="26"/>
  <c r="G43" i="26"/>
  <c r="Q42" i="26"/>
  <c r="O42" i="26"/>
  <c r="M42" i="26"/>
  <c r="K42" i="26"/>
  <c r="I42" i="26"/>
  <c r="G42" i="26"/>
  <c r="Q41" i="26"/>
  <c r="O41" i="26"/>
  <c r="M41" i="26"/>
  <c r="K41" i="26"/>
  <c r="I41" i="26"/>
  <c r="G41" i="26"/>
  <c r="Q40" i="26"/>
  <c r="O40" i="26"/>
  <c r="M40" i="26"/>
  <c r="K40" i="26"/>
  <c r="I40" i="26"/>
  <c r="G40" i="26"/>
  <c r="Q39" i="26"/>
  <c r="O39" i="26"/>
  <c r="M39" i="26"/>
  <c r="K39" i="26"/>
  <c r="I39" i="26"/>
  <c r="G39" i="26"/>
  <c r="Q38" i="26"/>
  <c r="O38" i="26"/>
  <c r="M38" i="26"/>
  <c r="K38" i="26"/>
  <c r="I38" i="26"/>
  <c r="G38" i="26"/>
  <c r="O37" i="26"/>
  <c r="M37" i="26"/>
  <c r="K37" i="26"/>
  <c r="I37" i="26"/>
  <c r="G37" i="26"/>
  <c r="O36" i="26"/>
  <c r="M36" i="26"/>
  <c r="K36" i="26"/>
  <c r="I36" i="26"/>
  <c r="G36" i="26"/>
  <c r="O35" i="26"/>
  <c r="M35" i="26"/>
  <c r="K35" i="26"/>
  <c r="I35" i="26"/>
  <c r="G35" i="26"/>
  <c r="O34" i="26"/>
  <c r="M34" i="26"/>
  <c r="K34" i="26"/>
  <c r="I34" i="26"/>
  <c r="G34" i="26"/>
  <c r="O33" i="26"/>
  <c r="M33" i="26"/>
  <c r="K33" i="26"/>
  <c r="I33" i="26"/>
  <c r="G33" i="26"/>
  <c r="O32" i="26"/>
  <c r="M32" i="26"/>
  <c r="K32" i="26"/>
  <c r="I32" i="26"/>
  <c r="G32" i="26"/>
  <c r="O31" i="26"/>
  <c r="M31" i="26"/>
  <c r="K31" i="26"/>
  <c r="I31" i="26"/>
  <c r="G31" i="26"/>
  <c r="O30" i="26"/>
  <c r="M30" i="26"/>
  <c r="K30" i="26"/>
  <c r="I30" i="26"/>
  <c r="G30" i="26"/>
  <c r="O29" i="26"/>
  <c r="M29" i="26"/>
  <c r="I29" i="26"/>
  <c r="G29" i="26"/>
  <c r="O28" i="26"/>
  <c r="M28" i="26"/>
  <c r="K28" i="26"/>
  <c r="I28" i="26"/>
  <c r="G28" i="26"/>
  <c r="O27" i="26"/>
  <c r="M27" i="26"/>
  <c r="K27" i="26"/>
  <c r="I27" i="26"/>
  <c r="G27" i="26"/>
  <c r="O26" i="26"/>
  <c r="M26" i="26"/>
  <c r="K26" i="26"/>
  <c r="I26" i="26"/>
  <c r="G26" i="26"/>
  <c r="O25" i="26"/>
  <c r="M25" i="26"/>
  <c r="K25" i="26"/>
  <c r="I25" i="26"/>
  <c r="G25" i="26"/>
  <c r="O24" i="26"/>
  <c r="M24" i="26"/>
  <c r="K24" i="26"/>
  <c r="I24" i="26"/>
  <c r="G24" i="26"/>
  <c r="O23" i="26"/>
  <c r="M23" i="26"/>
  <c r="K23" i="26"/>
  <c r="I23" i="26"/>
  <c r="G23" i="26"/>
  <c r="O22" i="26"/>
  <c r="M22" i="26"/>
  <c r="K22" i="26"/>
  <c r="I22" i="26"/>
  <c r="G22" i="26"/>
  <c r="O21" i="26"/>
  <c r="M21" i="26"/>
  <c r="K21" i="26"/>
  <c r="I21" i="26"/>
  <c r="G21" i="26"/>
  <c r="O20" i="26"/>
  <c r="M20" i="26"/>
  <c r="K20" i="26"/>
  <c r="I20" i="26"/>
  <c r="G20" i="26"/>
  <c r="Q19" i="26"/>
  <c r="O19" i="26"/>
  <c r="M19" i="26"/>
  <c r="K19" i="26"/>
  <c r="I19" i="26"/>
  <c r="G19" i="26"/>
  <c r="O18" i="26"/>
  <c r="M18" i="26"/>
  <c r="K18" i="26"/>
  <c r="I18" i="26"/>
  <c r="G18" i="26"/>
  <c r="O17" i="26"/>
  <c r="M17" i="26"/>
  <c r="K17" i="26"/>
  <c r="I17" i="26"/>
  <c r="G17" i="26"/>
  <c r="O16" i="26"/>
  <c r="M16" i="26"/>
  <c r="K16" i="26"/>
  <c r="I16" i="26"/>
  <c r="G16" i="26"/>
  <c r="O15" i="26"/>
  <c r="M15" i="26"/>
  <c r="K15" i="26"/>
  <c r="I15" i="26"/>
  <c r="G15" i="26"/>
  <c r="O14" i="26"/>
  <c r="M14" i="26"/>
  <c r="K14" i="26"/>
  <c r="I14" i="26"/>
  <c r="G14" i="26"/>
  <c r="O13" i="26"/>
  <c r="M13" i="26"/>
  <c r="K13" i="26"/>
  <c r="I13" i="26"/>
  <c r="G13" i="26"/>
  <c r="O12" i="26"/>
  <c r="M12" i="26"/>
  <c r="K12" i="26"/>
  <c r="I12" i="26"/>
  <c r="G12" i="26"/>
  <c r="O11" i="26"/>
  <c r="M11" i="26"/>
  <c r="K11" i="26"/>
  <c r="I11" i="26"/>
  <c r="G11" i="26"/>
  <c r="O10" i="26"/>
  <c r="M10" i="26"/>
  <c r="K10" i="26"/>
  <c r="I10" i="26"/>
  <c r="G10" i="26"/>
  <c r="O9" i="26"/>
  <c r="M9" i="26"/>
  <c r="K9" i="26"/>
  <c r="I9" i="26"/>
  <c r="G9" i="26"/>
  <c r="O8" i="26"/>
  <c r="M8" i="26"/>
  <c r="K8" i="26"/>
  <c r="I8" i="26"/>
  <c r="G8" i="26"/>
  <c r="Q72" i="19"/>
  <c r="O72" i="19"/>
  <c r="M72" i="19"/>
  <c r="K72" i="19"/>
  <c r="I72" i="19"/>
  <c r="G72" i="19"/>
  <c r="Q71" i="19"/>
  <c r="O71" i="19"/>
  <c r="M71" i="19"/>
  <c r="K71" i="19"/>
  <c r="I71" i="19"/>
  <c r="G71" i="19"/>
  <c r="Q70" i="19"/>
  <c r="O70" i="19"/>
  <c r="M70" i="19"/>
  <c r="K70" i="19"/>
  <c r="I70" i="19"/>
  <c r="G70" i="19"/>
  <c r="Q69" i="19"/>
  <c r="O69" i="19"/>
  <c r="M69" i="19"/>
  <c r="K69" i="19"/>
  <c r="I69" i="19"/>
  <c r="G69" i="19"/>
  <c r="Q68" i="19"/>
  <c r="O68" i="19"/>
  <c r="M68" i="19"/>
  <c r="K68" i="19"/>
  <c r="I68" i="19"/>
  <c r="G68" i="19"/>
  <c r="Q67" i="19"/>
  <c r="O67" i="19"/>
  <c r="M67" i="19"/>
  <c r="K67" i="19"/>
  <c r="I67" i="19"/>
  <c r="G67" i="19"/>
  <c r="Q66" i="19"/>
  <c r="O66" i="19"/>
  <c r="M66" i="19"/>
  <c r="K66" i="19"/>
  <c r="I66" i="19"/>
  <c r="G66" i="19"/>
  <c r="Q65" i="19"/>
  <c r="Q73" i="19" s="1"/>
  <c r="O65" i="19"/>
  <c r="O73" i="19" s="1"/>
  <c r="M65" i="19"/>
  <c r="M73" i="19" s="1"/>
  <c r="K73" i="19"/>
  <c r="I65" i="19"/>
  <c r="I73" i="19" s="1"/>
  <c r="G65" i="19"/>
  <c r="G73" i="19" s="1"/>
  <c r="Q64" i="19"/>
  <c r="O64" i="19"/>
  <c r="M64" i="19"/>
  <c r="K64" i="19"/>
  <c r="I64" i="19"/>
  <c r="G64" i="19"/>
  <c r="Q63" i="19"/>
  <c r="O63" i="19"/>
  <c r="I63" i="19"/>
  <c r="G63" i="19"/>
  <c r="Q62" i="19"/>
  <c r="O62" i="19"/>
  <c r="K62" i="19"/>
  <c r="I62" i="19"/>
  <c r="G62" i="19"/>
  <c r="Q61" i="19"/>
  <c r="O61" i="19"/>
  <c r="M61" i="19"/>
  <c r="I61" i="19"/>
  <c r="G61" i="19"/>
  <c r="Q60" i="19"/>
  <c r="O60" i="19"/>
  <c r="M60" i="19"/>
  <c r="K60" i="19"/>
  <c r="I60" i="19"/>
  <c r="G60" i="19"/>
  <c r="Q59" i="19"/>
  <c r="O59" i="19"/>
  <c r="M59" i="19"/>
  <c r="I59" i="19"/>
  <c r="G59" i="19"/>
  <c r="Q58" i="19"/>
  <c r="O58" i="19"/>
  <c r="M58" i="19"/>
  <c r="K58" i="19"/>
  <c r="I58" i="19"/>
  <c r="G58" i="19"/>
  <c r="Q57" i="19"/>
  <c r="O57" i="19"/>
  <c r="M57" i="19"/>
  <c r="K57" i="19"/>
  <c r="I57" i="19"/>
  <c r="G57" i="19"/>
  <c r="Q56" i="19"/>
  <c r="O56" i="19"/>
  <c r="M56" i="19"/>
  <c r="K56" i="19"/>
  <c r="I56" i="19"/>
  <c r="G56" i="19"/>
  <c r="Q55" i="19"/>
  <c r="O55" i="19"/>
  <c r="M55" i="19"/>
  <c r="K55" i="19"/>
  <c r="I55" i="19"/>
  <c r="G55" i="19"/>
  <c r="Q54" i="19"/>
  <c r="O54" i="19"/>
  <c r="M54" i="19"/>
  <c r="K54" i="19"/>
  <c r="I54" i="19"/>
  <c r="G54" i="19"/>
  <c r="Q53" i="19"/>
  <c r="O53" i="19"/>
  <c r="M53" i="19"/>
  <c r="K53" i="19"/>
  <c r="I53" i="19"/>
  <c r="G53" i="19"/>
  <c r="Q52" i="19"/>
  <c r="O52" i="19"/>
  <c r="K52" i="19"/>
  <c r="I52" i="19"/>
  <c r="G52" i="19"/>
  <c r="Q51" i="19"/>
  <c r="O51" i="19"/>
  <c r="I51" i="19"/>
  <c r="G51" i="19"/>
  <c r="Q50" i="19"/>
  <c r="O50" i="19"/>
  <c r="M50" i="19"/>
  <c r="K50" i="19"/>
  <c r="I50" i="19"/>
  <c r="G50" i="19"/>
  <c r="Q49" i="19"/>
  <c r="O49" i="19"/>
  <c r="K49" i="19"/>
  <c r="I49" i="19"/>
  <c r="G49" i="19"/>
  <c r="Q48" i="19"/>
  <c r="O48" i="19"/>
  <c r="M48" i="19"/>
  <c r="I48" i="19"/>
  <c r="G48" i="19"/>
  <c r="Q47" i="19"/>
  <c r="O47" i="19"/>
  <c r="M47" i="19"/>
  <c r="I47" i="19"/>
  <c r="G47" i="19"/>
  <c r="Q46" i="19"/>
  <c r="O46" i="19"/>
  <c r="M46" i="19"/>
  <c r="I46" i="19"/>
  <c r="G46" i="19"/>
  <c r="Q45" i="19"/>
  <c r="O45" i="19"/>
  <c r="M45" i="19"/>
  <c r="K45" i="19"/>
  <c r="I45" i="19"/>
  <c r="G45" i="19"/>
  <c r="Q44" i="19"/>
  <c r="O44" i="19"/>
  <c r="M44" i="19"/>
  <c r="K44" i="19"/>
  <c r="I44" i="19"/>
  <c r="G44" i="19"/>
  <c r="Q43" i="19"/>
  <c r="O43" i="19"/>
  <c r="M43" i="19"/>
  <c r="K43" i="19"/>
  <c r="I43" i="19"/>
  <c r="G43" i="19"/>
  <c r="Q42" i="19"/>
  <c r="O42" i="19"/>
  <c r="M42" i="19"/>
  <c r="K42" i="19"/>
  <c r="I42" i="19"/>
  <c r="G42" i="19"/>
  <c r="Q41" i="19"/>
  <c r="O41" i="19"/>
  <c r="K41" i="19"/>
  <c r="I41" i="19"/>
  <c r="G41" i="19"/>
  <c r="Q40" i="19"/>
  <c r="O40" i="19"/>
  <c r="M40" i="19"/>
  <c r="I40" i="19"/>
  <c r="G40" i="19"/>
  <c r="Q39" i="19"/>
  <c r="O39" i="19"/>
  <c r="M39" i="19"/>
  <c r="I39" i="19"/>
  <c r="G39" i="19"/>
  <c r="Q38" i="19"/>
  <c r="O38" i="19"/>
  <c r="M38" i="19"/>
  <c r="I38" i="19"/>
  <c r="G38" i="19"/>
  <c r="Q37" i="19"/>
  <c r="O37" i="19"/>
  <c r="M37" i="19"/>
  <c r="I37" i="19"/>
  <c r="G37" i="19"/>
  <c r="Q36" i="19"/>
  <c r="O36" i="19"/>
  <c r="M36" i="19"/>
  <c r="I36" i="19"/>
  <c r="G36" i="19"/>
  <c r="Q35" i="19"/>
  <c r="O35" i="19"/>
  <c r="M35" i="19"/>
  <c r="K35" i="19"/>
  <c r="I35" i="19"/>
  <c r="G35" i="19"/>
  <c r="Q34" i="19"/>
  <c r="O34" i="19"/>
  <c r="M34" i="19"/>
  <c r="I34" i="19"/>
  <c r="G34" i="19"/>
  <c r="Q33" i="19"/>
  <c r="O33" i="19"/>
  <c r="M33" i="19"/>
  <c r="I33" i="19"/>
  <c r="G33" i="19"/>
  <c r="Q32" i="19"/>
  <c r="O32" i="19"/>
  <c r="M32" i="19"/>
  <c r="I32" i="19"/>
  <c r="G32" i="19"/>
  <c r="Q31" i="19"/>
  <c r="O31" i="19"/>
  <c r="M31" i="19"/>
  <c r="I31" i="19"/>
  <c r="G31" i="19"/>
  <c r="Q30" i="19"/>
  <c r="O30" i="19"/>
  <c r="K30" i="19"/>
  <c r="I30" i="19"/>
  <c r="G30" i="19"/>
  <c r="Q29" i="19"/>
  <c r="O29" i="19"/>
  <c r="M29" i="19"/>
  <c r="K29" i="19"/>
  <c r="I29" i="19"/>
  <c r="G29" i="19"/>
  <c r="Q28" i="19"/>
  <c r="O28" i="19"/>
  <c r="K28" i="19"/>
  <c r="I28" i="19"/>
  <c r="G28" i="19"/>
  <c r="Q27" i="19"/>
  <c r="O27" i="19"/>
  <c r="M27" i="19"/>
  <c r="I27" i="19"/>
  <c r="G27" i="19"/>
  <c r="Q26" i="19"/>
  <c r="O26" i="19"/>
  <c r="K26" i="19"/>
  <c r="I26" i="19"/>
  <c r="G26" i="19"/>
  <c r="Q25" i="19"/>
  <c r="O25" i="19"/>
  <c r="M25" i="19"/>
  <c r="I25" i="19"/>
  <c r="G25" i="19"/>
  <c r="Q24" i="19"/>
  <c r="O24" i="19"/>
  <c r="K24" i="19"/>
  <c r="I24" i="19"/>
  <c r="G24" i="19"/>
  <c r="Q23" i="19"/>
  <c r="O23" i="19"/>
  <c r="M23" i="19"/>
  <c r="I23" i="19"/>
  <c r="G23" i="19"/>
  <c r="Q22" i="19"/>
  <c r="O22" i="19"/>
  <c r="M22" i="19"/>
  <c r="K22" i="19"/>
  <c r="I22" i="19"/>
  <c r="G22" i="19"/>
  <c r="Q21" i="19"/>
  <c r="O21" i="19"/>
  <c r="K21" i="19"/>
  <c r="I21" i="19"/>
  <c r="G21" i="19"/>
  <c r="Q20" i="19"/>
  <c r="O20" i="19"/>
  <c r="M20" i="19"/>
  <c r="I20" i="19"/>
  <c r="G20" i="19"/>
  <c r="Q19" i="19"/>
  <c r="O19" i="19"/>
  <c r="M19" i="19"/>
  <c r="K19" i="19"/>
  <c r="I19" i="19"/>
  <c r="G19" i="19"/>
  <c r="Q18" i="19"/>
  <c r="O18" i="19"/>
  <c r="M18" i="19"/>
  <c r="K18" i="19"/>
  <c r="I18" i="19"/>
  <c r="G18" i="19"/>
  <c r="Q17" i="19"/>
  <c r="O17" i="19"/>
  <c r="M17" i="19"/>
  <c r="K17" i="19"/>
  <c r="I17" i="19"/>
  <c r="G17" i="19"/>
  <c r="Q16" i="19"/>
  <c r="O16" i="19"/>
  <c r="M16" i="19"/>
  <c r="I16" i="19"/>
  <c r="G16" i="19"/>
  <c r="Q15" i="19"/>
  <c r="O15" i="19"/>
  <c r="M15" i="19"/>
  <c r="I15" i="19"/>
  <c r="G15" i="19"/>
  <c r="Q14" i="19"/>
  <c r="O14" i="19"/>
  <c r="M14" i="19"/>
  <c r="I14" i="19"/>
  <c r="G14" i="19"/>
  <c r="Q13" i="19"/>
  <c r="O13" i="19"/>
  <c r="M13" i="19"/>
  <c r="I13" i="19"/>
  <c r="G13" i="19"/>
  <c r="Q12" i="19"/>
  <c r="O12" i="19"/>
  <c r="M12" i="19"/>
  <c r="K12" i="19"/>
  <c r="I12" i="19"/>
  <c r="G12" i="19"/>
  <c r="Q11" i="19"/>
  <c r="O11" i="19"/>
  <c r="I11" i="19"/>
  <c r="G11" i="19"/>
  <c r="Q10" i="19"/>
  <c r="O10" i="19"/>
  <c r="K10" i="19"/>
  <c r="I10" i="19"/>
  <c r="G10" i="19"/>
  <c r="Q9" i="19"/>
  <c r="O9" i="19"/>
  <c r="M9" i="19"/>
  <c r="I9" i="19"/>
  <c r="G9" i="19"/>
  <c r="Q8" i="19"/>
  <c r="O8" i="19"/>
  <c r="M8" i="19"/>
  <c r="I8" i="19"/>
  <c r="G8" i="19"/>
  <c r="Q72" i="18"/>
  <c r="O72" i="18"/>
  <c r="M72" i="18"/>
  <c r="K72" i="18"/>
  <c r="I72" i="18"/>
  <c r="G72" i="18"/>
  <c r="Q71" i="18"/>
  <c r="O71" i="18"/>
  <c r="M71" i="18"/>
  <c r="K71" i="18"/>
  <c r="I71" i="18"/>
  <c r="G71" i="18"/>
  <c r="Q70" i="18"/>
  <c r="O70" i="18"/>
  <c r="M70" i="18"/>
  <c r="K70" i="18"/>
  <c r="I70" i="18"/>
  <c r="G70" i="18"/>
  <c r="Q69" i="18"/>
  <c r="O69" i="18"/>
  <c r="M69" i="18"/>
  <c r="K69" i="18"/>
  <c r="I69" i="18"/>
  <c r="G69" i="18"/>
  <c r="Q68" i="18"/>
  <c r="O68" i="18"/>
  <c r="M68" i="18"/>
  <c r="K68" i="18"/>
  <c r="I68" i="18"/>
  <c r="G68" i="18"/>
  <c r="Q67" i="18"/>
  <c r="O67" i="18"/>
  <c r="M67" i="18"/>
  <c r="K67" i="18"/>
  <c r="I67" i="18"/>
  <c r="G67" i="18"/>
  <c r="Q66" i="18"/>
  <c r="O66" i="18"/>
  <c r="M66" i="18"/>
  <c r="K66" i="18"/>
  <c r="I66" i="18"/>
  <c r="G66" i="18"/>
  <c r="Q65" i="18"/>
  <c r="O65" i="18"/>
  <c r="M65" i="18"/>
  <c r="K65" i="18"/>
  <c r="I65" i="18"/>
  <c r="G65" i="18"/>
  <c r="Q64" i="18"/>
  <c r="O64" i="18"/>
  <c r="M64" i="18"/>
  <c r="K64" i="18"/>
  <c r="I64" i="18"/>
  <c r="G64" i="18"/>
  <c r="Q63" i="18"/>
  <c r="O63" i="18"/>
  <c r="M63" i="18"/>
  <c r="K63" i="18"/>
  <c r="I63" i="18"/>
  <c r="G63" i="18"/>
  <c r="Q62" i="18"/>
  <c r="O62" i="18"/>
  <c r="M62" i="18"/>
  <c r="K62" i="18"/>
  <c r="I62" i="18"/>
  <c r="G62" i="18"/>
  <c r="Q61" i="18"/>
  <c r="O61" i="18"/>
  <c r="M61" i="18"/>
  <c r="K61" i="18"/>
  <c r="I61" i="18"/>
  <c r="G61" i="18"/>
  <c r="Q60" i="18"/>
  <c r="O60" i="18"/>
  <c r="M60" i="18"/>
  <c r="K60" i="18"/>
  <c r="I60" i="18"/>
  <c r="G60" i="18"/>
  <c r="Q59" i="18"/>
  <c r="O59" i="18"/>
  <c r="M59" i="18"/>
  <c r="K59" i="18"/>
  <c r="I59" i="18"/>
  <c r="G59" i="18"/>
  <c r="Q58" i="18"/>
  <c r="O58" i="18"/>
  <c r="M58" i="18"/>
  <c r="K58" i="18"/>
  <c r="I58" i="18"/>
  <c r="G58" i="18"/>
  <c r="Q57" i="18"/>
  <c r="O57" i="18"/>
  <c r="M57" i="18"/>
  <c r="K57" i="18"/>
  <c r="I57" i="18"/>
  <c r="G57" i="18"/>
  <c r="Q56" i="18"/>
  <c r="O56" i="18"/>
  <c r="M56" i="18"/>
  <c r="K56" i="18"/>
  <c r="I56" i="18"/>
  <c r="G56" i="18"/>
  <c r="Q55" i="18"/>
  <c r="O55" i="18"/>
  <c r="M55" i="18"/>
  <c r="K55" i="18"/>
  <c r="I55" i="18"/>
  <c r="G55" i="18"/>
  <c r="Q54" i="18"/>
  <c r="O54" i="18"/>
  <c r="M54" i="18"/>
  <c r="K54" i="18"/>
  <c r="I54" i="18"/>
  <c r="G54" i="18"/>
  <c r="Q53" i="18"/>
  <c r="O53" i="18"/>
  <c r="M53" i="18"/>
  <c r="K53" i="18"/>
  <c r="I53" i="18"/>
  <c r="G53" i="18"/>
  <c r="Q52" i="18"/>
  <c r="O52" i="18"/>
  <c r="M52" i="18"/>
  <c r="K52" i="18"/>
  <c r="I52" i="18"/>
  <c r="G52" i="18"/>
  <c r="Q51" i="18"/>
  <c r="O51" i="18"/>
  <c r="M51" i="18"/>
  <c r="K51" i="18"/>
  <c r="I51" i="18"/>
  <c r="G51" i="18"/>
  <c r="Q50" i="18"/>
  <c r="O50" i="18"/>
  <c r="M50" i="18"/>
  <c r="K50" i="18"/>
  <c r="I50" i="18"/>
  <c r="G50" i="18"/>
  <c r="Q49" i="18"/>
  <c r="O49" i="18"/>
  <c r="M49" i="18"/>
  <c r="K49" i="18"/>
  <c r="I49" i="18"/>
  <c r="G49" i="18"/>
  <c r="Q48" i="18"/>
  <c r="O48" i="18"/>
  <c r="M48" i="18"/>
  <c r="K48" i="18"/>
  <c r="I48" i="18"/>
  <c r="G48" i="18"/>
  <c r="Q47" i="18"/>
  <c r="O47" i="18"/>
  <c r="M47" i="18"/>
  <c r="K47" i="18"/>
  <c r="I47" i="18"/>
  <c r="G47" i="18"/>
  <c r="Q46" i="18"/>
  <c r="O46" i="18"/>
  <c r="M46" i="18"/>
  <c r="K46" i="18"/>
  <c r="I46" i="18"/>
  <c r="G46" i="18"/>
  <c r="Q45" i="18"/>
  <c r="O45" i="18"/>
  <c r="M45" i="18"/>
  <c r="K45" i="18"/>
  <c r="I45" i="18"/>
  <c r="G45" i="18"/>
  <c r="Q44" i="18"/>
  <c r="O44" i="18"/>
  <c r="M44" i="18"/>
  <c r="K44" i="18"/>
  <c r="I44" i="18"/>
  <c r="G44" i="18"/>
  <c r="Q43" i="18"/>
  <c r="O43" i="18"/>
  <c r="M43" i="18"/>
  <c r="K43" i="18"/>
  <c r="I43" i="18"/>
  <c r="G43" i="18"/>
  <c r="Q42" i="18"/>
  <c r="O42" i="18"/>
  <c r="M42" i="18"/>
  <c r="K42" i="18"/>
  <c r="I42" i="18"/>
  <c r="G42" i="18"/>
  <c r="Q41" i="18"/>
  <c r="O41" i="18"/>
  <c r="M41" i="18"/>
  <c r="K41" i="18"/>
  <c r="I41" i="18"/>
  <c r="G41" i="18"/>
  <c r="Q40" i="18"/>
  <c r="O40" i="18"/>
  <c r="M40" i="18"/>
  <c r="K40" i="18"/>
  <c r="I40" i="18"/>
  <c r="G40" i="18"/>
  <c r="Q39" i="18"/>
  <c r="O39" i="18"/>
  <c r="M39" i="18"/>
  <c r="K39" i="18"/>
  <c r="I39" i="18"/>
  <c r="G39" i="18"/>
  <c r="Q38" i="18"/>
  <c r="O38" i="18"/>
  <c r="M38" i="18"/>
  <c r="K38" i="18"/>
  <c r="I38" i="18"/>
  <c r="G38" i="18"/>
  <c r="O37" i="18"/>
  <c r="M37" i="18"/>
  <c r="K37" i="18"/>
  <c r="I37" i="18"/>
  <c r="G37" i="18"/>
  <c r="O36" i="18"/>
  <c r="M36" i="18"/>
  <c r="K36" i="18"/>
  <c r="I36" i="18"/>
  <c r="G36" i="18"/>
  <c r="O35" i="18"/>
  <c r="M35" i="18"/>
  <c r="K35" i="18"/>
  <c r="I35" i="18"/>
  <c r="G35" i="18"/>
  <c r="O34" i="18"/>
  <c r="M34" i="18"/>
  <c r="K34" i="18"/>
  <c r="I34" i="18"/>
  <c r="G34" i="18"/>
  <c r="O33" i="18"/>
  <c r="M33" i="18"/>
  <c r="K33" i="18"/>
  <c r="I33" i="18"/>
  <c r="G33" i="18"/>
  <c r="O32" i="18"/>
  <c r="M32" i="18"/>
  <c r="K32" i="18"/>
  <c r="I32" i="18"/>
  <c r="G32" i="18"/>
  <c r="Q31" i="18"/>
  <c r="O31" i="18"/>
  <c r="M31" i="18"/>
  <c r="K31" i="18"/>
  <c r="I31" i="18"/>
  <c r="G31" i="18"/>
  <c r="O30" i="18"/>
  <c r="M30" i="18"/>
  <c r="K30" i="18"/>
  <c r="I30" i="18"/>
  <c r="G30" i="18"/>
  <c r="O29" i="18"/>
  <c r="M29" i="18"/>
  <c r="K29" i="18"/>
  <c r="I29" i="18"/>
  <c r="G29" i="18"/>
  <c r="O28" i="18"/>
  <c r="M28" i="18"/>
  <c r="K28" i="18"/>
  <c r="I28" i="18"/>
  <c r="G28" i="18"/>
  <c r="O27" i="18"/>
  <c r="M27" i="18"/>
  <c r="K27" i="18"/>
  <c r="I27" i="18"/>
  <c r="G27" i="18"/>
  <c r="O26" i="18"/>
  <c r="M26" i="18"/>
  <c r="K26" i="18"/>
  <c r="I26" i="18"/>
  <c r="G26" i="18"/>
  <c r="O25" i="18"/>
  <c r="M25" i="18"/>
  <c r="K25" i="18"/>
  <c r="I25" i="18"/>
  <c r="G25" i="18"/>
  <c r="O24" i="18"/>
  <c r="M24" i="18"/>
  <c r="K24" i="18"/>
  <c r="I24" i="18"/>
  <c r="G24" i="18"/>
  <c r="O23" i="18"/>
  <c r="M23" i="18"/>
  <c r="K23" i="18"/>
  <c r="I23" i="18"/>
  <c r="G23" i="18"/>
  <c r="O22" i="18"/>
  <c r="M22" i="18"/>
  <c r="K22" i="18"/>
  <c r="I22" i="18"/>
  <c r="G22" i="18"/>
  <c r="O21" i="18"/>
  <c r="M21" i="18"/>
  <c r="K21" i="18"/>
  <c r="I21" i="18"/>
  <c r="G21" i="18"/>
  <c r="O20" i="18"/>
  <c r="M20" i="18"/>
  <c r="K20" i="18"/>
  <c r="I20" i="18"/>
  <c r="G20" i="18"/>
  <c r="O19" i="18"/>
  <c r="M19" i="18"/>
  <c r="K19" i="18"/>
  <c r="I19" i="18"/>
  <c r="G19" i="18"/>
  <c r="Q18" i="18"/>
  <c r="O18" i="18"/>
  <c r="M18" i="18"/>
  <c r="K18" i="18"/>
  <c r="I18" i="18"/>
  <c r="G18" i="18"/>
  <c r="O17" i="18"/>
  <c r="M17" i="18"/>
  <c r="K17" i="18"/>
  <c r="I17" i="18"/>
  <c r="G17" i="18"/>
  <c r="O16" i="18"/>
  <c r="M16" i="18"/>
  <c r="K16" i="18"/>
  <c r="I16" i="18"/>
  <c r="G16" i="18"/>
  <c r="O15" i="18"/>
  <c r="M15" i="18"/>
  <c r="K15" i="18"/>
  <c r="I15" i="18"/>
  <c r="G15" i="18"/>
  <c r="O14" i="18"/>
  <c r="M14" i="18"/>
  <c r="K14" i="18"/>
  <c r="I14" i="18"/>
  <c r="G14" i="18"/>
  <c r="O13" i="18"/>
  <c r="M13" i="18"/>
  <c r="K13" i="18"/>
  <c r="I13" i="18"/>
  <c r="G13" i="18"/>
  <c r="O12" i="18"/>
  <c r="M12" i="18"/>
  <c r="K12" i="18"/>
  <c r="I12" i="18"/>
  <c r="G12" i="18"/>
  <c r="O11" i="18"/>
  <c r="M11" i="18"/>
  <c r="K11" i="18"/>
  <c r="I11" i="18"/>
  <c r="G11" i="18"/>
  <c r="O10" i="18"/>
  <c r="M10" i="18"/>
  <c r="K10" i="18"/>
  <c r="I10" i="18"/>
  <c r="G10" i="18"/>
  <c r="Q9" i="18"/>
  <c r="O9" i="18"/>
  <c r="M9" i="18"/>
  <c r="K9" i="18"/>
  <c r="I9" i="18"/>
  <c r="G9" i="18"/>
  <c r="Q8" i="18"/>
  <c r="O8" i="18"/>
  <c r="M8" i="18"/>
  <c r="K8" i="18"/>
  <c r="I8" i="18"/>
  <c r="G8" i="18"/>
  <c r="Q72" i="17"/>
  <c r="O72" i="17"/>
  <c r="M72" i="17"/>
  <c r="K72" i="17"/>
  <c r="I72" i="17"/>
  <c r="G72" i="17"/>
  <c r="Q71" i="17"/>
  <c r="O71" i="17"/>
  <c r="M71" i="17"/>
  <c r="K71" i="17"/>
  <c r="I71" i="17"/>
  <c r="G71" i="17"/>
  <c r="Q70" i="17"/>
  <c r="O70" i="17"/>
  <c r="M70" i="17"/>
  <c r="K70" i="17"/>
  <c r="I70" i="17"/>
  <c r="G70" i="17"/>
  <c r="Q69" i="17"/>
  <c r="O69" i="17"/>
  <c r="M69" i="17"/>
  <c r="K69" i="17"/>
  <c r="I69" i="17"/>
  <c r="G69" i="17"/>
  <c r="Q68" i="17"/>
  <c r="O68" i="17"/>
  <c r="M68" i="17"/>
  <c r="K68" i="17"/>
  <c r="I68" i="17"/>
  <c r="G68" i="17"/>
  <c r="Q67" i="17"/>
  <c r="O67" i="17"/>
  <c r="M67" i="17"/>
  <c r="K67" i="17"/>
  <c r="I67" i="17"/>
  <c r="G67" i="17"/>
  <c r="Q66" i="17"/>
  <c r="O66" i="17"/>
  <c r="M66" i="17"/>
  <c r="K66" i="17"/>
  <c r="I66" i="17"/>
  <c r="G66" i="17"/>
  <c r="Q65" i="17"/>
  <c r="O65" i="17"/>
  <c r="M65" i="17"/>
  <c r="K65" i="17"/>
  <c r="I65" i="17"/>
  <c r="G65" i="17"/>
  <c r="Q64" i="17"/>
  <c r="O64" i="17"/>
  <c r="M64" i="17"/>
  <c r="K64" i="17"/>
  <c r="I64" i="17"/>
  <c r="G64" i="17"/>
  <c r="Q63" i="17"/>
  <c r="O63" i="17"/>
  <c r="M63" i="17"/>
  <c r="K63" i="17"/>
  <c r="I63" i="17"/>
  <c r="Q62" i="17"/>
  <c r="O62" i="17"/>
  <c r="M62" i="17"/>
  <c r="K62" i="17"/>
  <c r="I62" i="17"/>
  <c r="Q61" i="17"/>
  <c r="O61" i="17"/>
  <c r="M61" i="17"/>
  <c r="K61" i="17"/>
  <c r="I61" i="17"/>
  <c r="Q60" i="17"/>
  <c r="O60" i="17"/>
  <c r="M60" i="17"/>
  <c r="K60" i="17"/>
  <c r="I60" i="17"/>
  <c r="Q59" i="17"/>
  <c r="O59" i="17"/>
  <c r="M59" i="17"/>
  <c r="K59" i="17"/>
  <c r="I59" i="17"/>
  <c r="Q58" i="17"/>
  <c r="O58" i="17"/>
  <c r="M58" i="17"/>
  <c r="K58" i="17"/>
  <c r="I58" i="17"/>
  <c r="Q57" i="17"/>
  <c r="O57" i="17"/>
  <c r="M57" i="17"/>
  <c r="K57" i="17"/>
  <c r="I57" i="17"/>
  <c r="Q56" i="17"/>
  <c r="O56" i="17"/>
  <c r="M56" i="17"/>
  <c r="K56" i="17"/>
  <c r="I56" i="17"/>
  <c r="Q55" i="17"/>
  <c r="O55" i="17"/>
  <c r="M55" i="17"/>
  <c r="K55" i="17"/>
  <c r="I55" i="17"/>
  <c r="Q54" i="17"/>
  <c r="O54" i="17"/>
  <c r="M54" i="17"/>
  <c r="K54" i="17"/>
  <c r="I54" i="17"/>
  <c r="Q53" i="17"/>
  <c r="O53" i="17"/>
  <c r="M53" i="17"/>
  <c r="K53" i="17"/>
  <c r="I53" i="17"/>
  <c r="Q52" i="17"/>
  <c r="O52" i="17"/>
  <c r="M52" i="17"/>
  <c r="K52" i="17"/>
  <c r="I52" i="17"/>
  <c r="G52" i="17"/>
  <c r="Q51" i="17"/>
  <c r="O51" i="17"/>
  <c r="M51" i="17"/>
  <c r="K51" i="17"/>
  <c r="I51" i="17"/>
  <c r="Q50" i="17"/>
  <c r="O50" i="17"/>
  <c r="M50" i="17"/>
  <c r="K50" i="17"/>
  <c r="I50" i="17"/>
  <c r="Q49" i="17"/>
  <c r="O49" i="17"/>
  <c r="M49" i="17"/>
  <c r="K49" i="17"/>
  <c r="I49" i="17"/>
  <c r="Q48" i="17"/>
  <c r="O48" i="17"/>
  <c r="M48" i="17"/>
  <c r="K48" i="17"/>
  <c r="I48" i="17"/>
  <c r="Q47" i="17"/>
  <c r="O47" i="17"/>
  <c r="M47" i="17"/>
  <c r="K47" i="17"/>
  <c r="I47" i="17"/>
  <c r="Q46" i="17"/>
  <c r="O46" i="17"/>
  <c r="M46" i="17"/>
  <c r="K46" i="17"/>
  <c r="I46" i="17"/>
  <c r="Q45" i="17"/>
  <c r="O45" i="17"/>
  <c r="M45" i="17"/>
  <c r="K45" i="17"/>
  <c r="I45" i="17"/>
  <c r="Q44" i="17"/>
  <c r="O44" i="17"/>
  <c r="M44" i="17"/>
  <c r="K44" i="17"/>
  <c r="I44" i="17"/>
  <c r="G44" i="17"/>
  <c r="Q43" i="17"/>
  <c r="O43" i="17"/>
  <c r="M43" i="17"/>
  <c r="I43" i="17"/>
  <c r="Q42" i="17"/>
  <c r="O42" i="17"/>
  <c r="M42" i="17"/>
  <c r="I42" i="17"/>
  <c r="Q41" i="17"/>
  <c r="O41" i="17"/>
  <c r="M41" i="17"/>
  <c r="I41" i="17"/>
  <c r="Q40" i="17"/>
  <c r="O40" i="17"/>
  <c r="K40" i="17"/>
  <c r="I40" i="17"/>
  <c r="G40" i="17"/>
  <c r="Q39" i="17"/>
  <c r="O39" i="17"/>
  <c r="M39" i="17"/>
  <c r="K39" i="17"/>
  <c r="I39" i="17"/>
  <c r="G39" i="17"/>
  <c r="Q38" i="17"/>
  <c r="O38" i="17"/>
  <c r="M38" i="17"/>
  <c r="K38" i="17"/>
  <c r="I38" i="17"/>
  <c r="Q37" i="17"/>
  <c r="O37" i="17"/>
  <c r="M37" i="17"/>
  <c r="K37" i="17"/>
  <c r="I37" i="17"/>
  <c r="Q36" i="17"/>
  <c r="O36" i="17"/>
  <c r="K36" i="17"/>
  <c r="I36" i="17"/>
  <c r="G36" i="17"/>
  <c r="Q35" i="17"/>
  <c r="O35" i="17"/>
  <c r="M35" i="17"/>
  <c r="I35" i="17"/>
  <c r="Q34" i="17"/>
  <c r="O34" i="17"/>
  <c r="K34" i="17"/>
  <c r="I34" i="17"/>
  <c r="G34" i="17"/>
  <c r="Q33" i="17"/>
  <c r="O33" i="17"/>
  <c r="M33" i="17"/>
  <c r="I33" i="17"/>
  <c r="Q32" i="17"/>
  <c r="O32" i="17"/>
  <c r="M32" i="17"/>
  <c r="I32" i="17"/>
  <c r="Q31" i="17"/>
  <c r="O31" i="17"/>
  <c r="M31" i="17"/>
  <c r="K31" i="17"/>
  <c r="I31" i="17"/>
  <c r="Q30" i="17"/>
  <c r="O30" i="17"/>
  <c r="M30" i="17"/>
  <c r="K30" i="17"/>
  <c r="I30" i="17"/>
  <c r="G30" i="17"/>
  <c r="Q29" i="17"/>
  <c r="O29" i="17"/>
  <c r="M29" i="17"/>
  <c r="K29" i="17"/>
  <c r="I29" i="17"/>
  <c r="Q28" i="17"/>
  <c r="O28" i="17"/>
  <c r="M28" i="17"/>
  <c r="K28" i="17"/>
  <c r="I28" i="17"/>
  <c r="Q27" i="17"/>
  <c r="O27" i="17"/>
  <c r="M27" i="17"/>
  <c r="K27" i="17"/>
  <c r="I27" i="17"/>
  <c r="Q26" i="17"/>
  <c r="O26" i="17"/>
  <c r="M26" i="17"/>
  <c r="K26" i="17"/>
  <c r="I26" i="17"/>
  <c r="Q25" i="17"/>
  <c r="O25" i="17"/>
  <c r="M25" i="17"/>
  <c r="K25" i="17"/>
  <c r="I25" i="17"/>
  <c r="Q24" i="17"/>
  <c r="O24" i="17"/>
  <c r="M24" i="17"/>
  <c r="K24" i="17"/>
  <c r="I24" i="17"/>
  <c r="Q23" i="17"/>
  <c r="O23" i="17"/>
  <c r="M23" i="17"/>
  <c r="K23" i="17"/>
  <c r="I23" i="17"/>
  <c r="Q22" i="17"/>
  <c r="O22" i="17"/>
  <c r="M22" i="17"/>
  <c r="K22" i="17"/>
  <c r="I22" i="17"/>
  <c r="Q21" i="17"/>
  <c r="O21" i="17"/>
  <c r="M21" i="17"/>
  <c r="K21" i="17"/>
  <c r="I21" i="17"/>
  <c r="Q20" i="17"/>
  <c r="O20" i="17"/>
  <c r="M20" i="17"/>
  <c r="K20" i="17"/>
  <c r="I20" i="17"/>
  <c r="Q19" i="17"/>
  <c r="O19" i="17"/>
  <c r="M19" i="17"/>
  <c r="K19" i="17"/>
  <c r="I19" i="17"/>
  <c r="Q18" i="17"/>
  <c r="O18" i="17"/>
  <c r="M18" i="17"/>
  <c r="K18" i="17"/>
  <c r="I18" i="17"/>
  <c r="Q17" i="17"/>
  <c r="O17" i="17"/>
  <c r="M17" i="17"/>
  <c r="K17" i="17"/>
  <c r="I17" i="17"/>
  <c r="Q16" i="17"/>
  <c r="O16" i="17"/>
  <c r="M16" i="17"/>
  <c r="K16" i="17"/>
  <c r="I16" i="17"/>
  <c r="Q15" i="17"/>
  <c r="O15" i="17"/>
  <c r="M15" i="17"/>
  <c r="K15" i="17"/>
  <c r="I15" i="17"/>
  <c r="Q14" i="17"/>
  <c r="O14" i="17"/>
  <c r="M14" i="17"/>
  <c r="K14" i="17"/>
  <c r="I14" i="17"/>
  <c r="G14" i="17"/>
  <c r="Q13" i="17"/>
  <c r="O13" i="17"/>
  <c r="M13" i="17"/>
  <c r="K13" i="17"/>
  <c r="I13" i="17"/>
  <c r="G13" i="17"/>
  <c r="Q12" i="17"/>
  <c r="O12" i="17"/>
  <c r="M12" i="17"/>
  <c r="K12" i="17"/>
  <c r="I12" i="17"/>
  <c r="G12" i="17"/>
  <c r="Q11" i="17"/>
  <c r="O11" i="17"/>
  <c r="M11" i="17"/>
  <c r="K11" i="17"/>
  <c r="I11" i="17"/>
  <c r="G11" i="17"/>
  <c r="Q10" i="17"/>
  <c r="O10" i="17"/>
  <c r="M10" i="17"/>
  <c r="K10" i="17"/>
  <c r="I10" i="17"/>
  <c r="G10" i="17"/>
  <c r="Q9" i="17"/>
  <c r="O9" i="17"/>
  <c r="M9" i="17"/>
  <c r="K9" i="17"/>
  <c r="I9" i="17"/>
  <c r="G9" i="17"/>
  <c r="Q8" i="17"/>
  <c r="O8" i="17"/>
  <c r="M8" i="17"/>
  <c r="K8" i="17"/>
  <c r="I8" i="17"/>
  <c r="G8" i="17"/>
  <c r="Q72" i="16"/>
  <c r="O72" i="16"/>
  <c r="M72" i="16"/>
  <c r="K72" i="16"/>
  <c r="I72" i="16"/>
  <c r="G72" i="16"/>
  <c r="Q71" i="16"/>
  <c r="O71" i="16"/>
  <c r="M71" i="16"/>
  <c r="K71" i="16"/>
  <c r="I71" i="16"/>
  <c r="G71" i="16"/>
  <c r="Q70" i="16"/>
  <c r="O70" i="16"/>
  <c r="M70" i="16"/>
  <c r="K70" i="16"/>
  <c r="I70" i="16"/>
  <c r="G70" i="16"/>
  <c r="Q69" i="16"/>
  <c r="O69" i="16"/>
  <c r="M69" i="16"/>
  <c r="K69" i="16"/>
  <c r="I69" i="16"/>
  <c r="G69" i="16"/>
  <c r="Q68" i="16"/>
  <c r="O68" i="16"/>
  <c r="M68" i="16"/>
  <c r="K68" i="16"/>
  <c r="I68" i="16"/>
  <c r="G68" i="16"/>
  <c r="Q67" i="16"/>
  <c r="O67" i="16"/>
  <c r="M67" i="16"/>
  <c r="K67" i="16"/>
  <c r="I67" i="16"/>
  <c r="G67" i="16"/>
  <c r="Q66" i="16"/>
  <c r="O66" i="16"/>
  <c r="M66" i="16"/>
  <c r="K66" i="16"/>
  <c r="I66" i="16"/>
  <c r="G66" i="16"/>
  <c r="Q65" i="16"/>
  <c r="O65" i="16"/>
  <c r="M65" i="16"/>
  <c r="K65" i="16"/>
  <c r="I65" i="16"/>
  <c r="G65" i="16"/>
  <c r="Q64" i="16"/>
  <c r="O64" i="16"/>
  <c r="M64" i="16"/>
  <c r="K64" i="16"/>
  <c r="I64" i="16"/>
  <c r="G64" i="16"/>
  <c r="Q63" i="16"/>
  <c r="O63" i="16"/>
  <c r="M63" i="16"/>
  <c r="K63" i="16"/>
  <c r="I63" i="16"/>
  <c r="G63" i="16"/>
  <c r="Q62" i="16"/>
  <c r="O62" i="16"/>
  <c r="M62" i="16"/>
  <c r="K62" i="16"/>
  <c r="I62" i="16"/>
  <c r="G62" i="16"/>
  <c r="Q61" i="16"/>
  <c r="O61" i="16"/>
  <c r="M61" i="16"/>
  <c r="K61" i="16"/>
  <c r="I61" i="16"/>
  <c r="G61" i="16"/>
  <c r="Q60" i="16"/>
  <c r="O60" i="16"/>
  <c r="M60" i="16"/>
  <c r="K60" i="16"/>
  <c r="I60" i="16"/>
  <c r="G60" i="16"/>
  <c r="Q59" i="16"/>
  <c r="O59" i="16"/>
  <c r="M59" i="16"/>
  <c r="K59" i="16"/>
  <c r="I59" i="16"/>
  <c r="G59" i="16"/>
  <c r="Q58" i="16"/>
  <c r="O58" i="16"/>
  <c r="M58" i="16"/>
  <c r="K58" i="16"/>
  <c r="I58" i="16"/>
  <c r="G58" i="16"/>
  <c r="Q57" i="16"/>
  <c r="O57" i="16"/>
  <c r="M57" i="16"/>
  <c r="K57" i="16"/>
  <c r="I57" i="16"/>
  <c r="G57" i="16"/>
  <c r="Q56" i="16"/>
  <c r="O56" i="16"/>
  <c r="M56" i="16"/>
  <c r="K56" i="16"/>
  <c r="I56" i="16"/>
  <c r="G56" i="16"/>
  <c r="Q55" i="16"/>
  <c r="O55" i="16"/>
  <c r="M55" i="16"/>
  <c r="K55" i="16"/>
  <c r="I55" i="16"/>
  <c r="G55" i="16"/>
  <c r="Q54" i="16"/>
  <c r="O54" i="16"/>
  <c r="M54" i="16"/>
  <c r="K54" i="16"/>
  <c r="I54" i="16"/>
  <c r="G54" i="16"/>
  <c r="Q53" i="16"/>
  <c r="O53" i="16"/>
  <c r="M53" i="16"/>
  <c r="K53" i="16"/>
  <c r="I53" i="16"/>
  <c r="G53" i="16"/>
  <c r="Q52" i="16"/>
  <c r="O52" i="16"/>
  <c r="M52" i="16"/>
  <c r="K52" i="16"/>
  <c r="I52" i="16"/>
  <c r="G52" i="16"/>
  <c r="Q51" i="16"/>
  <c r="O51" i="16"/>
  <c r="M51" i="16"/>
  <c r="K51" i="16"/>
  <c r="I51" i="16"/>
  <c r="G51" i="16"/>
  <c r="Q50" i="16"/>
  <c r="O50" i="16"/>
  <c r="M50" i="16"/>
  <c r="K50" i="16"/>
  <c r="I50" i="16"/>
  <c r="G50" i="16"/>
  <c r="Q49" i="16"/>
  <c r="O49" i="16"/>
  <c r="M49" i="16"/>
  <c r="K49" i="16"/>
  <c r="I49" i="16"/>
  <c r="G49" i="16"/>
  <c r="Q48" i="16"/>
  <c r="O48" i="16"/>
  <c r="M48" i="16"/>
  <c r="K48" i="16"/>
  <c r="I48" i="16"/>
  <c r="G48" i="16"/>
  <c r="Q47" i="16"/>
  <c r="O47" i="16"/>
  <c r="M47" i="16"/>
  <c r="K47" i="16"/>
  <c r="I47" i="16"/>
  <c r="G47" i="16"/>
  <c r="Q46" i="16"/>
  <c r="O46" i="16"/>
  <c r="M46" i="16"/>
  <c r="K46" i="16"/>
  <c r="I46" i="16"/>
  <c r="G46" i="16"/>
  <c r="Q45" i="16"/>
  <c r="O45" i="16"/>
  <c r="M45" i="16"/>
  <c r="K45" i="16"/>
  <c r="I45" i="16"/>
  <c r="G45" i="16"/>
  <c r="Q44" i="16"/>
  <c r="O44" i="16"/>
  <c r="M44" i="16"/>
  <c r="K44" i="16"/>
  <c r="I44" i="16"/>
  <c r="G44" i="16"/>
  <c r="Q43" i="16"/>
  <c r="O43" i="16"/>
  <c r="M43" i="16"/>
  <c r="K43" i="16"/>
  <c r="I43" i="16"/>
  <c r="G43" i="16"/>
  <c r="Q42" i="16"/>
  <c r="O42" i="16"/>
  <c r="M42" i="16"/>
  <c r="K42" i="16"/>
  <c r="I42" i="16"/>
  <c r="G42" i="16"/>
  <c r="Q41" i="16"/>
  <c r="O41" i="16"/>
  <c r="M41" i="16"/>
  <c r="K41" i="16"/>
  <c r="I41" i="16"/>
  <c r="G41" i="16"/>
  <c r="Q40" i="16"/>
  <c r="O40" i="16"/>
  <c r="M40" i="16"/>
  <c r="K40" i="16"/>
  <c r="I40" i="16"/>
  <c r="G40" i="16"/>
  <c r="Q39" i="16"/>
  <c r="O39" i="16"/>
  <c r="M39" i="16"/>
  <c r="I39" i="16"/>
  <c r="G39" i="16"/>
  <c r="Q38" i="16"/>
  <c r="O38" i="16"/>
  <c r="M38" i="16"/>
  <c r="K38" i="16"/>
  <c r="I38" i="16"/>
  <c r="G38" i="16"/>
  <c r="O37" i="16"/>
  <c r="M37" i="16"/>
  <c r="K37" i="16"/>
  <c r="I37" i="16"/>
  <c r="G37" i="16"/>
  <c r="O36" i="16"/>
  <c r="M36" i="16"/>
  <c r="K36" i="16"/>
  <c r="I36" i="16"/>
  <c r="G36" i="16"/>
  <c r="O35" i="16"/>
  <c r="M35" i="16"/>
  <c r="K35" i="16"/>
  <c r="I35" i="16"/>
  <c r="G35" i="16"/>
  <c r="O34" i="16"/>
  <c r="M34" i="16"/>
  <c r="K34" i="16"/>
  <c r="I34" i="16"/>
  <c r="G34" i="16"/>
  <c r="Q33" i="16"/>
  <c r="O33" i="16"/>
  <c r="M33" i="16"/>
  <c r="K33" i="16"/>
  <c r="I33" i="16"/>
  <c r="G33" i="16"/>
  <c r="Q32" i="16"/>
  <c r="O32" i="16"/>
  <c r="M32" i="16"/>
  <c r="K32" i="16"/>
  <c r="I32" i="16"/>
  <c r="G32" i="16"/>
  <c r="O31" i="16"/>
  <c r="M31" i="16"/>
  <c r="K31" i="16"/>
  <c r="I31" i="16"/>
  <c r="G31" i="16"/>
  <c r="O30" i="16"/>
  <c r="M30" i="16"/>
  <c r="K30" i="16"/>
  <c r="I30" i="16"/>
  <c r="G30" i="16"/>
  <c r="O29" i="16"/>
  <c r="M29" i="16"/>
  <c r="K29" i="16"/>
  <c r="I29" i="16"/>
  <c r="G29" i="16"/>
  <c r="O28" i="16"/>
  <c r="M28" i="16"/>
  <c r="K28" i="16"/>
  <c r="I28" i="16"/>
  <c r="G28" i="16"/>
  <c r="O27" i="16"/>
  <c r="M27" i="16"/>
  <c r="K27" i="16"/>
  <c r="I27" i="16"/>
  <c r="G27" i="16"/>
  <c r="O26" i="16"/>
  <c r="M26" i="16"/>
  <c r="K26" i="16"/>
  <c r="I26" i="16"/>
  <c r="G26" i="16"/>
  <c r="O25" i="16"/>
  <c r="M25" i="16"/>
  <c r="K25" i="16"/>
  <c r="I25" i="16"/>
  <c r="G25" i="16"/>
  <c r="O24" i="16"/>
  <c r="M24" i="16"/>
  <c r="K24" i="16"/>
  <c r="I24" i="16"/>
  <c r="G24" i="16"/>
  <c r="O23" i="16"/>
  <c r="M23" i="16"/>
  <c r="K23" i="16"/>
  <c r="I23" i="16"/>
  <c r="G23" i="16"/>
  <c r="O22" i="16"/>
  <c r="M22" i="16"/>
  <c r="K22" i="16"/>
  <c r="I22" i="16"/>
  <c r="G22" i="16"/>
  <c r="O21" i="16"/>
  <c r="M21" i="16"/>
  <c r="K21" i="16"/>
  <c r="I21" i="16"/>
  <c r="G21" i="16"/>
  <c r="O20" i="16"/>
  <c r="M20" i="16"/>
  <c r="I20" i="16"/>
  <c r="G20" i="16"/>
  <c r="O19" i="16"/>
  <c r="M19" i="16"/>
  <c r="K19" i="16"/>
  <c r="I19" i="16"/>
  <c r="G19" i="16"/>
  <c r="O18" i="16"/>
  <c r="M18" i="16"/>
  <c r="K18" i="16"/>
  <c r="I18" i="16"/>
  <c r="G18" i="16"/>
  <c r="O17" i="16"/>
  <c r="M17" i="16"/>
  <c r="K17" i="16"/>
  <c r="I17" i="16"/>
  <c r="G17" i="16"/>
  <c r="O16" i="16"/>
  <c r="M16" i="16"/>
  <c r="K16" i="16"/>
  <c r="I16" i="16"/>
  <c r="G16" i="16"/>
  <c r="O15" i="16"/>
  <c r="M15" i="16"/>
  <c r="K15" i="16"/>
  <c r="I15" i="16"/>
  <c r="G15" i="16"/>
  <c r="O14" i="16"/>
  <c r="M14" i="16"/>
  <c r="K14" i="16"/>
  <c r="I14" i="16"/>
  <c r="G14" i="16"/>
  <c r="O13" i="16"/>
  <c r="M13" i="16"/>
  <c r="K13" i="16"/>
  <c r="I13" i="16"/>
  <c r="G13" i="16"/>
  <c r="O12" i="16"/>
  <c r="M12" i="16"/>
  <c r="K12" i="16"/>
  <c r="I12" i="16"/>
  <c r="G12" i="16"/>
  <c r="O11" i="16"/>
  <c r="M11" i="16"/>
  <c r="K11" i="16"/>
  <c r="I11" i="16"/>
  <c r="G11" i="16"/>
  <c r="O10" i="16"/>
  <c r="M10" i="16"/>
  <c r="K10" i="16"/>
  <c r="I10" i="16"/>
  <c r="G10" i="16"/>
  <c r="O9" i="16"/>
  <c r="M9" i="16"/>
  <c r="K9" i="16"/>
  <c r="I9" i="16"/>
  <c r="G9" i="16"/>
  <c r="O8" i="16"/>
  <c r="M8" i="16"/>
  <c r="K8" i="16"/>
  <c r="I8" i="16"/>
  <c r="G8" i="16"/>
  <c r="Q72" i="15"/>
  <c r="O72" i="15"/>
  <c r="M72" i="15"/>
  <c r="K72" i="15"/>
  <c r="I72" i="15"/>
  <c r="G72" i="15"/>
  <c r="Q71" i="15"/>
  <c r="O71" i="15"/>
  <c r="M71" i="15"/>
  <c r="K71" i="15"/>
  <c r="I71" i="15"/>
  <c r="G71" i="15"/>
  <c r="Q70" i="15"/>
  <c r="O70" i="15"/>
  <c r="M70" i="15"/>
  <c r="K70" i="15"/>
  <c r="I70" i="15"/>
  <c r="G70" i="15"/>
  <c r="Q69" i="15"/>
  <c r="O69" i="15"/>
  <c r="M69" i="15"/>
  <c r="K69" i="15"/>
  <c r="I69" i="15"/>
  <c r="G69" i="15"/>
  <c r="Q68" i="15"/>
  <c r="O68" i="15"/>
  <c r="M68" i="15"/>
  <c r="K68" i="15"/>
  <c r="I68" i="15"/>
  <c r="G68" i="15"/>
  <c r="Q67" i="15"/>
  <c r="O67" i="15"/>
  <c r="M67" i="15"/>
  <c r="K67" i="15"/>
  <c r="I67" i="15"/>
  <c r="G67" i="15"/>
  <c r="Q66" i="15"/>
  <c r="O66" i="15"/>
  <c r="M66" i="15"/>
  <c r="K66" i="15"/>
  <c r="I66" i="15"/>
  <c r="G66" i="15"/>
  <c r="Q65" i="15"/>
  <c r="O65" i="15"/>
  <c r="M65" i="15"/>
  <c r="K65" i="15"/>
  <c r="I65" i="15"/>
  <c r="G65" i="15"/>
  <c r="Q64" i="15"/>
  <c r="O64" i="15"/>
  <c r="M64" i="15"/>
  <c r="K64" i="15"/>
  <c r="I64" i="15"/>
  <c r="G64" i="15"/>
  <c r="Q63" i="15"/>
  <c r="O63" i="15"/>
  <c r="M63" i="15"/>
  <c r="I63" i="15"/>
  <c r="Q62" i="15"/>
  <c r="O62" i="15"/>
  <c r="M62" i="15"/>
  <c r="K62" i="15"/>
  <c r="I62" i="15"/>
  <c r="Q61" i="15"/>
  <c r="O61" i="15"/>
  <c r="M61" i="15"/>
  <c r="K61" i="15"/>
  <c r="I61" i="15"/>
  <c r="Q60" i="15"/>
  <c r="O60" i="15"/>
  <c r="M60" i="15"/>
  <c r="K60" i="15"/>
  <c r="I60" i="15"/>
  <c r="Q59" i="15"/>
  <c r="O59" i="15"/>
  <c r="M59" i="15"/>
  <c r="K59" i="15"/>
  <c r="I59" i="15"/>
  <c r="Q58" i="15"/>
  <c r="O58" i="15"/>
  <c r="M58" i="15"/>
  <c r="K58" i="15"/>
  <c r="I58" i="15"/>
  <c r="Q57" i="15"/>
  <c r="O57" i="15"/>
  <c r="M57" i="15"/>
  <c r="K57" i="15"/>
  <c r="I57" i="15"/>
  <c r="Q56" i="15"/>
  <c r="O56" i="15"/>
  <c r="M56" i="15"/>
  <c r="K56" i="15"/>
  <c r="I56" i="15"/>
  <c r="Q55" i="15"/>
  <c r="O55" i="15"/>
  <c r="M55" i="15"/>
  <c r="I55" i="15"/>
  <c r="G55" i="15"/>
  <c r="Q54" i="15"/>
  <c r="O54" i="15"/>
  <c r="M54" i="15"/>
  <c r="I54" i="15"/>
  <c r="G54" i="15"/>
  <c r="Q53" i="15"/>
  <c r="O53" i="15"/>
  <c r="M53" i="15"/>
  <c r="K53" i="15"/>
  <c r="I53" i="15"/>
  <c r="G53" i="15"/>
  <c r="Q52" i="15"/>
  <c r="O52" i="15"/>
  <c r="M52" i="15"/>
  <c r="K52" i="15"/>
  <c r="I52" i="15"/>
  <c r="Q51" i="15"/>
  <c r="O51" i="15"/>
  <c r="M51" i="15"/>
  <c r="I51" i="15"/>
  <c r="Q50" i="15"/>
  <c r="O50" i="15"/>
  <c r="M50" i="15"/>
  <c r="K50" i="15"/>
  <c r="I50" i="15"/>
  <c r="Q49" i="15"/>
  <c r="O49" i="15"/>
  <c r="M49" i="15"/>
  <c r="K49" i="15"/>
  <c r="I49" i="15"/>
  <c r="Q48" i="15"/>
  <c r="O48" i="15"/>
  <c r="M48" i="15"/>
  <c r="I48" i="15"/>
  <c r="Q47" i="15"/>
  <c r="O47" i="15"/>
  <c r="M47" i="15"/>
  <c r="I47" i="15"/>
  <c r="Q46" i="15"/>
  <c r="O46" i="15"/>
  <c r="M46" i="15"/>
  <c r="I46" i="15"/>
  <c r="Q45" i="15"/>
  <c r="O45" i="15"/>
  <c r="M45" i="15"/>
  <c r="I45" i="15"/>
  <c r="G45" i="15"/>
  <c r="Q44" i="15"/>
  <c r="O44" i="15"/>
  <c r="M44" i="15"/>
  <c r="K44" i="15"/>
  <c r="I44" i="15"/>
  <c r="G44" i="15"/>
  <c r="Q43" i="15"/>
  <c r="O43" i="15"/>
  <c r="M43" i="15"/>
  <c r="K43" i="15"/>
  <c r="I43" i="15"/>
  <c r="Q42" i="15"/>
  <c r="O42" i="15"/>
  <c r="M42" i="15"/>
  <c r="I42" i="15"/>
  <c r="Q41" i="15"/>
  <c r="O41" i="15"/>
  <c r="M41" i="15"/>
  <c r="I41" i="15"/>
  <c r="Q40" i="15"/>
  <c r="O40" i="15"/>
  <c r="M40" i="15"/>
  <c r="I40" i="15"/>
  <c r="Q39" i="15"/>
  <c r="O39" i="15"/>
  <c r="M39" i="15"/>
  <c r="K39" i="15"/>
  <c r="I39" i="15"/>
  <c r="G39" i="15"/>
  <c r="Q38" i="15"/>
  <c r="O38" i="15"/>
  <c r="M38" i="15"/>
  <c r="I38" i="15"/>
  <c r="G38" i="15"/>
  <c r="Q37" i="15"/>
  <c r="O37" i="15"/>
  <c r="M37" i="15"/>
  <c r="K37" i="15"/>
  <c r="I37" i="15"/>
  <c r="Q36" i="15"/>
  <c r="O36" i="15"/>
  <c r="M36" i="15"/>
  <c r="I36" i="15"/>
  <c r="Q35" i="15"/>
  <c r="O35" i="15"/>
  <c r="M35" i="15"/>
  <c r="I35" i="15"/>
  <c r="G35" i="15"/>
  <c r="Q34" i="15"/>
  <c r="O34" i="15"/>
  <c r="M34" i="15"/>
  <c r="I34" i="15"/>
  <c r="Q33" i="15"/>
  <c r="O33" i="15"/>
  <c r="M33" i="15"/>
  <c r="I33" i="15"/>
  <c r="Q32" i="15"/>
  <c r="O32" i="15"/>
  <c r="M32" i="15"/>
  <c r="I32" i="15"/>
  <c r="Q31" i="15"/>
  <c r="O31" i="15"/>
  <c r="M31" i="15"/>
  <c r="K31" i="15"/>
  <c r="I31" i="15"/>
  <c r="Q30" i="15"/>
  <c r="O30" i="15"/>
  <c r="K30" i="15"/>
  <c r="I30" i="15"/>
  <c r="Q29" i="15"/>
  <c r="O29" i="15"/>
  <c r="M29" i="15"/>
  <c r="I29" i="15"/>
  <c r="Q28" i="15"/>
  <c r="O28" i="15"/>
  <c r="M28" i="15"/>
  <c r="K28" i="15"/>
  <c r="I28" i="15"/>
  <c r="G28" i="15"/>
  <c r="Q27" i="15"/>
  <c r="O27" i="15"/>
  <c r="M27" i="15"/>
  <c r="K27" i="15"/>
  <c r="I27" i="15"/>
  <c r="Q26" i="15"/>
  <c r="O26" i="15"/>
  <c r="M26" i="15"/>
  <c r="I26" i="15"/>
  <c r="Q25" i="15"/>
  <c r="O25" i="15"/>
  <c r="M25" i="15"/>
  <c r="I25" i="15"/>
  <c r="Q24" i="15"/>
  <c r="O24" i="15"/>
  <c r="M24" i="15"/>
  <c r="K24" i="15"/>
  <c r="I24" i="15"/>
  <c r="Q23" i="15"/>
  <c r="O23" i="15"/>
  <c r="M23" i="15"/>
  <c r="K23" i="15"/>
  <c r="I23" i="15"/>
  <c r="G23" i="15"/>
  <c r="Q22" i="15"/>
  <c r="O22" i="15"/>
  <c r="M22" i="15"/>
  <c r="K22" i="15"/>
  <c r="I22" i="15"/>
  <c r="G22" i="15"/>
  <c r="Q21" i="15"/>
  <c r="O21" i="15"/>
  <c r="M21" i="15"/>
  <c r="K21" i="15"/>
  <c r="I21" i="15"/>
  <c r="G21" i="15"/>
  <c r="Q20" i="15"/>
  <c r="O20" i="15"/>
  <c r="M20" i="15"/>
  <c r="K20" i="15"/>
  <c r="I20" i="15"/>
  <c r="G20" i="15"/>
  <c r="Q19" i="15"/>
  <c r="O19" i="15"/>
  <c r="M19" i="15"/>
  <c r="K19" i="15"/>
  <c r="I19" i="15"/>
  <c r="G19" i="15"/>
  <c r="Q18" i="15"/>
  <c r="O18" i="15"/>
  <c r="M18" i="15"/>
  <c r="K18" i="15"/>
  <c r="I18" i="15"/>
  <c r="G18" i="15"/>
  <c r="Q17" i="15"/>
  <c r="O17" i="15"/>
  <c r="M17" i="15"/>
  <c r="K17" i="15"/>
  <c r="I17" i="15"/>
  <c r="G17" i="15"/>
  <c r="Q16" i="15"/>
  <c r="O16" i="15"/>
  <c r="M16" i="15"/>
  <c r="K16" i="15"/>
  <c r="I16" i="15"/>
  <c r="G16" i="15"/>
  <c r="Q15" i="15"/>
  <c r="O15" i="15"/>
  <c r="M15" i="15"/>
  <c r="K15" i="15"/>
  <c r="I15" i="15"/>
  <c r="G15" i="15"/>
  <c r="Q14" i="15"/>
  <c r="O14" i="15"/>
  <c r="M14" i="15"/>
  <c r="I14" i="15"/>
  <c r="Q13" i="15"/>
  <c r="O13" i="15"/>
  <c r="M13" i="15"/>
  <c r="K13" i="15"/>
  <c r="I13" i="15"/>
  <c r="Q12" i="15"/>
  <c r="O12" i="15"/>
  <c r="M12" i="15"/>
  <c r="I12" i="15"/>
  <c r="Q11" i="15"/>
  <c r="O11" i="15"/>
  <c r="M11" i="15"/>
  <c r="K11" i="15"/>
  <c r="I11" i="15"/>
  <c r="Q10" i="15"/>
  <c r="O10" i="15"/>
  <c r="M10" i="15"/>
  <c r="I10" i="15"/>
  <c r="Q9" i="15"/>
  <c r="O9" i="15"/>
  <c r="M9" i="15"/>
  <c r="K9" i="15"/>
  <c r="I9" i="15"/>
  <c r="G9" i="15"/>
  <c r="Q8" i="15"/>
  <c r="O8" i="15"/>
  <c r="M8" i="15"/>
  <c r="K8" i="15"/>
  <c r="I8" i="15"/>
  <c r="Q72" i="8"/>
  <c r="O72" i="8"/>
  <c r="M72" i="8"/>
  <c r="K72" i="8"/>
  <c r="I72" i="8"/>
  <c r="G72" i="8"/>
  <c r="Q71" i="8"/>
  <c r="O71" i="8"/>
  <c r="M71" i="8"/>
  <c r="K71" i="8"/>
  <c r="I71" i="8"/>
  <c r="G71" i="8"/>
  <c r="Q70" i="8"/>
  <c r="O70" i="8"/>
  <c r="M70" i="8"/>
  <c r="K70" i="8"/>
  <c r="I70" i="8"/>
  <c r="G70" i="8"/>
  <c r="Q69" i="8"/>
  <c r="O69" i="8"/>
  <c r="M69" i="8"/>
  <c r="K69" i="8"/>
  <c r="I69" i="8"/>
  <c r="G69" i="8"/>
  <c r="Q68" i="8"/>
  <c r="O68" i="8"/>
  <c r="M68" i="8"/>
  <c r="K68" i="8"/>
  <c r="I68" i="8"/>
  <c r="G68" i="8"/>
  <c r="Q67" i="8"/>
  <c r="O67" i="8"/>
  <c r="M67" i="8"/>
  <c r="K67" i="8"/>
  <c r="I67" i="8"/>
  <c r="G67" i="8"/>
  <c r="Q66" i="8"/>
  <c r="O66" i="8"/>
  <c r="M66" i="8"/>
  <c r="K66" i="8"/>
  <c r="I66" i="8"/>
  <c r="G66" i="8"/>
  <c r="Q65" i="8"/>
  <c r="O65" i="8"/>
  <c r="M65" i="8"/>
  <c r="K65" i="8"/>
  <c r="I65" i="8"/>
  <c r="G65" i="8"/>
  <c r="Q64" i="8"/>
  <c r="O64" i="8"/>
  <c r="M64" i="8"/>
  <c r="K64" i="8"/>
  <c r="I64" i="8"/>
  <c r="G64" i="8"/>
  <c r="Q63" i="8"/>
  <c r="O63" i="8"/>
  <c r="M63" i="8"/>
  <c r="K63" i="8"/>
  <c r="I63" i="8"/>
  <c r="Q62" i="8"/>
  <c r="O62" i="8"/>
  <c r="M62" i="8"/>
  <c r="K62" i="8"/>
  <c r="I62" i="8"/>
  <c r="Q61" i="8"/>
  <c r="O61" i="8"/>
  <c r="M61" i="8"/>
  <c r="K61" i="8"/>
  <c r="I61" i="8"/>
  <c r="Q60" i="8"/>
  <c r="O60" i="8"/>
  <c r="M60" i="8"/>
  <c r="K60" i="8"/>
  <c r="I60" i="8"/>
  <c r="Q59" i="8"/>
  <c r="O59" i="8"/>
  <c r="M59" i="8"/>
  <c r="I59" i="8"/>
  <c r="Q58" i="8"/>
  <c r="O58" i="8"/>
  <c r="M58" i="8"/>
  <c r="K58" i="8"/>
  <c r="I58" i="8"/>
  <c r="G58" i="8"/>
  <c r="Q57" i="8"/>
  <c r="O57" i="8"/>
  <c r="M57" i="8"/>
  <c r="K57" i="8"/>
  <c r="I57" i="8"/>
  <c r="Q56" i="8"/>
  <c r="O56" i="8"/>
  <c r="M56" i="8"/>
  <c r="I56" i="8"/>
  <c r="G56" i="8"/>
  <c r="Q55" i="8"/>
  <c r="O55" i="8"/>
  <c r="M55" i="8"/>
  <c r="K55" i="8"/>
  <c r="I55" i="8"/>
  <c r="Q54" i="8"/>
  <c r="O54" i="8"/>
  <c r="M54" i="8"/>
  <c r="K54" i="8"/>
  <c r="I54" i="8"/>
  <c r="Q53" i="8"/>
  <c r="O53" i="8"/>
  <c r="M53" i="8"/>
  <c r="K53" i="8"/>
  <c r="I53" i="8"/>
  <c r="G53" i="8"/>
  <c r="Q52" i="8"/>
  <c r="O52" i="8"/>
  <c r="M52" i="8"/>
  <c r="I52" i="8"/>
  <c r="Q51" i="8"/>
  <c r="O51" i="8"/>
  <c r="M51" i="8"/>
  <c r="I51" i="8"/>
  <c r="Q50" i="8"/>
  <c r="O50" i="8"/>
  <c r="M50" i="8"/>
  <c r="I50" i="8"/>
  <c r="Q49" i="8"/>
  <c r="O49" i="8"/>
  <c r="M49" i="8"/>
  <c r="I49" i="8"/>
  <c r="Q48" i="8"/>
  <c r="O48" i="8"/>
  <c r="M48" i="8"/>
  <c r="K48" i="8"/>
  <c r="I48" i="8"/>
  <c r="G48" i="8"/>
  <c r="Q47" i="8"/>
  <c r="O47" i="8"/>
  <c r="M47" i="8"/>
  <c r="I47" i="8"/>
  <c r="Q46" i="8"/>
  <c r="O46" i="8"/>
  <c r="M46" i="8"/>
  <c r="I46" i="8"/>
  <c r="Q45" i="8"/>
  <c r="O45" i="8"/>
  <c r="M45" i="8"/>
  <c r="K45" i="8"/>
  <c r="I45" i="8"/>
  <c r="Q44" i="8"/>
  <c r="O44" i="8"/>
  <c r="M44" i="8"/>
  <c r="I44" i="8"/>
  <c r="Q43" i="8"/>
  <c r="O43" i="8"/>
  <c r="M43" i="8"/>
  <c r="K43" i="8"/>
  <c r="I43" i="8"/>
  <c r="G43" i="8"/>
  <c r="Q42" i="8"/>
  <c r="O42" i="8"/>
  <c r="M42" i="8"/>
  <c r="I42" i="8"/>
  <c r="Q41" i="8"/>
  <c r="O41" i="8"/>
  <c r="M41" i="8"/>
  <c r="I41" i="8"/>
  <c r="Q40" i="8"/>
  <c r="O40" i="8"/>
  <c r="M40" i="8"/>
  <c r="I40" i="8"/>
  <c r="Q39" i="8"/>
  <c r="O39" i="8"/>
  <c r="M39" i="8"/>
  <c r="K39" i="8"/>
  <c r="I39" i="8"/>
  <c r="Q38" i="8"/>
  <c r="O38" i="8"/>
  <c r="M38" i="8"/>
  <c r="K38" i="8"/>
  <c r="I38" i="8"/>
  <c r="G38" i="8"/>
  <c r="Q37" i="8"/>
  <c r="O37" i="8"/>
  <c r="M37" i="8"/>
  <c r="K37" i="8"/>
  <c r="I37" i="8"/>
  <c r="G37" i="8"/>
  <c r="Q36" i="8"/>
  <c r="O36" i="8"/>
  <c r="M36" i="8"/>
  <c r="K36" i="8"/>
  <c r="I36" i="8"/>
  <c r="G36" i="8"/>
  <c r="Q35" i="8"/>
  <c r="O35" i="8"/>
  <c r="M35" i="8"/>
  <c r="K35" i="8"/>
  <c r="I35" i="8"/>
  <c r="G35" i="8"/>
  <c r="Q34" i="8"/>
  <c r="O34" i="8"/>
  <c r="M34" i="8"/>
  <c r="K34" i="8"/>
  <c r="I34" i="8"/>
  <c r="G34" i="8"/>
  <c r="Q33" i="8"/>
  <c r="O33" i="8"/>
  <c r="M33" i="8"/>
  <c r="K33" i="8"/>
  <c r="I33" i="8"/>
  <c r="G33" i="8"/>
  <c r="Q32" i="8"/>
  <c r="O32" i="8"/>
  <c r="M32" i="8"/>
  <c r="K32" i="8"/>
  <c r="I32" i="8"/>
  <c r="G32" i="8"/>
  <c r="Q31" i="8"/>
  <c r="O31" i="8"/>
  <c r="M31" i="8"/>
  <c r="K31" i="8"/>
  <c r="I31" i="8"/>
  <c r="G31" i="8"/>
  <c r="Q30" i="8"/>
  <c r="O30" i="8"/>
  <c r="M30" i="8"/>
  <c r="K30" i="8"/>
  <c r="I30" i="8"/>
  <c r="G30" i="8"/>
  <c r="Q29" i="8"/>
  <c r="O29" i="8"/>
  <c r="M29" i="8"/>
  <c r="K29" i="8"/>
  <c r="I29" i="8"/>
  <c r="G29" i="8"/>
  <c r="Q28" i="8"/>
  <c r="O28" i="8"/>
  <c r="M28" i="8"/>
  <c r="K28" i="8"/>
  <c r="I28" i="8"/>
  <c r="Q27" i="8"/>
  <c r="O27" i="8"/>
  <c r="M27" i="8"/>
  <c r="K27" i="8"/>
  <c r="I27" i="8"/>
  <c r="Q26" i="8"/>
  <c r="O26" i="8"/>
  <c r="M26" i="8"/>
  <c r="K26" i="8"/>
  <c r="I26" i="8"/>
  <c r="Q25" i="8"/>
  <c r="O25" i="8"/>
  <c r="M25" i="8"/>
  <c r="K25" i="8"/>
  <c r="I25" i="8"/>
  <c r="Q24" i="8"/>
  <c r="O24" i="8"/>
  <c r="M24" i="8"/>
  <c r="I24" i="8"/>
  <c r="Q23" i="8"/>
  <c r="O23" i="8"/>
  <c r="M23" i="8"/>
  <c r="I23" i="8"/>
  <c r="Q22" i="8"/>
  <c r="O22" i="8"/>
  <c r="M22" i="8"/>
  <c r="I22" i="8"/>
  <c r="Q21" i="8"/>
  <c r="O21" i="8"/>
  <c r="M21" i="8"/>
  <c r="I21" i="8"/>
  <c r="Q20" i="8"/>
  <c r="O20" i="8"/>
  <c r="M20" i="8"/>
  <c r="I20" i="8"/>
  <c r="Q19" i="8"/>
  <c r="O19" i="8"/>
  <c r="M19" i="8"/>
  <c r="K19" i="8"/>
  <c r="I19" i="8"/>
  <c r="G19" i="8"/>
  <c r="Q18" i="8"/>
  <c r="O18" i="8"/>
  <c r="M18" i="8"/>
  <c r="I18" i="8"/>
  <c r="G18" i="8"/>
  <c r="Q17" i="8"/>
  <c r="O17" i="8"/>
  <c r="M17" i="8"/>
  <c r="I17" i="8"/>
  <c r="G17" i="8"/>
  <c r="Q16" i="8"/>
  <c r="O16" i="8"/>
  <c r="M16" i="8"/>
  <c r="I16" i="8"/>
  <c r="G16" i="8"/>
  <c r="Q15" i="8"/>
  <c r="O15" i="8"/>
  <c r="M15" i="8"/>
  <c r="I15" i="8"/>
  <c r="G15" i="8"/>
  <c r="Q14" i="8"/>
  <c r="O14" i="8"/>
  <c r="M14" i="8"/>
  <c r="K14" i="8"/>
  <c r="I14" i="8"/>
  <c r="Q13" i="8"/>
  <c r="O13" i="8"/>
  <c r="M13" i="8"/>
  <c r="K13" i="8"/>
  <c r="I13" i="8"/>
  <c r="Q12" i="8"/>
  <c r="O12" i="8"/>
  <c r="M12" i="8"/>
  <c r="I12" i="8"/>
  <c r="Q11" i="8"/>
  <c r="O11" i="8"/>
  <c r="M11" i="8"/>
  <c r="I11" i="8"/>
  <c r="Q10" i="8"/>
  <c r="O10" i="8"/>
  <c r="M10" i="8"/>
  <c r="K10" i="8"/>
  <c r="I10" i="8"/>
  <c r="Q9" i="8"/>
  <c r="O9" i="8"/>
  <c r="M9" i="8"/>
  <c r="K9" i="8"/>
  <c r="I9" i="8"/>
  <c r="Q8" i="8"/>
  <c r="O8" i="8"/>
  <c r="M8" i="8"/>
  <c r="I8" i="8"/>
  <c r="B9" i="48"/>
  <c r="A9" i="48"/>
  <c r="B8" i="48"/>
  <c r="A8" i="48"/>
  <c r="R9" i="48" l="1"/>
  <c r="S9" i="48" s="1"/>
  <c r="R8" i="48"/>
  <c r="E372" i="48"/>
  <c r="D372" i="48"/>
  <c r="B371" i="48"/>
  <c r="A371" i="48"/>
  <c r="R370" i="48"/>
  <c r="S370" i="48" s="1"/>
  <c r="B370" i="48"/>
  <c r="A370" i="48"/>
  <c r="B369" i="48"/>
  <c r="A369" i="48"/>
  <c r="R368" i="48"/>
  <c r="S368" i="48" s="1"/>
  <c r="B368" i="48"/>
  <c r="A368" i="48"/>
  <c r="B367" i="48"/>
  <c r="A367" i="48"/>
  <c r="R366" i="48"/>
  <c r="S366" i="48" s="1"/>
  <c r="B366" i="48"/>
  <c r="A366" i="48"/>
  <c r="R365" i="48"/>
  <c r="S365" i="48" s="1"/>
  <c r="B365" i="48"/>
  <c r="A365" i="48"/>
  <c r="R364" i="48"/>
  <c r="S364" i="48" s="1"/>
  <c r="B364" i="48"/>
  <c r="A364" i="48"/>
  <c r="B363" i="48"/>
  <c r="A363" i="48"/>
  <c r="R362" i="48"/>
  <c r="S362" i="48" s="1"/>
  <c r="B362" i="48"/>
  <c r="A362" i="48"/>
  <c r="R361" i="48"/>
  <c r="S361" i="48" s="1"/>
  <c r="B361" i="48"/>
  <c r="A361" i="48"/>
  <c r="R360" i="48"/>
  <c r="S360" i="48" s="1"/>
  <c r="B360" i="48"/>
  <c r="A360" i="48"/>
  <c r="R359" i="48"/>
  <c r="S359" i="48" s="1"/>
  <c r="B359" i="48"/>
  <c r="A359" i="48"/>
  <c r="R358" i="48"/>
  <c r="S358" i="48" s="1"/>
  <c r="B358" i="48"/>
  <c r="A358" i="48"/>
  <c r="R357" i="48"/>
  <c r="S357" i="48" s="1"/>
  <c r="B357" i="48"/>
  <c r="A357" i="48"/>
  <c r="R356" i="48"/>
  <c r="S356" i="48" s="1"/>
  <c r="B356" i="48"/>
  <c r="A356" i="48"/>
  <c r="B355" i="48"/>
  <c r="A355" i="48"/>
  <c r="R354" i="48"/>
  <c r="S354" i="48" s="1"/>
  <c r="B354" i="48"/>
  <c r="A354" i="48"/>
  <c r="B353" i="48"/>
  <c r="A353" i="48"/>
  <c r="R352" i="48"/>
  <c r="S352" i="48" s="1"/>
  <c r="B352" i="48"/>
  <c r="A352" i="48"/>
  <c r="B351" i="48"/>
  <c r="A351" i="48"/>
  <c r="R350" i="48"/>
  <c r="S350" i="48" s="1"/>
  <c r="B350" i="48"/>
  <c r="A350" i="48"/>
  <c r="R349" i="48"/>
  <c r="S349" i="48" s="1"/>
  <c r="B349" i="48"/>
  <c r="A349" i="48"/>
  <c r="R348" i="48"/>
  <c r="S348" i="48" s="1"/>
  <c r="B348" i="48"/>
  <c r="A348" i="48"/>
  <c r="B347" i="48"/>
  <c r="A347" i="48"/>
  <c r="R346" i="48"/>
  <c r="S346" i="48" s="1"/>
  <c r="B346" i="48"/>
  <c r="A346" i="48"/>
  <c r="R345" i="48"/>
  <c r="S345" i="48" s="1"/>
  <c r="B345" i="48"/>
  <c r="A345" i="48"/>
  <c r="R344" i="48"/>
  <c r="S344" i="48" s="1"/>
  <c r="B344" i="48"/>
  <c r="A344" i="48"/>
  <c r="R343" i="48"/>
  <c r="S343" i="48" s="1"/>
  <c r="B343" i="48"/>
  <c r="A343" i="48"/>
  <c r="R342" i="48"/>
  <c r="S342" i="48" s="1"/>
  <c r="B342" i="48"/>
  <c r="A342" i="48"/>
  <c r="R341" i="48"/>
  <c r="S341" i="48" s="1"/>
  <c r="B341" i="48"/>
  <c r="A341" i="48"/>
  <c r="R340" i="48"/>
  <c r="S340" i="48" s="1"/>
  <c r="B340" i="48"/>
  <c r="A340" i="48"/>
  <c r="B339" i="48"/>
  <c r="A339" i="48"/>
  <c r="R338" i="48"/>
  <c r="S338" i="48" s="1"/>
  <c r="B338" i="48"/>
  <c r="A338" i="48"/>
  <c r="B337" i="48"/>
  <c r="A337" i="48"/>
  <c r="R336" i="48"/>
  <c r="S336" i="48" s="1"/>
  <c r="B336" i="48"/>
  <c r="A336" i="48"/>
  <c r="B335" i="48"/>
  <c r="A335" i="48"/>
  <c r="R334" i="48"/>
  <c r="S334" i="48" s="1"/>
  <c r="B334" i="48"/>
  <c r="A334" i="48"/>
  <c r="R333" i="48"/>
  <c r="S333" i="48" s="1"/>
  <c r="B333" i="48"/>
  <c r="A333" i="48"/>
  <c r="R332" i="48"/>
  <c r="S332" i="48" s="1"/>
  <c r="B332" i="48"/>
  <c r="A332" i="48"/>
  <c r="B331" i="48"/>
  <c r="A331" i="48"/>
  <c r="R330" i="48"/>
  <c r="S330" i="48" s="1"/>
  <c r="B330" i="48"/>
  <c r="A330" i="48"/>
  <c r="R329" i="48"/>
  <c r="S329" i="48" s="1"/>
  <c r="B329" i="48"/>
  <c r="A329" i="48"/>
  <c r="R328" i="48"/>
  <c r="S328" i="48" s="1"/>
  <c r="B328" i="48"/>
  <c r="A328" i="48"/>
  <c r="R327" i="48"/>
  <c r="S327" i="48" s="1"/>
  <c r="B327" i="48"/>
  <c r="A327" i="48"/>
  <c r="R326" i="48"/>
  <c r="S326" i="48" s="1"/>
  <c r="B326" i="48"/>
  <c r="A326" i="48"/>
  <c r="R325" i="48"/>
  <c r="S325" i="48" s="1"/>
  <c r="B325" i="48"/>
  <c r="A325" i="48"/>
  <c r="R324" i="48"/>
  <c r="S324" i="48" s="1"/>
  <c r="B324" i="48"/>
  <c r="A324" i="48"/>
  <c r="B323" i="48"/>
  <c r="A323" i="48"/>
  <c r="R322" i="48"/>
  <c r="S322" i="48" s="1"/>
  <c r="B322" i="48"/>
  <c r="A322" i="48"/>
  <c r="B321" i="48"/>
  <c r="A321" i="48"/>
  <c r="R320" i="48"/>
  <c r="S320" i="48" s="1"/>
  <c r="B320" i="48"/>
  <c r="A320" i="48"/>
  <c r="B319" i="48"/>
  <c r="A319" i="48"/>
  <c r="R318" i="48"/>
  <c r="S318" i="48" s="1"/>
  <c r="B318" i="48"/>
  <c r="A318" i="48"/>
  <c r="R317" i="48"/>
  <c r="S317" i="48" s="1"/>
  <c r="B317" i="48"/>
  <c r="A317" i="48"/>
  <c r="R316" i="48"/>
  <c r="S316" i="48" s="1"/>
  <c r="B316" i="48"/>
  <c r="A316" i="48"/>
  <c r="B315" i="48"/>
  <c r="A315" i="48"/>
  <c r="R314" i="48"/>
  <c r="S314" i="48" s="1"/>
  <c r="B314" i="48"/>
  <c r="A314" i="48"/>
  <c r="R313" i="48"/>
  <c r="S313" i="48" s="1"/>
  <c r="B313" i="48"/>
  <c r="A313" i="48"/>
  <c r="R312" i="48"/>
  <c r="S312" i="48" s="1"/>
  <c r="B312" i="48"/>
  <c r="A312" i="48"/>
  <c r="R311" i="48"/>
  <c r="S311" i="48" s="1"/>
  <c r="B311" i="48"/>
  <c r="A311" i="48"/>
  <c r="R310" i="48"/>
  <c r="S310" i="48" s="1"/>
  <c r="B310" i="48"/>
  <c r="A310" i="48"/>
  <c r="R309" i="48"/>
  <c r="S309" i="48" s="1"/>
  <c r="B309" i="48"/>
  <c r="A309" i="48"/>
  <c r="R308" i="48"/>
  <c r="S308" i="48" s="1"/>
  <c r="B308" i="48"/>
  <c r="A308" i="48"/>
  <c r="B307" i="48"/>
  <c r="A307" i="48"/>
  <c r="R306" i="48"/>
  <c r="S306" i="48" s="1"/>
  <c r="B306" i="48"/>
  <c r="A306" i="48"/>
  <c r="B305" i="48"/>
  <c r="A305" i="48"/>
  <c r="R304" i="48"/>
  <c r="S304" i="48" s="1"/>
  <c r="B304" i="48"/>
  <c r="A304" i="48"/>
  <c r="R303" i="48"/>
  <c r="S303" i="48" s="1"/>
  <c r="B303" i="48"/>
  <c r="A303" i="48"/>
  <c r="R302" i="48"/>
  <c r="S302" i="48" s="1"/>
  <c r="B302" i="48"/>
  <c r="A302" i="48"/>
  <c r="R301" i="48"/>
  <c r="S301" i="48" s="1"/>
  <c r="B301" i="48"/>
  <c r="A301" i="48"/>
  <c r="R300" i="48"/>
  <c r="S300" i="48" s="1"/>
  <c r="B300" i="48"/>
  <c r="A300" i="48"/>
  <c r="B299" i="48"/>
  <c r="A299" i="48"/>
  <c r="R298" i="48"/>
  <c r="S298" i="48" s="1"/>
  <c r="B298" i="48"/>
  <c r="A298" i="48"/>
  <c r="B297" i="48"/>
  <c r="A297" i="48"/>
  <c r="R296" i="48"/>
  <c r="S296" i="48" s="1"/>
  <c r="B296" i="48"/>
  <c r="A296" i="48"/>
  <c r="R295" i="48"/>
  <c r="S295" i="48" s="1"/>
  <c r="B295" i="48"/>
  <c r="A295" i="48"/>
  <c r="R294" i="48"/>
  <c r="S294" i="48" s="1"/>
  <c r="B294" i="48"/>
  <c r="A294" i="48"/>
  <c r="R293" i="48"/>
  <c r="S293" i="48" s="1"/>
  <c r="B293" i="48"/>
  <c r="A293" i="48"/>
  <c r="R292" i="48"/>
  <c r="S292" i="48" s="1"/>
  <c r="B292" i="48"/>
  <c r="A292" i="48"/>
  <c r="B291" i="48"/>
  <c r="A291" i="48"/>
  <c r="R290" i="48"/>
  <c r="S290" i="48" s="1"/>
  <c r="B290" i="48"/>
  <c r="A290" i="48"/>
  <c r="B289" i="48"/>
  <c r="A289" i="48"/>
  <c r="R288" i="48"/>
  <c r="S288" i="48" s="1"/>
  <c r="B288" i="48"/>
  <c r="A288" i="48"/>
  <c r="R287" i="48"/>
  <c r="S287" i="48" s="1"/>
  <c r="B287" i="48"/>
  <c r="A287" i="48"/>
  <c r="R286" i="48"/>
  <c r="S286" i="48" s="1"/>
  <c r="B286" i="48"/>
  <c r="A286" i="48"/>
  <c r="R285" i="48"/>
  <c r="S285" i="48" s="1"/>
  <c r="B285" i="48"/>
  <c r="A285" i="48"/>
  <c r="R284" i="48"/>
  <c r="S284" i="48" s="1"/>
  <c r="B284" i="48"/>
  <c r="A284" i="48"/>
  <c r="B283" i="48"/>
  <c r="A283" i="48"/>
  <c r="R282" i="48"/>
  <c r="S282" i="48" s="1"/>
  <c r="B282" i="48"/>
  <c r="A282" i="48"/>
  <c r="B281" i="48"/>
  <c r="A281" i="48"/>
  <c r="R280" i="48"/>
  <c r="S280" i="48" s="1"/>
  <c r="B280" i="48"/>
  <c r="A280" i="48"/>
  <c r="R279" i="48"/>
  <c r="S279" i="48" s="1"/>
  <c r="B279" i="48"/>
  <c r="A279" i="48"/>
  <c r="R278" i="48"/>
  <c r="S278" i="48" s="1"/>
  <c r="B278" i="48"/>
  <c r="A278" i="48"/>
  <c r="R277" i="48"/>
  <c r="S277" i="48" s="1"/>
  <c r="B277" i="48"/>
  <c r="A277" i="48"/>
  <c r="R276" i="48"/>
  <c r="S276" i="48" s="1"/>
  <c r="B276" i="48"/>
  <c r="A276" i="48"/>
  <c r="B275" i="48"/>
  <c r="A275" i="48"/>
  <c r="R274" i="48"/>
  <c r="S274" i="48" s="1"/>
  <c r="B274" i="48"/>
  <c r="A274" i="48"/>
  <c r="B273" i="48"/>
  <c r="A273" i="48"/>
  <c r="R272" i="48"/>
  <c r="S272" i="48" s="1"/>
  <c r="B272" i="48"/>
  <c r="A272" i="48"/>
  <c r="R271" i="48"/>
  <c r="S271" i="48" s="1"/>
  <c r="B271" i="48"/>
  <c r="A271" i="48"/>
  <c r="R270" i="48"/>
  <c r="S270" i="48" s="1"/>
  <c r="B270" i="48"/>
  <c r="A270" i="48"/>
  <c r="R269" i="48"/>
  <c r="S269" i="48" s="1"/>
  <c r="B269" i="48"/>
  <c r="A269" i="48"/>
  <c r="R268" i="48"/>
  <c r="S268" i="48" s="1"/>
  <c r="B268" i="48"/>
  <c r="A268" i="48"/>
  <c r="B267" i="48"/>
  <c r="A267" i="48"/>
  <c r="R266" i="48"/>
  <c r="S266" i="48" s="1"/>
  <c r="B266" i="48"/>
  <c r="A266" i="48"/>
  <c r="B265" i="48"/>
  <c r="A265" i="48"/>
  <c r="R264" i="48"/>
  <c r="S264" i="48" s="1"/>
  <c r="B264" i="48"/>
  <c r="A264" i="48"/>
  <c r="R263" i="48"/>
  <c r="S263" i="48" s="1"/>
  <c r="B263" i="48"/>
  <c r="A263" i="48"/>
  <c r="R262" i="48"/>
  <c r="S262" i="48" s="1"/>
  <c r="B262" i="48"/>
  <c r="A262" i="48"/>
  <c r="R261" i="48"/>
  <c r="S261" i="48" s="1"/>
  <c r="B261" i="48"/>
  <c r="A261" i="48"/>
  <c r="R260" i="48"/>
  <c r="S260" i="48" s="1"/>
  <c r="B260" i="48"/>
  <c r="A260" i="48"/>
  <c r="B259" i="48"/>
  <c r="A259" i="48"/>
  <c r="R258" i="48"/>
  <c r="S258" i="48" s="1"/>
  <c r="B258" i="48"/>
  <c r="A258" i="48"/>
  <c r="B257" i="48"/>
  <c r="A257" i="48"/>
  <c r="R256" i="48"/>
  <c r="S256" i="48" s="1"/>
  <c r="B256" i="48"/>
  <c r="A256" i="48"/>
  <c r="R255" i="48"/>
  <c r="S255" i="48" s="1"/>
  <c r="B255" i="48"/>
  <c r="A255" i="48"/>
  <c r="R254" i="48"/>
  <c r="S254" i="48" s="1"/>
  <c r="B254" i="48"/>
  <c r="A254" i="48"/>
  <c r="R253" i="48"/>
  <c r="S253" i="48" s="1"/>
  <c r="B253" i="48"/>
  <c r="A253" i="48"/>
  <c r="R252" i="48"/>
  <c r="S252" i="48" s="1"/>
  <c r="B252" i="48"/>
  <c r="A252" i="48"/>
  <c r="B251" i="48"/>
  <c r="A251" i="48"/>
  <c r="R250" i="48"/>
  <c r="S250" i="48" s="1"/>
  <c r="B250" i="48"/>
  <c r="A250" i="48"/>
  <c r="B249" i="48"/>
  <c r="A249" i="48"/>
  <c r="R248" i="48"/>
  <c r="S248" i="48" s="1"/>
  <c r="B248" i="48"/>
  <c r="A248" i="48"/>
  <c r="R247" i="48"/>
  <c r="S247" i="48" s="1"/>
  <c r="B247" i="48"/>
  <c r="A247" i="48"/>
  <c r="R246" i="48"/>
  <c r="S246" i="48" s="1"/>
  <c r="B246" i="48"/>
  <c r="A246" i="48"/>
  <c r="R245" i="48"/>
  <c r="S245" i="48" s="1"/>
  <c r="B245" i="48"/>
  <c r="A245" i="48"/>
  <c r="R244" i="48"/>
  <c r="S244" i="48" s="1"/>
  <c r="B244" i="48"/>
  <c r="A244" i="48"/>
  <c r="B243" i="48"/>
  <c r="A243" i="48"/>
  <c r="R242" i="48"/>
  <c r="S242" i="48" s="1"/>
  <c r="B242" i="48"/>
  <c r="A242" i="48"/>
  <c r="B241" i="48"/>
  <c r="A241" i="48"/>
  <c r="R240" i="48"/>
  <c r="S240" i="48" s="1"/>
  <c r="B240" i="48"/>
  <c r="A240" i="48"/>
  <c r="R239" i="48"/>
  <c r="S239" i="48" s="1"/>
  <c r="B239" i="48"/>
  <c r="A239" i="48"/>
  <c r="R238" i="48"/>
  <c r="S238" i="48" s="1"/>
  <c r="B238" i="48"/>
  <c r="A238" i="48"/>
  <c r="R237" i="48"/>
  <c r="S237" i="48" s="1"/>
  <c r="B237" i="48"/>
  <c r="A237" i="48"/>
  <c r="R236" i="48"/>
  <c r="S236" i="48" s="1"/>
  <c r="B236" i="48"/>
  <c r="A236" i="48"/>
  <c r="B235" i="48"/>
  <c r="A235" i="48"/>
  <c r="R234" i="48"/>
  <c r="S234" i="48" s="1"/>
  <c r="B234" i="48"/>
  <c r="A234" i="48"/>
  <c r="B233" i="48"/>
  <c r="A233" i="48"/>
  <c r="R232" i="48"/>
  <c r="S232" i="48" s="1"/>
  <c r="B232" i="48"/>
  <c r="A232" i="48"/>
  <c r="R231" i="48"/>
  <c r="S231" i="48" s="1"/>
  <c r="B231" i="48"/>
  <c r="A231" i="48"/>
  <c r="R230" i="48"/>
  <c r="S230" i="48" s="1"/>
  <c r="B230" i="48"/>
  <c r="A230" i="48"/>
  <c r="R229" i="48"/>
  <c r="S229" i="48" s="1"/>
  <c r="B229" i="48"/>
  <c r="A229" i="48"/>
  <c r="R228" i="48"/>
  <c r="S228" i="48" s="1"/>
  <c r="B228" i="48"/>
  <c r="A228" i="48"/>
  <c r="B227" i="48"/>
  <c r="A227" i="48"/>
  <c r="R226" i="48"/>
  <c r="S226" i="48" s="1"/>
  <c r="B226" i="48"/>
  <c r="A226" i="48"/>
  <c r="B225" i="48"/>
  <c r="A225" i="48"/>
  <c r="R224" i="48"/>
  <c r="S224" i="48" s="1"/>
  <c r="B224" i="48"/>
  <c r="A224" i="48"/>
  <c r="R223" i="48"/>
  <c r="S223" i="48" s="1"/>
  <c r="B223" i="48"/>
  <c r="A223" i="48"/>
  <c r="R222" i="48"/>
  <c r="S222" i="48" s="1"/>
  <c r="B222" i="48"/>
  <c r="A222" i="48"/>
  <c r="R221" i="48"/>
  <c r="S221" i="48" s="1"/>
  <c r="B221" i="48"/>
  <c r="A221" i="48"/>
  <c r="R220" i="48"/>
  <c r="S220" i="48" s="1"/>
  <c r="B220" i="48"/>
  <c r="A220" i="48"/>
  <c r="B219" i="48"/>
  <c r="A219" i="48"/>
  <c r="R218" i="48"/>
  <c r="S218" i="48" s="1"/>
  <c r="B218" i="48"/>
  <c r="A218" i="48"/>
  <c r="B217" i="48"/>
  <c r="A217" i="48"/>
  <c r="R216" i="48"/>
  <c r="S216" i="48" s="1"/>
  <c r="B216" i="48"/>
  <c r="A216" i="48"/>
  <c r="R215" i="48"/>
  <c r="S215" i="48" s="1"/>
  <c r="B215" i="48"/>
  <c r="A215" i="48"/>
  <c r="R214" i="48"/>
  <c r="S214" i="48" s="1"/>
  <c r="B214" i="48"/>
  <c r="A214" i="48"/>
  <c r="R213" i="48"/>
  <c r="S213" i="48" s="1"/>
  <c r="B213" i="48"/>
  <c r="A213" i="48"/>
  <c r="R212" i="48"/>
  <c r="S212" i="48" s="1"/>
  <c r="B212" i="48"/>
  <c r="A212" i="48"/>
  <c r="B211" i="48"/>
  <c r="A211" i="48"/>
  <c r="R210" i="48"/>
  <c r="S210" i="48" s="1"/>
  <c r="B210" i="48"/>
  <c r="A210" i="48"/>
  <c r="B209" i="48"/>
  <c r="A209" i="48"/>
  <c r="R208" i="48"/>
  <c r="S208" i="48" s="1"/>
  <c r="B208" i="48"/>
  <c r="A208" i="48"/>
  <c r="R207" i="48"/>
  <c r="S207" i="48" s="1"/>
  <c r="B207" i="48"/>
  <c r="A207" i="48"/>
  <c r="R206" i="48"/>
  <c r="S206" i="48" s="1"/>
  <c r="B206" i="48"/>
  <c r="A206" i="48"/>
  <c r="R205" i="48"/>
  <c r="S205" i="48" s="1"/>
  <c r="B205" i="48"/>
  <c r="A205" i="48"/>
  <c r="R204" i="48"/>
  <c r="S204" i="48" s="1"/>
  <c r="B204" i="48"/>
  <c r="A204" i="48"/>
  <c r="B203" i="48"/>
  <c r="A203" i="48"/>
  <c r="R202" i="48"/>
  <c r="S202" i="48" s="1"/>
  <c r="B202" i="48"/>
  <c r="A202" i="48"/>
  <c r="B201" i="48"/>
  <c r="A201" i="48"/>
  <c r="R200" i="48"/>
  <c r="S200" i="48" s="1"/>
  <c r="B200" i="48"/>
  <c r="A200" i="48"/>
  <c r="R199" i="48"/>
  <c r="S199" i="48" s="1"/>
  <c r="B199" i="48"/>
  <c r="A199" i="48"/>
  <c r="R198" i="48"/>
  <c r="S198" i="48" s="1"/>
  <c r="B198" i="48"/>
  <c r="A198" i="48"/>
  <c r="R197" i="48"/>
  <c r="S197" i="48" s="1"/>
  <c r="B197" i="48"/>
  <c r="A197" i="48"/>
  <c r="R196" i="48"/>
  <c r="S196" i="48" s="1"/>
  <c r="B196" i="48"/>
  <c r="A196" i="48"/>
  <c r="B195" i="48"/>
  <c r="A195" i="48"/>
  <c r="R194" i="48"/>
  <c r="S194" i="48" s="1"/>
  <c r="B194" i="48"/>
  <c r="A194" i="48"/>
  <c r="B193" i="48"/>
  <c r="A193" i="48"/>
  <c r="R192" i="48"/>
  <c r="S192" i="48" s="1"/>
  <c r="B192" i="48"/>
  <c r="A192" i="48"/>
  <c r="R191" i="48"/>
  <c r="S191" i="48" s="1"/>
  <c r="B191" i="48"/>
  <c r="A191" i="48"/>
  <c r="R190" i="48"/>
  <c r="S190" i="48" s="1"/>
  <c r="B190" i="48"/>
  <c r="A190" i="48"/>
  <c r="R189" i="48"/>
  <c r="S189" i="48" s="1"/>
  <c r="B189" i="48"/>
  <c r="A189" i="48"/>
  <c r="R188" i="48"/>
  <c r="S188" i="48" s="1"/>
  <c r="B188" i="48"/>
  <c r="A188" i="48"/>
  <c r="B187" i="48"/>
  <c r="A187" i="48"/>
  <c r="R186" i="48"/>
  <c r="S186" i="48" s="1"/>
  <c r="B186" i="48"/>
  <c r="A186" i="48"/>
  <c r="B185" i="48"/>
  <c r="A185" i="48"/>
  <c r="R184" i="48"/>
  <c r="S184" i="48" s="1"/>
  <c r="B184" i="48"/>
  <c r="A184" i="48"/>
  <c r="R183" i="48"/>
  <c r="S183" i="48" s="1"/>
  <c r="B183" i="48"/>
  <c r="A183" i="48"/>
  <c r="R182" i="48"/>
  <c r="S182" i="48" s="1"/>
  <c r="B182" i="48"/>
  <c r="A182" i="48"/>
  <c r="R181" i="48"/>
  <c r="S181" i="48" s="1"/>
  <c r="B181" i="48"/>
  <c r="A181" i="48"/>
  <c r="R180" i="48"/>
  <c r="S180" i="48" s="1"/>
  <c r="B180" i="48"/>
  <c r="A180" i="48"/>
  <c r="B179" i="48"/>
  <c r="A179" i="48"/>
  <c r="R178" i="48"/>
  <c r="S178" i="48" s="1"/>
  <c r="B178" i="48"/>
  <c r="A178" i="48"/>
  <c r="B177" i="48"/>
  <c r="A177" i="48"/>
  <c r="R176" i="48"/>
  <c r="S176" i="48" s="1"/>
  <c r="B176" i="48"/>
  <c r="A176" i="48"/>
  <c r="R175" i="48"/>
  <c r="S175" i="48" s="1"/>
  <c r="B175" i="48"/>
  <c r="A175" i="48"/>
  <c r="R174" i="48"/>
  <c r="S174" i="48" s="1"/>
  <c r="B174" i="48"/>
  <c r="A174" i="48"/>
  <c r="R173" i="48"/>
  <c r="S173" i="48" s="1"/>
  <c r="B173" i="48"/>
  <c r="A173" i="48"/>
  <c r="R172" i="48"/>
  <c r="S172" i="48" s="1"/>
  <c r="B172" i="48"/>
  <c r="A172" i="48"/>
  <c r="B171" i="48"/>
  <c r="A171" i="48"/>
  <c r="R170" i="48"/>
  <c r="S170" i="48" s="1"/>
  <c r="B170" i="48"/>
  <c r="A170" i="48"/>
  <c r="B169" i="48"/>
  <c r="A169" i="48"/>
  <c r="R168" i="48"/>
  <c r="S168" i="48" s="1"/>
  <c r="B168" i="48"/>
  <c r="A168" i="48"/>
  <c r="R167" i="48"/>
  <c r="S167" i="48" s="1"/>
  <c r="B167" i="48"/>
  <c r="A167" i="48"/>
  <c r="R166" i="48"/>
  <c r="S166" i="48" s="1"/>
  <c r="B166" i="48"/>
  <c r="A166" i="48"/>
  <c r="R165" i="48"/>
  <c r="S165" i="48" s="1"/>
  <c r="B165" i="48"/>
  <c r="A165" i="48"/>
  <c r="R164" i="48"/>
  <c r="S164" i="48" s="1"/>
  <c r="B164" i="48"/>
  <c r="A164" i="48"/>
  <c r="B163" i="48"/>
  <c r="A163" i="48"/>
  <c r="R162" i="48"/>
  <c r="S162" i="48" s="1"/>
  <c r="B162" i="48"/>
  <c r="A162" i="48"/>
  <c r="B161" i="48"/>
  <c r="A161" i="48"/>
  <c r="R160" i="48"/>
  <c r="S160" i="48" s="1"/>
  <c r="B160" i="48"/>
  <c r="A160" i="48"/>
  <c r="R159" i="48"/>
  <c r="S159" i="48" s="1"/>
  <c r="B159" i="48"/>
  <c r="A159" i="48"/>
  <c r="R158" i="48"/>
  <c r="S158" i="48" s="1"/>
  <c r="B158" i="48"/>
  <c r="A158" i="48"/>
  <c r="R157" i="48"/>
  <c r="S157" i="48" s="1"/>
  <c r="B157" i="48"/>
  <c r="A157" i="48"/>
  <c r="R156" i="48"/>
  <c r="S156" i="48" s="1"/>
  <c r="B156" i="48"/>
  <c r="A156" i="48"/>
  <c r="B155" i="48"/>
  <c r="A155" i="48"/>
  <c r="R154" i="48"/>
  <c r="S154" i="48" s="1"/>
  <c r="B154" i="48"/>
  <c r="A154" i="48"/>
  <c r="B153" i="48"/>
  <c r="A153" i="48"/>
  <c r="R152" i="48"/>
  <c r="S152" i="48" s="1"/>
  <c r="B152" i="48"/>
  <c r="A152" i="48"/>
  <c r="R151" i="48"/>
  <c r="S151" i="48" s="1"/>
  <c r="B151" i="48"/>
  <c r="A151" i="48"/>
  <c r="R150" i="48"/>
  <c r="S150" i="48" s="1"/>
  <c r="B150" i="48"/>
  <c r="A150" i="48"/>
  <c r="R149" i="48"/>
  <c r="S149" i="48" s="1"/>
  <c r="B149" i="48"/>
  <c r="A149" i="48"/>
  <c r="R148" i="48"/>
  <c r="S148" i="48" s="1"/>
  <c r="B148" i="48"/>
  <c r="A148" i="48"/>
  <c r="B147" i="48"/>
  <c r="A147" i="48"/>
  <c r="R146" i="48"/>
  <c r="S146" i="48" s="1"/>
  <c r="B146" i="48"/>
  <c r="A146" i="48"/>
  <c r="B145" i="48"/>
  <c r="A145" i="48"/>
  <c r="R144" i="48"/>
  <c r="S144" i="48" s="1"/>
  <c r="B144" i="48"/>
  <c r="A144" i="48"/>
  <c r="R143" i="48"/>
  <c r="S143" i="48" s="1"/>
  <c r="B143" i="48"/>
  <c r="A143" i="48"/>
  <c r="R142" i="48"/>
  <c r="S142" i="48" s="1"/>
  <c r="B142" i="48"/>
  <c r="A142" i="48"/>
  <c r="R141" i="48"/>
  <c r="S141" i="48" s="1"/>
  <c r="B141" i="48"/>
  <c r="A141" i="48"/>
  <c r="R140" i="48"/>
  <c r="S140" i="48" s="1"/>
  <c r="B140" i="48"/>
  <c r="A140" i="48"/>
  <c r="B139" i="48"/>
  <c r="A139" i="48"/>
  <c r="R138" i="48"/>
  <c r="S138" i="48" s="1"/>
  <c r="B138" i="48"/>
  <c r="A138" i="48"/>
  <c r="B137" i="48"/>
  <c r="A137" i="48"/>
  <c r="R136" i="48"/>
  <c r="S136" i="48" s="1"/>
  <c r="B136" i="48"/>
  <c r="A136" i="48"/>
  <c r="R135" i="48"/>
  <c r="S135" i="48" s="1"/>
  <c r="B135" i="48"/>
  <c r="A135" i="48"/>
  <c r="R134" i="48"/>
  <c r="S134" i="48" s="1"/>
  <c r="B134" i="48"/>
  <c r="A134" i="48"/>
  <c r="R133" i="48"/>
  <c r="S133" i="48" s="1"/>
  <c r="B133" i="48"/>
  <c r="A133" i="48"/>
  <c r="R132" i="48"/>
  <c r="S132" i="48" s="1"/>
  <c r="B132" i="48"/>
  <c r="A132" i="48"/>
  <c r="B131" i="48"/>
  <c r="A131" i="48"/>
  <c r="R130" i="48"/>
  <c r="S130" i="48" s="1"/>
  <c r="B130" i="48"/>
  <c r="A130" i="48"/>
  <c r="B129" i="48"/>
  <c r="A129" i="48"/>
  <c r="R128" i="48"/>
  <c r="S128" i="48" s="1"/>
  <c r="B128" i="48"/>
  <c r="A128" i="48"/>
  <c r="R127" i="48"/>
  <c r="S127" i="48" s="1"/>
  <c r="B127" i="48"/>
  <c r="A127" i="48"/>
  <c r="R126" i="48"/>
  <c r="S126" i="48" s="1"/>
  <c r="B126" i="48"/>
  <c r="A126" i="48"/>
  <c r="R125" i="48"/>
  <c r="S125" i="48" s="1"/>
  <c r="B125" i="48"/>
  <c r="A125" i="48"/>
  <c r="R124" i="48"/>
  <c r="S124" i="48" s="1"/>
  <c r="B124" i="48"/>
  <c r="A124" i="48"/>
  <c r="B123" i="48"/>
  <c r="A123" i="48"/>
  <c r="R122" i="48"/>
  <c r="S122" i="48" s="1"/>
  <c r="B122" i="48"/>
  <c r="A122" i="48"/>
  <c r="B121" i="48"/>
  <c r="A121" i="48"/>
  <c r="R120" i="48"/>
  <c r="S120" i="48" s="1"/>
  <c r="B120" i="48"/>
  <c r="A120" i="48"/>
  <c r="R119" i="48"/>
  <c r="S119" i="48" s="1"/>
  <c r="B119" i="48"/>
  <c r="A119" i="48"/>
  <c r="R118" i="48"/>
  <c r="S118" i="48" s="1"/>
  <c r="B118" i="48"/>
  <c r="A118" i="48"/>
  <c r="R117" i="48"/>
  <c r="S117" i="48" s="1"/>
  <c r="B117" i="48"/>
  <c r="A117" i="48"/>
  <c r="R116" i="48"/>
  <c r="S116" i="48" s="1"/>
  <c r="B116" i="48"/>
  <c r="A116" i="48"/>
  <c r="B115" i="48"/>
  <c r="A115" i="48"/>
  <c r="R114" i="48"/>
  <c r="S114" i="48" s="1"/>
  <c r="B114" i="48"/>
  <c r="A114" i="48"/>
  <c r="B113" i="48"/>
  <c r="A113" i="48"/>
  <c r="R112" i="48"/>
  <c r="S112" i="48" s="1"/>
  <c r="B112" i="48"/>
  <c r="A112" i="48"/>
  <c r="R111" i="48"/>
  <c r="S111" i="48" s="1"/>
  <c r="B111" i="48"/>
  <c r="A111" i="48"/>
  <c r="R110" i="48"/>
  <c r="S110" i="48" s="1"/>
  <c r="B110" i="48"/>
  <c r="A110" i="48"/>
  <c r="R109" i="48"/>
  <c r="S109" i="48" s="1"/>
  <c r="B109" i="48"/>
  <c r="A109" i="48"/>
  <c r="R108" i="48"/>
  <c r="S108" i="48" s="1"/>
  <c r="B108" i="48"/>
  <c r="A108" i="48"/>
  <c r="B107" i="48"/>
  <c r="A107" i="48"/>
  <c r="R106" i="48"/>
  <c r="S106" i="48" s="1"/>
  <c r="B106" i="48"/>
  <c r="A106" i="48"/>
  <c r="B105" i="48"/>
  <c r="A105" i="48"/>
  <c r="R104" i="48"/>
  <c r="S104" i="48" s="1"/>
  <c r="B104" i="48"/>
  <c r="A104" i="48"/>
  <c r="R103" i="48"/>
  <c r="S103" i="48" s="1"/>
  <c r="B103" i="48"/>
  <c r="A103" i="48"/>
  <c r="R102" i="48"/>
  <c r="S102" i="48" s="1"/>
  <c r="B102" i="48"/>
  <c r="A102" i="48"/>
  <c r="R101" i="48"/>
  <c r="S101" i="48" s="1"/>
  <c r="B101" i="48"/>
  <c r="A101" i="48"/>
  <c r="R100" i="48"/>
  <c r="S100" i="48" s="1"/>
  <c r="B100" i="48"/>
  <c r="A100" i="48"/>
  <c r="B99" i="48"/>
  <c r="A99" i="48"/>
  <c r="R98" i="48"/>
  <c r="S98" i="48" s="1"/>
  <c r="B98" i="48"/>
  <c r="A98" i="48"/>
  <c r="B97" i="48"/>
  <c r="A97" i="48"/>
  <c r="R96" i="48"/>
  <c r="S96" i="48" s="1"/>
  <c r="B96" i="48"/>
  <c r="A96" i="48"/>
  <c r="R95" i="48"/>
  <c r="S95" i="48" s="1"/>
  <c r="B95" i="48"/>
  <c r="A95" i="48"/>
  <c r="R94" i="48"/>
  <c r="S94" i="48" s="1"/>
  <c r="B94" i="48"/>
  <c r="A94" i="48"/>
  <c r="R93" i="48"/>
  <c r="S93" i="48" s="1"/>
  <c r="B93" i="48"/>
  <c r="A93" i="48"/>
  <c r="R92" i="48"/>
  <c r="S92" i="48" s="1"/>
  <c r="B92" i="48"/>
  <c r="A92" i="48"/>
  <c r="B91" i="48"/>
  <c r="A91" i="48"/>
  <c r="R90" i="48"/>
  <c r="S90" i="48" s="1"/>
  <c r="B90" i="48"/>
  <c r="A90" i="48"/>
  <c r="B89" i="48"/>
  <c r="A89" i="48"/>
  <c r="R88" i="48"/>
  <c r="S88" i="48" s="1"/>
  <c r="B88" i="48"/>
  <c r="A88" i="48"/>
  <c r="R87" i="48"/>
  <c r="S87" i="48" s="1"/>
  <c r="B87" i="48"/>
  <c r="A87" i="48"/>
  <c r="R86" i="48"/>
  <c r="S86" i="48" s="1"/>
  <c r="B86" i="48"/>
  <c r="A86" i="48"/>
  <c r="R85" i="48"/>
  <c r="S85" i="48" s="1"/>
  <c r="B85" i="48"/>
  <c r="A85" i="48"/>
  <c r="R84" i="48"/>
  <c r="S84" i="48" s="1"/>
  <c r="B84" i="48"/>
  <c r="A84" i="48"/>
  <c r="B83" i="48"/>
  <c r="A83" i="48"/>
  <c r="R82" i="48"/>
  <c r="S82" i="48" s="1"/>
  <c r="B82" i="48"/>
  <c r="A82" i="48"/>
  <c r="B81" i="48"/>
  <c r="A81" i="48"/>
  <c r="R80" i="48"/>
  <c r="S80" i="48" s="1"/>
  <c r="B80" i="48"/>
  <c r="A80" i="48"/>
  <c r="R79" i="48"/>
  <c r="S79" i="48" s="1"/>
  <c r="B79" i="48"/>
  <c r="A79" i="48"/>
  <c r="R78" i="48"/>
  <c r="S78" i="48" s="1"/>
  <c r="B78" i="48"/>
  <c r="A78" i="48"/>
  <c r="R77" i="48"/>
  <c r="S77" i="48" s="1"/>
  <c r="B77" i="48"/>
  <c r="A77" i="48"/>
  <c r="R76" i="48"/>
  <c r="S76" i="48" s="1"/>
  <c r="B76" i="48"/>
  <c r="A76" i="48"/>
  <c r="B75" i="48"/>
  <c r="A75" i="48"/>
  <c r="R74" i="48"/>
  <c r="S74" i="48" s="1"/>
  <c r="B74" i="48"/>
  <c r="A74" i="48"/>
  <c r="B73" i="48"/>
  <c r="A73" i="48"/>
  <c r="R72" i="48"/>
  <c r="S72" i="48" s="1"/>
  <c r="B72" i="48"/>
  <c r="A72" i="48"/>
  <c r="R71" i="48"/>
  <c r="S71" i="48" s="1"/>
  <c r="B71" i="48"/>
  <c r="A71" i="48"/>
  <c r="R70" i="48"/>
  <c r="S70" i="48" s="1"/>
  <c r="B70" i="48"/>
  <c r="A70" i="48"/>
  <c r="R69" i="48"/>
  <c r="S69" i="48" s="1"/>
  <c r="B69" i="48"/>
  <c r="A69" i="48"/>
  <c r="R68" i="48"/>
  <c r="S68" i="48" s="1"/>
  <c r="B68" i="48"/>
  <c r="A68" i="48"/>
  <c r="B67" i="48"/>
  <c r="A67" i="48"/>
  <c r="R66" i="48"/>
  <c r="S66" i="48" s="1"/>
  <c r="B66" i="48"/>
  <c r="A66" i="48"/>
  <c r="B65" i="48"/>
  <c r="A65" i="48"/>
  <c r="R64" i="48"/>
  <c r="S64" i="48" s="1"/>
  <c r="B64" i="48"/>
  <c r="A64" i="48"/>
  <c r="R63" i="48"/>
  <c r="S63" i="48" s="1"/>
  <c r="B63" i="48"/>
  <c r="A63" i="48"/>
  <c r="R62" i="48"/>
  <c r="S62" i="48" s="1"/>
  <c r="B62" i="48"/>
  <c r="A62" i="48"/>
  <c r="R61" i="48"/>
  <c r="S61" i="48" s="1"/>
  <c r="B61" i="48"/>
  <c r="A61" i="48"/>
  <c r="R60" i="48"/>
  <c r="S60" i="48" s="1"/>
  <c r="B60" i="48"/>
  <c r="A60" i="48"/>
  <c r="B59" i="48"/>
  <c r="A59" i="48"/>
  <c r="R58" i="48"/>
  <c r="S58" i="48" s="1"/>
  <c r="B58" i="48"/>
  <c r="A58" i="48"/>
  <c r="R57" i="48"/>
  <c r="S57" i="48" s="1"/>
  <c r="B57" i="48"/>
  <c r="A57" i="48"/>
  <c r="R56" i="48"/>
  <c r="S56" i="48" s="1"/>
  <c r="B56" i="48"/>
  <c r="A56" i="48"/>
  <c r="B55" i="48"/>
  <c r="A55" i="48"/>
  <c r="R54" i="48"/>
  <c r="S54" i="48" s="1"/>
  <c r="B54" i="48"/>
  <c r="A54" i="48"/>
  <c r="R53" i="48"/>
  <c r="S53" i="48" s="1"/>
  <c r="B53" i="48"/>
  <c r="A53" i="48"/>
  <c r="R52" i="48"/>
  <c r="S52" i="48" s="1"/>
  <c r="B52" i="48"/>
  <c r="A52" i="48"/>
  <c r="B51" i="48"/>
  <c r="A51" i="48"/>
  <c r="R50" i="48"/>
  <c r="S50" i="48" s="1"/>
  <c r="B50" i="48"/>
  <c r="A50" i="48"/>
  <c r="R49" i="48"/>
  <c r="S49" i="48" s="1"/>
  <c r="B49" i="48"/>
  <c r="A49" i="48"/>
  <c r="R48" i="48"/>
  <c r="S48" i="48" s="1"/>
  <c r="B48" i="48"/>
  <c r="A48" i="48"/>
  <c r="B47" i="48"/>
  <c r="A47" i="48"/>
  <c r="R46" i="48"/>
  <c r="S46" i="48" s="1"/>
  <c r="B46" i="48"/>
  <c r="A46" i="48"/>
  <c r="R45" i="48"/>
  <c r="S45" i="48" s="1"/>
  <c r="B45" i="48"/>
  <c r="A45" i="48"/>
  <c r="R44" i="48"/>
  <c r="S44" i="48" s="1"/>
  <c r="B44" i="48"/>
  <c r="A44" i="48"/>
  <c r="B43" i="48"/>
  <c r="A43" i="48"/>
  <c r="B42" i="48"/>
  <c r="A42" i="48"/>
  <c r="B41" i="48"/>
  <c r="A41" i="48"/>
  <c r="B40" i="48"/>
  <c r="A40" i="48"/>
  <c r="B39" i="48"/>
  <c r="A39" i="48"/>
  <c r="B38" i="48"/>
  <c r="A38" i="48"/>
  <c r="R37" i="48"/>
  <c r="S37" i="48" s="1"/>
  <c r="B37" i="48"/>
  <c r="A37" i="48"/>
  <c r="B36" i="48"/>
  <c r="A36" i="48"/>
  <c r="R35" i="48"/>
  <c r="S35" i="48" s="1"/>
  <c r="B35" i="48"/>
  <c r="A35" i="48"/>
  <c r="R34" i="48"/>
  <c r="S34" i="48" s="1"/>
  <c r="B34" i="48"/>
  <c r="A34" i="48"/>
  <c r="R33" i="48"/>
  <c r="S33" i="48" s="1"/>
  <c r="B33" i="48"/>
  <c r="A33" i="48"/>
  <c r="R32" i="48"/>
  <c r="S32" i="48" s="1"/>
  <c r="B32" i="48"/>
  <c r="A32" i="48"/>
  <c r="B31" i="48"/>
  <c r="A31" i="48"/>
  <c r="B30" i="48"/>
  <c r="A30" i="48"/>
  <c r="B29" i="48"/>
  <c r="A29" i="48"/>
  <c r="B28" i="48"/>
  <c r="A28" i="48"/>
  <c r="B27" i="48"/>
  <c r="A27" i="48"/>
  <c r="B26" i="48"/>
  <c r="A26" i="48"/>
  <c r="B25" i="48"/>
  <c r="A25" i="48"/>
  <c r="B24" i="48"/>
  <c r="A24" i="48"/>
  <c r="R23" i="48"/>
  <c r="S23" i="48" s="1"/>
  <c r="B23" i="48"/>
  <c r="A23" i="48"/>
  <c r="B22" i="48"/>
  <c r="A22" i="48"/>
  <c r="R21" i="48"/>
  <c r="S21" i="48" s="1"/>
  <c r="B21" i="48"/>
  <c r="A21" i="48"/>
  <c r="B20" i="48"/>
  <c r="A20" i="48"/>
  <c r="B19" i="48"/>
  <c r="A19" i="48"/>
  <c r="R18" i="48"/>
  <c r="S18" i="48" s="1"/>
  <c r="B18" i="48"/>
  <c r="A18" i="48"/>
  <c r="B17" i="48"/>
  <c r="A17" i="48"/>
  <c r="B16" i="48"/>
  <c r="A16" i="48"/>
  <c r="B15" i="48"/>
  <c r="A15" i="48"/>
  <c r="R14" i="48"/>
  <c r="S14" i="48" s="1"/>
  <c r="B14" i="48"/>
  <c r="A14" i="48"/>
  <c r="B13" i="48"/>
  <c r="A13" i="48"/>
  <c r="B12" i="48"/>
  <c r="A12" i="48"/>
  <c r="R11" i="48"/>
  <c r="S11" i="48" s="1"/>
  <c r="B11" i="48"/>
  <c r="A11" i="48"/>
  <c r="B10" i="48"/>
  <c r="A10" i="48"/>
  <c r="D4" i="48"/>
  <c r="E372" i="33"/>
  <c r="D372" i="33"/>
  <c r="B371" i="33"/>
  <c r="A371" i="33"/>
  <c r="R370" i="33"/>
  <c r="S370" i="33" s="1"/>
  <c r="B370" i="33"/>
  <c r="A370" i="33"/>
  <c r="B369" i="33"/>
  <c r="A369" i="33"/>
  <c r="R368" i="33"/>
  <c r="S368" i="33" s="1"/>
  <c r="B368" i="33"/>
  <c r="A368" i="33"/>
  <c r="B367" i="33"/>
  <c r="A367" i="33"/>
  <c r="R366" i="33"/>
  <c r="S366" i="33" s="1"/>
  <c r="B366" i="33"/>
  <c r="A366" i="33"/>
  <c r="R365" i="33"/>
  <c r="S365" i="33" s="1"/>
  <c r="B365" i="33"/>
  <c r="A365" i="33"/>
  <c r="R364" i="33"/>
  <c r="S364" i="33" s="1"/>
  <c r="B364" i="33"/>
  <c r="A364" i="33"/>
  <c r="B363" i="33"/>
  <c r="A363" i="33"/>
  <c r="R362" i="33"/>
  <c r="S362" i="33" s="1"/>
  <c r="B362" i="33"/>
  <c r="A362" i="33"/>
  <c r="R361" i="33"/>
  <c r="S361" i="33" s="1"/>
  <c r="B361" i="33"/>
  <c r="A361" i="33"/>
  <c r="R360" i="33"/>
  <c r="S360" i="33" s="1"/>
  <c r="B360" i="33"/>
  <c r="A360" i="33"/>
  <c r="R359" i="33"/>
  <c r="S359" i="33" s="1"/>
  <c r="B359" i="33"/>
  <c r="A359" i="33"/>
  <c r="R358" i="33"/>
  <c r="S358" i="33" s="1"/>
  <c r="B358" i="33"/>
  <c r="A358" i="33"/>
  <c r="R357" i="33"/>
  <c r="S357" i="33" s="1"/>
  <c r="B357" i="33"/>
  <c r="A357" i="33"/>
  <c r="R356" i="33"/>
  <c r="S356" i="33" s="1"/>
  <c r="B356" i="33"/>
  <c r="A356" i="33"/>
  <c r="B355" i="33"/>
  <c r="A355" i="33"/>
  <c r="R354" i="33"/>
  <c r="S354" i="33" s="1"/>
  <c r="B354" i="33"/>
  <c r="A354" i="33"/>
  <c r="B353" i="33"/>
  <c r="A353" i="33"/>
  <c r="R352" i="33"/>
  <c r="S352" i="33" s="1"/>
  <c r="B352" i="33"/>
  <c r="A352" i="33"/>
  <c r="B351" i="33"/>
  <c r="A351" i="33"/>
  <c r="R350" i="33"/>
  <c r="S350" i="33" s="1"/>
  <c r="B350" i="33"/>
  <c r="A350" i="33"/>
  <c r="R349" i="33"/>
  <c r="S349" i="33" s="1"/>
  <c r="B349" i="33"/>
  <c r="A349" i="33"/>
  <c r="R348" i="33"/>
  <c r="S348" i="33" s="1"/>
  <c r="B348" i="33"/>
  <c r="A348" i="33"/>
  <c r="B347" i="33"/>
  <c r="A347" i="33"/>
  <c r="R346" i="33"/>
  <c r="S346" i="33" s="1"/>
  <c r="B346" i="33"/>
  <c r="A346" i="33"/>
  <c r="R345" i="33"/>
  <c r="S345" i="33" s="1"/>
  <c r="B345" i="33"/>
  <c r="A345" i="33"/>
  <c r="R344" i="33"/>
  <c r="S344" i="33" s="1"/>
  <c r="B344" i="33"/>
  <c r="A344" i="33"/>
  <c r="R343" i="33"/>
  <c r="S343" i="33" s="1"/>
  <c r="B343" i="33"/>
  <c r="A343" i="33"/>
  <c r="R342" i="33"/>
  <c r="S342" i="33" s="1"/>
  <c r="B342" i="33"/>
  <c r="A342" i="33"/>
  <c r="R341" i="33"/>
  <c r="S341" i="33" s="1"/>
  <c r="B341" i="33"/>
  <c r="A341" i="33"/>
  <c r="R340" i="33"/>
  <c r="S340" i="33" s="1"/>
  <c r="B340" i="33"/>
  <c r="A340" i="33"/>
  <c r="B339" i="33"/>
  <c r="A339" i="33"/>
  <c r="R338" i="33"/>
  <c r="S338" i="33" s="1"/>
  <c r="B338" i="33"/>
  <c r="A338" i="33"/>
  <c r="B337" i="33"/>
  <c r="A337" i="33"/>
  <c r="R336" i="33"/>
  <c r="S336" i="33" s="1"/>
  <c r="B336" i="33"/>
  <c r="A336" i="33"/>
  <c r="B335" i="33"/>
  <c r="A335" i="33"/>
  <c r="R334" i="33"/>
  <c r="S334" i="33" s="1"/>
  <c r="B334" i="33"/>
  <c r="A334" i="33"/>
  <c r="R333" i="33"/>
  <c r="S333" i="33" s="1"/>
  <c r="B333" i="33"/>
  <c r="A333" i="33"/>
  <c r="R332" i="33"/>
  <c r="S332" i="33" s="1"/>
  <c r="B332" i="33"/>
  <c r="A332" i="33"/>
  <c r="B331" i="33"/>
  <c r="A331" i="33"/>
  <c r="R330" i="33"/>
  <c r="S330" i="33" s="1"/>
  <c r="B330" i="33"/>
  <c r="A330" i="33"/>
  <c r="R329" i="33"/>
  <c r="S329" i="33" s="1"/>
  <c r="B329" i="33"/>
  <c r="A329" i="33"/>
  <c r="R328" i="33"/>
  <c r="S328" i="33" s="1"/>
  <c r="B328" i="33"/>
  <c r="A328" i="33"/>
  <c r="R327" i="33"/>
  <c r="S327" i="33" s="1"/>
  <c r="B327" i="33"/>
  <c r="A327" i="33"/>
  <c r="R326" i="33"/>
  <c r="S326" i="33" s="1"/>
  <c r="B326" i="33"/>
  <c r="A326" i="33"/>
  <c r="R325" i="33"/>
  <c r="S325" i="33" s="1"/>
  <c r="B325" i="33"/>
  <c r="A325" i="33"/>
  <c r="R324" i="33"/>
  <c r="S324" i="33" s="1"/>
  <c r="B324" i="33"/>
  <c r="A324" i="33"/>
  <c r="R323" i="33"/>
  <c r="S323" i="33" s="1"/>
  <c r="B323" i="33"/>
  <c r="A323" i="33"/>
  <c r="R322" i="33"/>
  <c r="S322" i="33" s="1"/>
  <c r="B322" i="33"/>
  <c r="A322" i="33"/>
  <c r="B321" i="33"/>
  <c r="A321" i="33"/>
  <c r="R320" i="33"/>
  <c r="S320" i="33" s="1"/>
  <c r="B320" i="33"/>
  <c r="A320" i="33"/>
  <c r="R319" i="33"/>
  <c r="S319" i="33" s="1"/>
  <c r="B319" i="33"/>
  <c r="A319" i="33"/>
  <c r="R318" i="33"/>
  <c r="S318" i="33" s="1"/>
  <c r="B318" i="33"/>
  <c r="A318" i="33"/>
  <c r="R317" i="33"/>
  <c r="S317" i="33" s="1"/>
  <c r="B317" i="33"/>
  <c r="A317" i="33"/>
  <c r="R316" i="33"/>
  <c r="S316" i="33" s="1"/>
  <c r="B316" i="33"/>
  <c r="A316" i="33"/>
  <c r="B315" i="33"/>
  <c r="A315" i="33"/>
  <c r="R314" i="33"/>
  <c r="S314" i="33" s="1"/>
  <c r="B314" i="33"/>
  <c r="A314" i="33"/>
  <c r="B313" i="33"/>
  <c r="A313" i="33"/>
  <c r="R312" i="33"/>
  <c r="S312" i="33" s="1"/>
  <c r="B312" i="33"/>
  <c r="A312" i="33"/>
  <c r="R311" i="33"/>
  <c r="S311" i="33" s="1"/>
  <c r="B311" i="33"/>
  <c r="A311" i="33"/>
  <c r="R310" i="33"/>
  <c r="S310" i="33" s="1"/>
  <c r="B310" i="33"/>
  <c r="A310" i="33"/>
  <c r="R309" i="33"/>
  <c r="S309" i="33" s="1"/>
  <c r="B309" i="33"/>
  <c r="A309" i="33"/>
  <c r="R308" i="33"/>
  <c r="S308" i="33" s="1"/>
  <c r="B308" i="33"/>
  <c r="A308" i="33"/>
  <c r="R307" i="33"/>
  <c r="S307" i="33" s="1"/>
  <c r="B307" i="33"/>
  <c r="A307" i="33"/>
  <c r="R306" i="33"/>
  <c r="S306" i="33" s="1"/>
  <c r="B306" i="33"/>
  <c r="A306" i="33"/>
  <c r="B305" i="33"/>
  <c r="A305" i="33"/>
  <c r="R304" i="33"/>
  <c r="S304" i="33" s="1"/>
  <c r="B304" i="33"/>
  <c r="A304" i="33"/>
  <c r="R303" i="33"/>
  <c r="S303" i="33" s="1"/>
  <c r="B303" i="33"/>
  <c r="A303" i="33"/>
  <c r="R302" i="33"/>
  <c r="S302" i="33" s="1"/>
  <c r="B302" i="33"/>
  <c r="A302" i="33"/>
  <c r="B301" i="33"/>
  <c r="A301" i="33"/>
  <c r="R300" i="33"/>
  <c r="S300" i="33" s="1"/>
  <c r="B300" i="33"/>
  <c r="A300" i="33"/>
  <c r="B299" i="33"/>
  <c r="A299" i="33"/>
  <c r="R298" i="33"/>
  <c r="S298" i="33" s="1"/>
  <c r="B298" i="33"/>
  <c r="A298" i="33"/>
  <c r="B297" i="33"/>
  <c r="A297" i="33"/>
  <c r="R296" i="33"/>
  <c r="S296" i="33" s="1"/>
  <c r="B296" i="33"/>
  <c r="A296" i="33"/>
  <c r="R295" i="33"/>
  <c r="S295" i="33" s="1"/>
  <c r="B295" i="33"/>
  <c r="A295" i="33"/>
  <c r="R294" i="33"/>
  <c r="S294" i="33" s="1"/>
  <c r="B294" i="33"/>
  <c r="A294" i="33"/>
  <c r="R293" i="33"/>
  <c r="S293" i="33" s="1"/>
  <c r="B293" i="33"/>
  <c r="A293" i="33"/>
  <c r="R292" i="33"/>
  <c r="S292" i="33" s="1"/>
  <c r="B292" i="33"/>
  <c r="A292" i="33"/>
  <c r="R291" i="33"/>
  <c r="S291" i="33" s="1"/>
  <c r="B291" i="33"/>
  <c r="A291" i="33"/>
  <c r="R290" i="33"/>
  <c r="S290" i="33" s="1"/>
  <c r="B290" i="33"/>
  <c r="A290" i="33"/>
  <c r="B289" i="33"/>
  <c r="A289" i="33"/>
  <c r="R288" i="33"/>
  <c r="S288" i="33" s="1"/>
  <c r="B288" i="33"/>
  <c r="A288" i="33"/>
  <c r="R287" i="33"/>
  <c r="S287" i="33" s="1"/>
  <c r="B287" i="33"/>
  <c r="A287" i="33"/>
  <c r="R286" i="33"/>
  <c r="S286" i="33" s="1"/>
  <c r="B286" i="33"/>
  <c r="A286" i="33"/>
  <c r="B285" i="33"/>
  <c r="A285" i="33"/>
  <c r="R284" i="33"/>
  <c r="S284" i="33" s="1"/>
  <c r="B284" i="33"/>
  <c r="A284" i="33"/>
  <c r="B283" i="33"/>
  <c r="A283" i="33"/>
  <c r="R282" i="33"/>
  <c r="S282" i="33" s="1"/>
  <c r="B282" i="33"/>
  <c r="A282" i="33"/>
  <c r="R281" i="33"/>
  <c r="S281" i="33" s="1"/>
  <c r="B281" i="33"/>
  <c r="A281" i="33"/>
  <c r="R280" i="33"/>
  <c r="S280" i="33" s="1"/>
  <c r="B280" i="33"/>
  <c r="A280" i="33"/>
  <c r="R279" i="33"/>
  <c r="S279" i="33" s="1"/>
  <c r="B279" i="33"/>
  <c r="A279" i="33"/>
  <c r="R278" i="33"/>
  <c r="S278" i="33" s="1"/>
  <c r="B278" i="33"/>
  <c r="A278" i="33"/>
  <c r="R277" i="33"/>
  <c r="S277" i="33" s="1"/>
  <c r="B277" i="33"/>
  <c r="A277" i="33"/>
  <c r="R276" i="33"/>
  <c r="S276" i="33" s="1"/>
  <c r="B276" i="33"/>
  <c r="A276" i="33"/>
  <c r="R275" i="33"/>
  <c r="S275" i="33" s="1"/>
  <c r="B275" i="33"/>
  <c r="A275" i="33"/>
  <c r="R274" i="33"/>
  <c r="S274" i="33" s="1"/>
  <c r="B274" i="33"/>
  <c r="A274" i="33"/>
  <c r="B273" i="33"/>
  <c r="A273" i="33"/>
  <c r="R272" i="33"/>
  <c r="S272" i="33" s="1"/>
  <c r="B272" i="33"/>
  <c r="A272" i="33"/>
  <c r="R271" i="33"/>
  <c r="S271" i="33" s="1"/>
  <c r="B271" i="33"/>
  <c r="A271" i="33"/>
  <c r="R270" i="33"/>
  <c r="S270" i="33" s="1"/>
  <c r="B270" i="33"/>
  <c r="A270" i="33"/>
  <c r="B269" i="33"/>
  <c r="A269" i="33"/>
  <c r="R268" i="33"/>
  <c r="S268" i="33" s="1"/>
  <c r="B268" i="33"/>
  <c r="A268" i="33"/>
  <c r="B267" i="33"/>
  <c r="A267" i="33"/>
  <c r="R266" i="33"/>
  <c r="S266" i="33" s="1"/>
  <c r="B266" i="33"/>
  <c r="A266" i="33"/>
  <c r="B265" i="33"/>
  <c r="A265" i="33"/>
  <c r="R264" i="33"/>
  <c r="S264" i="33" s="1"/>
  <c r="B264" i="33"/>
  <c r="A264" i="33"/>
  <c r="R263" i="33"/>
  <c r="S263" i="33" s="1"/>
  <c r="B263" i="33"/>
  <c r="A263" i="33"/>
  <c r="R262" i="33"/>
  <c r="S262" i="33" s="1"/>
  <c r="B262" i="33"/>
  <c r="A262" i="33"/>
  <c r="R261" i="33"/>
  <c r="S261" i="33" s="1"/>
  <c r="B261" i="33"/>
  <c r="A261" i="33"/>
  <c r="R260" i="33"/>
  <c r="S260" i="33" s="1"/>
  <c r="B260" i="33"/>
  <c r="A260" i="33"/>
  <c r="R259" i="33"/>
  <c r="S259" i="33" s="1"/>
  <c r="B259" i="33"/>
  <c r="A259" i="33"/>
  <c r="R258" i="33"/>
  <c r="S258" i="33" s="1"/>
  <c r="B258" i="33"/>
  <c r="A258" i="33"/>
  <c r="B257" i="33"/>
  <c r="A257" i="33"/>
  <c r="R256" i="33"/>
  <c r="S256" i="33" s="1"/>
  <c r="B256" i="33"/>
  <c r="A256" i="33"/>
  <c r="R255" i="33"/>
  <c r="S255" i="33" s="1"/>
  <c r="B255" i="33"/>
  <c r="A255" i="33"/>
  <c r="R254" i="33"/>
  <c r="S254" i="33" s="1"/>
  <c r="B254" i="33"/>
  <c r="A254" i="33"/>
  <c r="B253" i="33"/>
  <c r="A253" i="33"/>
  <c r="R252" i="33"/>
  <c r="S252" i="33" s="1"/>
  <c r="B252" i="33"/>
  <c r="A252" i="33"/>
  <c r="B251" i="33"/>
  <c r="A251" i="33"/>
  <c r="R250" i="33"/>
  <c r="S250" i="33" s="1"/>
  <c r="B250" i="33"/>
  <c r="A250" i="33"/>
  <c r="B249" i="33"/>
  <c r="A249" i="33"/>
  <c r="R248" i="33"/>
  <c r="S248" i="33" s="1"/>
  <c r="B248" i="33"/>
  <c r="A248" i="33"/>
  <c r="R247" i="33"/>
  <c r="S247" i="33" s="1"/>
  <c r="B247" i="33"/>
  <c r="A247" i="33"/>
  <c r="R246" i="33"/>
  <c r="S246" i="33" s="1"/>
  <c r="B246" i="33"/>
  <c r="A246" i="33"/>
  <c r="R245" i="33"/>
  <c r="S245" i="33" s="1"/>
  <c r="B245" i="33"/>
  <c r="A245" i="33"/>
  <c r="R244" i="33"/>
  <c r="S244" i="33" s="1"/>
  <c r="B244" i="33"/>
  <c r="A244" i="33"/>
  <c r="B243" i="33"/>
  <c r="A243" i="33"/>
  <c r="R242" i="33"/>
  <c r="S242" i="33" s="1"/>
  <c r="B242" i="33"/>
  <c r="A242" i="33"/>
  <c r="B241" i="33"/>
  <c r="A241" i="33"/>
  <c r="R240" i="33"/>
  <c r="S240" i="33" s="1"/>
  <c r="B240" i="33"/>
  <c r="A240" i="33"/>
  <c r="R239" i="33"/>
  <c r="S239" i="33" s="1"/>
  <c r="B239" i="33"/>
  <c r="A239" i="33"/>
  <c r="R238" i="33"/>
  <c r="S238" i="33" s="1"/>
  <c r="B238" i="33"/>
  <c r="A238" i="33"/>
  <c r="R237" i="33"/>
  <c r="S237" i="33" s="1"/>
  <c r="B237" i="33"/>
  <c r="A237" i="33"/>
  <c r="R236" i="33"/>
  <c r="S236" i="33" s="1"/>
  <c r="B236" i="33"/>
  <c r="A236" i="33"/>
  <c r="B235" i="33"/>
  <c r="A235" i="33"/>
  <c r="R234" i="33"/>
  <c r="S234" i="33" s="1"/>
  <c r="B234" i="33"/>
  <c r="A234" i="33"/>
  <c r="B233" i="33"/>
  <c r="A233" i="33"/>
  <c r="R232" i="33"/>
  <c r="S232" i="33" s="1"/>
  <c r="B232" i="33"/>
  <c r="A232" i="33"/>
  <c r="R231" i="33"/>
  <c r="S231" i="33" s="1"/>
  <c r="B231" i="33"/>
  <c r="A231" i="33"/>
  <c r="R230" i="33"/>
  <c r="S230" i="33" s="1"/>
  <c r="B230" i="33"/>
  <c r="A230" i="33"/>
  <c r="R229" i="33"/>
  <c r="S229" i="33" s="1"/>
  <c r="B229" i="33"/>
  <c r="A229" i="33"/>
  <c r="R228" i="33"/>
  <c r="S228" i="33" s="1"/>
  <c r="B228" i="33"/>
  <c r="A228" i="33"/>
  <c r="B227" i="33"/>
  <c r="A227" i="33"/>
  <c r="R226" i="33"/>
  <c r="S226" i="33" s="1"/>
  <c r="B226" i="33"/>
  <c r="A226" i="33"/>
  <c r="B225" i="33"/>
  <c r="A225" i="33"/>
  <c r="R224" i="33"/>
  <c r="S224" i="33" s="1"/>
  <c r="B224" i="33"/>
  <c r="A224" i="33"/>
  <c r="R223" i="33"/>
  <c r="S223" i="33" s="1"/>
  <c r="B223" i="33"/>
  <c r="A223" i="33"/>
  <c r="R222" i="33"/>
  <c r="S222" i="33" s="1"/>
  <c r="B222" i="33"/>
  <c r="A222" i="33"/>
  <c r="R221" i="33"/>
  <c r="S221" i="33" s="1"/>
  <c r="B221" i="33"/>
  <c r="A221" i="33"/>
  <c r="R220" i="33"/>
  <c r="S220" i="33" s="1"/>
  <c r="B220" i="33"/>
  <c r="A220" i="33"/>
  <c r="B219" i="33"/>
  <c r="A219" i="33"/>
  <c r="R218" i="33"/>
  <c r="S218" i="33" s="1"/>
  <c r="B218" i="33"/>
  <c r="A218" i="33"/>
  <c r="B217" i="33"/>
  <c r="A217" i="33"/>
  <c r="R216" i="33"/>
  <c r="S216" i="33" s="1"/>
  <c r="B216" i="33"/>
  <c r="A216" i="33"/>
  <c r="R215" i="33"/>
  <c r="S215" i="33" s="1"/>
  <c r="B215" i="33"/>
  <c r="A215" i="33"/>
  <c r="R214" i="33"/>
  <c r="S214" i="33" s="1"/>
  <c r="B214" i="33"/>
  <c r="A214" i="33"/>
  <c r="R213" i="33"/>
  <c r="S213" i="33" s="1"/>
  <c r="B213" i="33"/>
  <c r="A213" i="33"/>
  <c r="R212" i="33"/>
  <c r="S212" i="33" s="1"/>
  <c r="B212" i="33"/>
  <c r="A212" i="33"/>
  <c r="B211" i="33"/>
  <c r="A211" i="33"/>
  <c r="R210" i="33"/>
  <c r="S210" i="33" s="1"/>
  <c r="B210" i="33"/>
  <c r="A210" i="33"/>
  <c r="B209" i="33"/>
  <c r="A209" i="33"/>
  <c r="R208" i="33"/>
  <c r="S208" i="33" s="1"/>
  <c r="B208" i="33"/>
  <c r="A208" i="33"/>
  <c r="R207" i="33"/>
  <c r="S207" i="33" s="1"/>
  <c r="B207" i="33"/>
  <c r="A207" i="33"/>
  <c r="R206" i="33"/>
  <c r="S206" i="33" s="1"/>
  <c r="B206" i="33"/>
  <c r="A206" i="33"/>
  <c r="R205" i="33"/>
  <c r="S205" i="33" s="1"/>
  <c r="B205" i="33"/>
  <c r="A205" i="33"/>
  <c r="R204" i="33"/>
  <c r="S204" i="33" s="1"/>
  <c r="B204" i="33"/>
  <c r="A204" i="33"/>
  <c r="B203" i="33"/>
  <c r="A203" i="33"/>
  <c r="R202" i="33"/>
  <c r="S202" i="33" s="1"/>
  <c r="B202" i="33"/>
  <c r="A202" i="33"/>
  <c r="B201" i="33"/>
  <c r="A201" i="33"/>
  <c r="R200" i="33"/>
  <c r="S200" i="33" s="1"/>
  <c r="B200" i="33"/>
  <c r="A200" i="33"/>
  <c r="R199" i="33"/>
  <c r="S199" i="33" s="1"/>
  <c r="B199" i="33"/>
  <c r="A199" i="33"/>
  <c r="R198" i="33"/>
  <c r="S198" i="33" s="1"/>
  <c r="B198" i="33"/>
  <c r="A198" i="33"/>
  <c r="R197" i="33"/>
  <c r="S197" i="33" s="1"/>
  <c r="B197" i="33"/>
  <c r="A197" i="33"/>
  <c r="R196" i="33"/>
  <c r="S196" i="33" s="1"/>
  <c r="B196" i="33"/>
  <c r="A196" i="33"/>
  <c r="R195" i="33"/>
  <c r="S195" i="33" s="1"/>
  <c r="B195" i="33"/>
  <c r="A195" i="33"/>
  <c r="R194" i="33"/>
  <c r="S194" i="33" s="1"/>
  <c r="B194" i="33"/>
  <c r="A194" i="33"/>
  <c r="B193" i="33"/>
  <c r="A193" i="33"/>
  <c r="R192" i="33"/>
  <c r="S192" i="33" s="1"/>
  <c r="B192" i="33"/>
  <c r="A192" i="33"/>
  <c r="R191" i="33"/>
  <c r="S191" i="33" s="1"/>
  <c r="B191" i="33"/>
  <c r="A191" i="33"/>
  <c r="R190" i="33"/>
  <c r="S190" i="33" s="1"/>
  <c r="B190" i="33"/>
  <c r="A190" i="33"/>
  <c r="R189" i="33"/>
  <c r="S189" i="33" s="1"/>
  <c r="B189" i="33"/>
  <c r="A189" i="33"/>
  <c r="R188" i="33"/>
  <c r="S188" i="33" s="1"/>
  <c r="B188" i="33"/>
  <c r="A188" i="33"/>
  <c r="R187" i="33"/>
  <c r="S187" i="33" s="1"/>
  <c r="B187" i="33"/>
  <c r="A187" i="33"/>
  <c r="R186" i="33"/>
  <c r="S186" i="33" s="1"/>
  <c r="B186" i="33"/>
  <c r="A186" i="33"/>
  <c r="B185" i="33"/>
  <c r="A185" i="33"/>
  <c r="R184" i="33"/>
  <c r="S184" i="33" s="1"/>
  <c r="B184" i="33"/>
  <c r="A184" i="33"/>
  <c r="R183" i="33"/>
  <c r="S183" i="33" s="1"/>
  <c r="B183" i="33"/>
  <c r="A183" i="33"/>
  <c r="R182" i="33"/>
  <c r="S182" i="33" s="1"/>
  <c r="B182" i="33"/>
  <c r="A182" i="33"/>
  <c r="R181" i="33"/>
  <c r="S181" i="33" s="1"/>
  <c r="B181" i="33"/>
  <c r="A181" i="33"/>
  <c r="R180" i="33"/>
  <c r="S180" i="33" s="1"/>
  <c r="B180" i="33"/>
  <c r="A180" i="33"/>
  <c r="R179" i="33"/>
  <c r="S179" i="33" s="1"/>
  <c r="B179" i="33"/>
  <c r="A179" i="33"/>
  <c r="R178" i="33"/>
  <c r="S178" i="33" s="1"/>
  <c r="B178" i="33"/>
  <c r="A178" i="33"/>
  <c r="B177" i="33"/>
  <c r="A177" i="33"/>
  <c r="R176" i="33"/>
  <c r="S176" i="33" s="1"/>
  <c r="B176" i="33"/>
  <c r="A176" i="33"/>
  <c r="R175" i="33"/>
  <c r="S175" i="33" s="1"/>
  <c r="B175" i="33"/>
  <c r="A175" i="33"/>
  <c r="R174" i="33"/>
  <c r="S174" i="33" s="1"/>
  <c r="B174" i="33"/>
  <c r="A174" i="33"/>
  <c r="R173" i="33"/>
  <c r="S173" i="33" s="1"/>
  <c r="B173" i="33"/>
  <c r="A173" i="33"/>
  <c r="R172" i="33"/>
  <c r="S172" i="33" s="1"/>
  <c r="B172" i="33"/>
  <c r="A172" i="33"/>
  <c r="R171" i="33"/>
  <c r="S171" i="33" s="1"/>
  <c r="B171" i="33"/>
  <c r="A171" i="33"/>
  <c r="R170" i="33"/>
  <c r="S170" i="33" s="1"/>
  <c r="B170" i="33"/>
  <c r="A170" i="33"/>
  <c r="B169" i="33"/>
  <c r="A169" i="33"/>
  <c r="R168" i="33"/>
  <c r="S168" i="33" s="1"/>
  <c r="B168" i="33"/>
  <c r="A168" i="33"/>
  <c r="R167" i="33"/>
  <c r="S167" i="33" s="1"/>
  <c r="B167" i="33"/>
  <c r="A167" i="33"/>
  <c r="R166" i="33"/>
  <c r="S166" i="33" s="1"/>
  <c r="B166" i="33"/>
  <c r="A166" i="33"/>
  <c r="R165" i="33"/>
  <c r="S165" i="33" s="1"/>
  <c r="B165" i="33"/>
  <c r="A165" i="33"/>
  <c r="R164" i="33"/>
  <c r="S164" i="33" s="1"/>
  <c r="B164" i="33"/>
  <c r="A164" i="33"/>
  <c r="R163" i="33"/>
  <c r="S163" i="33" s="1"/>
  <c r="B163" i="33"/>
  <c r="A163" i="33"/>
  <c r="R162" i="33"/>
  <c r="S162" i="33" s="1"/>
  <c r="B162" i="33"/>
  <c r="A162" i="33"/>
  <c r="B161" i="33"/>
  <c r="A161" i="33"/>
  <c r="R160" i="33"/>
  <c r="S160" i="33" s="1"/>
  <c r="B160" i="33"/>
  <c r="A160" i="33"/>
  <c r="R159" i="33"/>
  <c r="S159" i="33" s="1"/>
  <c r="B159" i="33"/>
  <c r="A159" i="33"/>
  <c r="R158" i="33"/>
  <c r="S158" i="33" s="1"/>
  <c r="B158" i="33"/>
  <c r="A158" i="33"/>
  <c r="R157" i="33"/>
  <c r="S157" i="33" s="1"/>
  <c r="B157" i="33"/>
  <c r="A157" i="33"/>
  <c r="R156" i="33"/>
  <c r="S156" i="33" s="1"/>
  <c r="B156" i="33"/>
  <c r="A156" i="33"/>
  <c r="R155" i="33"/>
  <c r="S155" i="33" s="1"/>
  <c r="B155" i="33"/>
  <c r="A155" i="33"/>
  <c r="R154" i="33"/>
  <c r="S154" i="33" s="1"/>
  <c r="B154" i="33"/>
  <c r="A154" i="33"/>
  <c r="B153" i="33"/>
  <c r="A153" i="33"/>
  <c r="R152" i="33"/>
  <c r="S152" i="33" s="1"/>
  <c r="B152" i="33"/>
  <c r="A152" i="33"/>
  <c r="R151" i="33"/>
  <c r="S151" i="33" s="1"/>
  <c r="B151" i="33"/>
  <c r="A151" i="33"/>
  <c r="R150" i="33"/>
  <c r="S150" i="33" s="1"/>
  <c r="B150" i="33"/>
  <c r="A150" i="33"/>
  <c r="R149" i="33"/>
  <c r="S149" i="33" s="1"/>
  <c r="B149" i="33"/>
  <c r="A149" i="33"/>
  <c r="R148" i="33"/>
  <c r="S148" i="33" s="1"/>
  <c r="B148" i="33"/>
  <c r="A148" i="33"/>
  <c r="R147" i="33"/>
  <c r="S147" i="33" s="1"/>
  <c r="B147" i="33"/>
  <c r="A147" i="33"/>
  <c r="R146" i="33"/>
  <c r="S146" i="33" s="1"/>
  <c r="B146" i="33"/>
  <c r="A146" i="33"/>
  <c r="B145" i="33"/>
  <c r="A145" i="33"/>
  <c r="R144" i="33"/>
  <c r="S144" i="33" s="1"/>
  <c r="B144" i="33"/>
  <c r="A144" i="33"/>
  <c r="R143" i="33"/>
  <c r="S143" i="33" s="1"/>
  <c r="B143" i="33"/>
  <c r="A143" i="33"/>
  <c r="R142" i="33"/>
  <c r="S142" i="33" s="1"/>
  <c r="B142" i="33"/>
  <c r="A142" i="33"/>
  <c r="R141" i="33"/>
  <c r="S141" i="33" s="1"/>
  <c r="B141" i="33"/>
  <c r="A141" i="33"/>
  <c r="R140" i="33"/>
  <c r="S140" i="33" s="1"/>
  <c r="B140" i="33"/>
  <c r="A140" i="33"/>
  <c r="R139" i="33"/>
  <c r="B139" i="33"/>
  <c r="A139" i="33"/>
  <c r="R138" i="33"/>
  <c r="S138" i="33" s="1"/>
  <c r="B138" i="33"/>
  <c r="A138" i="33"/>
  <c r="B137" i="33"/>
  <c r="A137" i="33"/>
  <c r="R136" i="33"/>
  <c r="S136" i="33" s="1"/>
  <c r="B136" i="33"/>
  <c r="A136" i="33"/>
  <c r="R135" i="33"/>
  <c r="S135" i="33" s="1"/>
  <c r="B135" i="33"/>
  <c r="A135" i="33"/>
  <c r="R134" i="33"/>
  <c r="S134" i="33" s="1"/>
  <c r="B134" i="33"/>
  <c r="A134" i="33"/>
  <c r="R133" i="33"/>
  <c r="S133" i="33" s="1"/>
  <c r="B133" i="33"/>
  <c r="A133" i="33"/>
  <c r="R132" i="33"/>
  <c r="S132" i="33" s="1"/>
  <c r="B132" i="33"/>
  <c r="A132" i="33"/>
  <c r="R131" i="33"/>
  <c r="S131" i="33" s="1"/>
  <c r="B131" i="33"/>
  <c r="A131" i="33"/>
  <c r="R130" i="33"/>
  <c r="S130" i="33" s="1"/>
  <c r="B130" i="33"/>
  <c r="A130" i="33"/>
  <c r="B129" i="33"/>
  <c r="A129" i="33"/>
  <c r="R128" i="33"/>
  <c r="S128" i="33" s="1"/>
  <c r="B128" i="33"/>
  <c r="A128" i="33"/>
  <c r="R127" i="33"/>
  <c r="S127" i="33" s="1"/>
  <c r="B127" i="33"/>
  <c r="A127" i="33"/>
  <c r="R126" i="33"/>
  <c r="S126" i="33" s="1"/>
  <c r="B126" i="33"/>
  <c r="A126" i="33"/>
  <c r="R125" i="33"/>
  <c r="S125" i="33" s="1"/>
  <c r="B125" i="33"/>
  <c r="A125" i="33"/>
  <c r="R124" i="33"/>
  <c r="S124" i="33" s="1"/>
  <c r="B124" i="33"/>
  <c r="A124" i="33"/>
  <c r="R123" i="33"/>
  <c r="S123" i="33" s="1"/>
  <c r="B123" i="33"/>
  <c r="A123" i="33"/>
  <c r="R122" i="33"/>
  <c r="S122" i="33" s="1"/>
  <c r="B122" i="33"/>
  <c r="A122" i="33"/>
  <c r="B121" i="33"/>
  <c r="A121" i="33"/>
  <c r="R120" i="33"/>
  <c r="S120" i="33" s="1"/>
  <c r="B120" i="33"/>
  <c r="A120" i="33"/>
  <c r="R119" i="33"/>
  <c r="S119" i="33" s="1"/>
  <c r="B119" i="33"/>
  <c r="A119" i="33"/>
  <c r="R118" i="33"/>
  <c r="S118" i="33" s="1"/>
  <c r="B118" i="33"/>
  <c r="A118" i="33"/>
  <c r="R117" i="33"/>
  <c r="S117" i="33" s="1"/>
  <c r="B117" i="33"/>
  <c r="A117" i="33"/>
  <c r="R116" i="33"/>
  <c r="S116" i="33" s="1"/>
  <c r="B116" i="33"/>
  <c r="A116" i="33"/>
  <c r="R115" i="33"/>
  <c r="S115" i="33" s="1"/>
  <c r="B115" i="33"/>
  <c r="A115" i="33"/>
  <c r="R114" i="33"/>
  <c r="S114" i="33" s="1"/>
  <c r="B114" i="33"/>
  <c r="A114" i="33"/>
  <c r="B113" i="33"/>
  <c r="A113" i="33"/>
  <c r="R112" i="33"/>
  <c r="S112" i="33" s="1"/>
  <c r="B112" i="33"/>
  <c r="A112" i="33"/>
  <c r="R111" i="33"/>
  <c r="S111" i="33" s="1"/>
  <c r="B111" i="33"/>
  <c r="A111" i="33"/>
  <c r="R110" i="33"/>
  <c r="S110" i="33" s="1"/>
  <c r="B110" i="33"/>
  <c r="A110" i="33"/>
  <c r="R109" i="33"/>
  <c r="S109" i="33" s="1"/>
  <c r="B109" i="33"/>
  <c r="A109" i="33"/>
  <c r="R108" i="33"/>
  <c r="S108" i="33" s="1"/>
  <c r="B108" i="33"/>
  <c r="A108" i="33"/>
  <c r="B107" i="33"/>
  <c r="A107" i="33"/>
  <c r="R106" i="33"/>
  <c r="S106" i="33" s="1"/>
  <c r="B106" i="33"/>
  <c r="A106" i="33"/>
  <c r="R105" i="33"/>
  <c r="S105" i="33" s="1"/>
  <c r="B105" i="33"/>
  <c r="A105" i="33"/>
  <c r="R104" i="33"/>
  <c r="S104" i="33" s="1"/>
  <c r="B104" i="33"/>
  <c r="A104" i="33"/>
  <c r="R103" i="33"/>
  <c r="S103" i="33" s="1"/>
  <c r="B103" i="33"/>
  <c r="A103" i="33"/>
  <c r="R102" i="33"/>
  <c r="S102" i="33" s="1"/>
  <c r="B102" i="33"/>
  <c r="A102" i="33"/>
  <c r="R101" i="33"/>
  <c r="S101" i="33" s="1"/>
  <c r="B101" i="33"/>
  <c r="A101" i="33"/>
  <c r="R100" i="33"/>
  <c r="S100" i="33" s="1"/>
  <c r="B100" i="33"/>
  <c r="A100" i="33"/>
  <c r="B99" i="33"/>
  <c r="A99" i="33"/>
  <c r="R98" i="33"/>
  <c r="S98" i="33" s="1"/>
  <c r="B98" i="33"/>
  <c r="A98" i="33"/>
  <c r="R97" i="33"/>
  <c r="S97" i="33" s="1"/>
  <c r="B97" i="33"/>
  <c r="A97" i="33"/>
  <c r="R96" i="33"/>
  <c r="S96" i="33" s="1"/>
  <c r="B96" i="33"/>
  <c r="A96" i="33"/>
  <c r="R95" i="33"/>
  <c r="S95" i="33" s="1"/>
  <c r="B95" i="33"/>
  <c r="A95" i="33"/>
  <c r="R94" i="33"/>
  <c r="S94" i="33" s="1"/>
  <c r="B94" i="33"/>
  <c r="A94" i="33"/>
  <c r="R93" i="33"/>
  <c r="S93" i="33" s="1"/>
  <c r="B93" i="33"/>
  <c r="A93" i="33"/>
  <c r="R92" i="33"/>
  <c r="S92" i="33" s="1"/>
  <c r="B92" i="33"/>
  <c r="A92" i="33"/>
  <c r="B91" i="33"/>
  <c r="A91" i="33"/>
  <c r="R90" i="33"/>
  <c r="S90" i="33" s="1"/>
  <c r="B90" i="33"/>
  <c r="A90" i="33"/>
  <c r="R89" i="33"/>
  <c r="S89" i="33" s="1"/>
  <c r="B89" i="33"/>
  <c r="A89" i="33"/>
  <c r="R88" i="33"/>
  <c r="S88" i="33" s="1"/>
  <c r="B88" i="33"/>
  <c r="A88" i="33"/>
  <c r="R87" i="33"/>
  <c r="S87" i="33" s="1"/>
  <c r="B87" i="33"/>
  <c r="A87" i="33"/>
  <c r="R86" i="33"/>
  <c r="S86" i="33" s="1"/>
  <c r="B86" i="33"/>
  <c r="A86" i="33"/>
  <c r="R85" i="33"/>
  <c r="S85" i="33" s="1"/>
  <c r="B85" i="33"/>
  <c r="A85" i="33"/>
  <c r="R84" i="33"/>
  <c r="S84" i="33" s="1"/>
  <c r="B84" i="33"/>
  <c r="A84" i="33"/>
  <c r="B83" i="33"/>
  <c r="A83" i="33"/>
  <c r="R82" i="33"/>
  <c r="S82" i="33" s="1"/>
  <c r="B82" i="33"/>
  <c r="A82" i="33"/>
  <c r="R81" i="33"/>
  <c r="S81" i="33" s="1"/>
  <c r="B81" i="33"/>
  <c r="A81" i="33"/>
  <c r="R80" i="33"/>
  <c r="S80" i="33" s="1"/>
  <c r="B80" i="33"/>
  <c r="A80" i="33"/>
  <c r="R79" i="33"/>
  <c r="S79" i="33" s="1"/>
  <c r="B79" i="33"/>
  <c r="A79" i="33"/>
  <c r="R78" i="33"/>
  <c r="S78" i="33" s="1"/>
  <c r="B78" i="33"/>
  <c r="A78" i="33"/>
  <c r="R77" i="33"/>
  <c r="S77" i="33" s="1"/>
  <c r="B77" i="33"/>
  <c r="A77" i="33"/>
  <c r="R76" i="33"/>
  <c r="S76" i="33" s="1"/>
  <c r="B76" i="33"/>
  <c r="A76" i="33"/>
  <c r="B75" i="33"/>
  <c r="A75" i="33"/>
  <c r="R74" i="33"/>
  <c r="S74" i="33" s="1"/>
  <c r="B74" i="33"/>
  <c r="A74" i="33"/>
  <c r="R73" i="33"/>
  <c r="S73" i="33" s="1"/>
  <c r="B73" i="33"/>
  <c r="A73" i="33"/>
  <c r="R72" i="33"/>
  <c r="S72" i="33" s="1"/>
  <c r="B72" i="33"/>
  <c r="A72" i="33"/>
  <c r="R71" i="33"/>
  <c r="S71" i="33" s="1"/>
  <c r="B71" i="33"/>
  <c r="A71" i="33"/>
  <c r="R70" i="33"/>
  <c r="S70" i="33" s="1"/>
  <c r="B70" i="33"/>
  <c r="A70" i="33"/>
  <c r="R69" i="33"/>
  <c r="S69" i="33" s="1"/>
  <c r="B69" i="33"/>
  <c r="A69" i="33"/>
  <c r="R68" i="33"/>
  <c r="S68" i="33" s="1"/>
  <c r="B68" i="33"/>
  <c r="A68" i="33"/>
  <c r="B67" i="33"/>
  <c r="A67" i="33"/>
  <c r="R66" i="33"/>
  <c r="S66" i="33" s="1"/>
  <c r="B66" i="33"/>
  <c r="A66" i="33"/>
  <c r="R65" i="33"/>
  <c r="S65" i="33" s="1"/>
  <c r="B65" i="33"/>
  <c r="A65" i="33"/>
  <c r="R64" i="33"/>
  <c r="S64" i="33" s="1"/>
  <c r="B64" i="33"/>
  <c r="A64" i="33"/>
  <c r="R63" i="33"/>
  <c r="S63" i="33" s="1"/>
  <c r="B63" i="33"/>
  <c r="A63" i="33"/>
  <c r="R62" i="33"/>
  <c r="S62" i="33" s="1"/>
  <c r="B62" i="33"/>
  <c r="A62" i="33"/>
  <c r="R61" i="33"/>
  <c r="S61" i="33" s="1"/>
  <c r="B61" i="33"/>
  <c r="A61" i="33"/>
  <c r="R60" i="33"/>
  <c r="S60" i="33" s="1"/>
  <c r="B60" i="33"/>
  <c r="A60" i="33"/>
  <c r="B59" i="33"/>
  <c r="A59" i="33"/>
  <c r="R58" i="33"/>
  <c r="S58" i="33" s="1"/>
  <c r="B58" i="33"/>
  <c r="A58" i="33"/>
  <c r="R57" i="33"/>
  <c r="S57" i="33" s="1"/>
  <c r="B57" i="33"/>
  <c r="A57" i="33"/>
  <c r="R56" i="33"/>
  <c r="S56" i="33" s="1"/>
  <c r="B56" i="33"/>
  <c r="A56" i="33"/>
  <c r="R55" i="33"/>
  <c r="S55" i="33" s="1"/>
  <c r="B55" i="33"/>
  <c r="A55" i="33"/>
  <c r="R54" i="33"/>
  <c r="S54" i="33" s="1"/>
  <c r="B54" i="33"/>
  <c r="A54" i="33"/>
  <c r="R53" i="33"/>
  <c r="S53" i="33" s="1"/>
  <c r="B53" i="33"/>
  <c r="A53" i="33"/>
  <c r="R52" i="33"/>
  <c r="S52" i="33" s="1"/>
  <c r="B52" i="33"/>
  <c r="A52" i="33"/>
  <c r="B51" i="33"/>
  <c r="A51" i="33"/>
  <c r="R50" i="33"/>
  <c r="S50" i="33" s="1"/>
  <c r="B50" i="33"/>
  <c r="A50" i="33"/>
  <c r="R49" i="33"/>
  <c r="S49" i="33" s="1"/>
  <c r="B49" i="33"/>
  <c r="A49" i="33"/>
  <c r="B48" i="33"/>
  <c r="A48" i="33"/>
  <c r="B47" i="33"/>
  <c r="A47" i="33"/>
  <c r="B46" i="33"/>
  <c r="A46" i="33"/>
  <c r="B45" i="33"/>
  <c r="A45" i="33"/>
  <c r="B44" i="33"/>
  <c r="A44" i="33"/>
  <c r="B43" i="33"/>
  <c r="A43" i="33"/>
  <c r="B42" i="33"/>
  <c r="A42" i="33"/>
  <c r="B41" i="33"/>
  <c r="A41" i="33"/>
  <c r="B40" i="33"/>
  <c r="A40" i="33"/>
  <c r="R39" i="33"/>
  <c r="S39" i="33" s="1"/>
  <c r="B39" i="33"/>
  <c r="A39" i="33"/>
  <c r="B38" i="33"/>
  <c r="A38" i="33"/>
  <c r="B37" i="33"/>
  <c r="A37" i="33"/>
  <c r="R36" i="33"/>
  <c r="S36" i="33" s="1"/>
  <c r="B36" i="33"/>
  <c r="A36" i="33"/>
  <c r="B35" i="33"/>
  <c r="A35" i="33"/>
  <c r="R34" i="33"/>
  <c r="S34" i="33" s="1"/>
  <c r="B34" i="33"/>
  <c r="A34" i="33"/>
  <c r="R33" i="33"/>
  <c r="S33" i="33" s="1"/>
  <c r="B33" i="33"/>
  <c r="A33" i="33"/>
  <c r="B32" i="33"/>
  <c r="A32" i="33"/>
  <c r="B31" i="33"/>
  <c r="A31" i="33"/>
  <c r="R30" i="33"/>
  <c r="S30" i="33" s="1"/>
  <c r="B30" i="33"/>
  <c r="A30" i="33"/>
  <c r="B29" i="33"/>
  <c r="A29" i="33"/>
  <c r="B28" i="33"/>
  <c r="A28" i="33"/>
  <c r="B27" i="33"/>
  <c r="A27" i="33"/>
  <c r="B26" i="33"/>
  <c r="A26" i="33"/>
  <c r="B25" i="33"/>
  <c r="A25" i="33"/>
  <c r="B24" i="33"/>
  <c r="A24" i="33"/>
  <c r="B23" i="33"/>
  <c r="A23" i="33"/>
  <c r="R22" i="33"/>
  <c r="S22" i="33" s="1"/>
  <c r="B22" i="33"/>
  <c r="A22" i="33"/>
  <c r="B21" i="33"/>
  <c r="A21" i="33"/>
  <c r="R20" i="33"/>
  <c r="S20" i="33" s="1"/>
  <c r="B20" i="33"/>
  <c r="A20" i="33"/>
  <c r="B19" i="33"/>
  <c r="A19" i="33"/>
  <c r="R18" i="33"/>
  <c r="S18" i="33" s="1"/>
  <c r="B18" i="33"/>
  <c r="A18" i="33"/>
  <c r="B17" i="33"/>
  <c r="A17" i="33"/>
  <c r="R16" i="33"/>
  <c r="S16" i="33" s="1"/>
  <c r="B16" i="33"/>
  <c r="A16" i="33"/>
  <c r="B15" i="33"/>
  <c r="A15" i="33"/>
  <c r="B14" i="33"/>
  <c r="A14" i="33"/>
  <c r="B13" i="33"/>
  <c r="A13" i="33"/>
  <c r="R12" i="33"/>
  <c r="S12" i="33" s="1"/>
  <c r="B12" i="33"/>
  <c r="A12" i="33"/>
  <c r="B11" i="33"/>
  <c r="A11" i="33"/>
  <c r="B10" i="33"/>
  <c r="A10" i="33"/>
  <c r="R9" i="33"/>
  <c r="S9" i="33" s="1"/>
  <c r="B9" i="33"/>
  <c r="A9" i="33"/>
  <c r="B8" i="33"/>
  <c r="A8" i="33"/>
  <c r="D4" i="33"/>
  <c r="E372" i="26"/>
  <c r="D372" i="26"/>
  <c r="R371" i="26"/>
  <c r="S371" i="26" s="1"/>
  <c r="B371" i="26"/>
  <c r="A371" i="26"/>
  <c r="R370" i="26"/>
  <c r="S370" i="26" s="1"/>
  <c r="B370" i="26"/>
  <c r="A370" i="26"/>
  <c r="R369" i="26"/>
  <c r="S369" i="26" s="1"/>
  <c r="B369" i="26"/>
  <c r="A369" i="26"/>
  <c r="R368" i="26"/>
  <c r="S368" i="26" s="1"/>
  <c r="B368" i="26"/>
  <c r="A368" i="26"/>
  <c r="R367" i="26"/>
  <c r="S367" i="26" s="1"/>
  <c r="B367" i="26"/>
  <c r="A367" i="26"/>
  <c r="R366" i="26"/>
  <c r="S366" i="26" s="1"/>
  <c r="B366" i="26"/>
  <c r="A366" i="26"/>
  <c r="R365" i="26"/>
  <c r="S365" i="26" s="1"/>
  <c r="B365" i="26"/>
  <c r="A365" i="26"/>
  <c r="R364" i="26"/>
  <c r="S364" i="26" s="1"/>
  <c r="B364" i="26"/>
  <c r="A364" i="26"/>
  <c r="R363" i="26"/>
  <c r="S363" i="26" s="1"/>
  <c r="B363" i="26"/>
  <c r="A363" i="26"/>
  <c r="R362" i="26"/>
  <c r="S362" i="26" s="1"/>
  <c r="B362" i="26"/>
  <c r="A362" i="26"/>
  <c r="B361" i="26"/>
  <c r="A361" i="26"/>
  <c r="R360" i="26"/>
  <c r="S360" i="26" s="1"/>
  <c r="B360" i="26"/>
  <c r="A360" i="26"/>
  <c r="B359" i="26"/>
  <c r="A359" i="26"/>
  <c r="R358" i="26"/>
  <c r="S358" i="26" s="1"/>
  <c r="B358" i="26"/>
  <c r="A358" i="26"/>
  <c r="B357" i="26"/>
  <c r="A357" i="26"/>
  <c r="R356" i="26"/>
  <c r="S356" i="26" s="1"/>
  <c r="B356" i="26"/>
  <c r="A356" i="26"/>
  <c r="B355" i="26"/>
  <c r="A355" i="26"/>
  <c r="R354" i="26"/>
  <c r="S354" i="26" s="1"/>
  <c r="B354" i="26"/>
  <c r="A354" i="26"/>
  <c r="R353" i="26"/>
  <c r="S353" i="26" s="1"/>
  <c r="B353" i="26"/>
  <c r="A353" i="26"/>
  <c r="R352" i="26"/>
  <c r="S352" i="26" s="1"/>
  <c r="B352" i="26"/>
  <c r="A352" i="26"/>
  <c r="R351" i="26"/>
  <c r="S351" i="26" s="1"/>
  <c r="B351" i="26"/>
  <c r="A351" i="26"/>
  <c r="R350" i="26"/>
  <c r="S350" i="26" s="1"/>
  <c r="B350" i="26"/>
  <c r="A350" i="26"/>
  <c r="R349" i="26"/>
  <c r="S349" i="26" s="1"/>
  <c r="B349" i="26"/>
  <c r="A349" i="26"/>
  <c r="R348" i="26"/>
  <c r="S348" i="26" s="1"/>
  <c r="B348" i="26"/>
  <c r="A348" i="26"/>
  <c r="R347" i="26"/>
  <c r="S347" i="26" s="1"/>
  <c r="B347" i="26"/>
  <c r="A347" i="26"/>
  <c r="R346" i="26"/>
  <c r="S346" i="26" s="1"/>
  <c r="B346" i="26"/>
  <c r="A346" i="26"/>
  <c r="B345" i="26"/>
  <c r="A345" i="26"/>
  <c r="R344" i="26"/>
  <c r="S344" i="26" s="1"/>
  <c r="B344" i="26"/>
  <c r="A344" i="26"/>
  <c r="B343" i="26"/>
  <c r="A343" i="26"/>
  <c r="R342" i="26"/>
  <c r="S342" i="26" s="1"/>
  <c r="B342" i="26"/>
  <c r="A342" i="26"/>
  <c r="B341" i="26"/>
  <c r="A341" i="26"/>
  <c r="R340" i="26"/>
  <c r="S340" i="26" s="1"/>
  <c r="B340" i="26"/>
  <c r="A340" i="26"/>
  <c r="B339" i="26"/>
  <c r="A339" i="26"/>
  <c r="R338" i="26"/>
  <c r="S338" i="26" s="1"/>
  <c r="B338" i="26"/>
  <c r="A338" i="26"/>
  <c r="R337" i="26"/>
  <c r="S337" i="26" s="1"/>
  <c r="B337" i="26"/>
  <c r="A337" i="26"/>
  <c r="R336" i="26"/>
  <c r="S336" i="26" s="1"/>
  <c r="B336" i="26"/>
  <c r="A336" i="26"/>
  <c r="R335" i="26"/>
  <c r="S335" i="26" s="1"/>
  <c r="B335" i="26"/>
  <c r="A335" i="26"/>
  <c r="R334" i="26"/>
  <c r="S334" i="26" s="1"/>
  <c r="B334" i="26"/>
  <c r="A334" i="26"/>
  <c r="R333" i="26"/>
  <c r="S333" i="26" s="1"/>
  <c r="B333" i="26"/>
  <c r="A333" i="26"/>
  <c r="R332" i="26"/>
  <c r="S332" i="26" s="1"/>
  <c r="B332" i="26"/>
  <c r="A332" i="26"/>
  <c r="R331" i="26"/>
  <c r="S331" i="26" s="1"/>
  <c r="B331" i="26"/>
  <c r="A331" i="26"/>
  <c r="R330" i="26"/>
  <c r="S330" i="26" s="1"/>
  <c r="B330" i="26"/>
  <c r="A330" i="26"/>
  <c r="B329" i="26"/>
  <c r="A329" i="26"/>
  <c r="R328" i="26"/>
  <c r="S328" i="26" s="1"/>
  <c r="B328" i="26"/>
  <c r="A328" i="26"/>
  <c r="B327" i="26"/>
  <c r="A327" i="26"/>
  <c r="R326" i="26"/>
  <c r="S326" i="26" s="1"/>
  <c r="B326" i="26"/>
  <c r="A326" i="26"/>
  <c r="B325" i="26"/>
  <c r="A325" i="26"/>
  <c r="R324" i="26"/>
  <c r="S324" i="26" s="1"/>
  <c r="B324" i="26"/>
  <c r="A324" i="26"/>
  <c r="B323" i="26"/>
  <c r="A323" i="26"/>
  <c r="R322" i="26"/>
  <c r="S322" i="26" s="1"/>
  <c r="B322" i="26"/>
  <c r="A322" i="26"/>
  <c r="R321" i="26"/>
  <c r="S321" i="26" s="1"/>
  <c r="B321" i="26"/>
  <c r="A321" i="26"/>
  <c r="R320" i="26"/>
  <c r="S320" i="26" s="1"/>
  <c r="B320" i="26"/>
  <c r="A320" i="26"/>
  <c r="R319" i="26"/>
  <c r="S319" i="26" s="1"/>
  <c r="B319" i="26"/>
  <c r="A319" i="26"/>
  <c r="R318" i="26"/>
  <c r="S318" i="26" s="1"/>
  <c r="B318" i="26"/>
  <c r="A318" i="26"/>
  <c r="R317" i="26"/>
  <c r="S317" i="26" s="1"/>
  <c r="B317" i="26"/>
  <c r="A317" i="26"/>
  <c r="R316" i="26"/>
  <c r="S316" i="26" s="1"/>
  <c r="B316" i="26"/>
  <c r="A316" i="26"/>
  <c r="R315" i="26"/>
  <c r="S315" i="26" s="1"/>
  <c r="B315" i="26"/>
  <c r="A315" i="26"/>
  <c r="R314" i="26"/>
  <c r="S314" i="26" s="1"/>
  <c r="B314" i="26"/>
  <c r="A314" i="26"/>
  <c r="B313" i="26"/>
  <c r="A313" i="26"/>
  <c r="R312" i="26"/>
  <c r="S312" i="26" s="1"/>
  <c r="B312" i="26"/>
  <c r="A312" i="26"/>
  <c r="B311" i="26"/>
  <c r="A311" i="26"/>
  <c r="R310" i="26"/>
  <c r="S310" i="26" s="1"/>
  <c r="B310" i="26"/>
  <c r="A310" i="26"/>
  <c r="B309" i="26"/>
  <c r="A309" i="26"/>
  <c r="R308" i="26"/>
  <c r="S308" i="26" s="1"/>
  <c r="B308" i="26"/>
  <c r="A308" i="26"/>
  <c r="B307" i="26"/>
  <c r="A307" i="26"/>
  <c r="R306" i="26"/>
  <c r="S306" i="26" s="1"/>
  <c r="B306" i="26"/>
  <c r="A306" i="26"/>
  <c r="R305" i="26"/>
  <c r="S305" i="26" s="1"/>
  <c r="B305" i="26"/>
  <c r="A305" i="26"/>
  <c r="R304" i="26"/>
  <c r="S304" i="26" s="1"/>
  <c r="B304" i="26"/>
  <c r="A304" i="26"/>
  <c r="R303" i="26"/>
  <c r="S303" i="26" s="1"/>
  <c r="B303" i="26"/>
  <c r="A303" i="26"/>
  <c r="R302" i="26"/>
  <c r="S302" i="26" s="1"/>
  <c r="B302" i="26"/>
  <c r="A302" i="26"/>
  <c r="R301" i="26"/>
  <c r="S301" i="26" s="1"/>
  <c r="B301" i="26"/>
  <c r="A301" i="26"/>
  <c r="R300" i="26"/>
  <c r="S300" i="26" s="1"/>
  <c r="B300" i="26"/>
  <c r="A300" i="26"/>
  <c r="R299" i="26"/>
  <c r="S299" i="26" s="1"/>
  <c r="B299" i="26"/>
  <c r="A299" i="26"/>
  <c r="R298" i="26"/>
  <c r="S298" i="26" s="1"/>
  <c r="B298" i="26"/>
  <c r="A298" i="26"/>
  <c r="B297" i="26"/>
  <c r="A297" i="26"/>
  <c r="R296" i="26"/>
  <c r="S296" i="26" s="1"/>
  <c r="B296" i="26"/>
  <c r="A296" i="26"/>
  <c r="B295" i="26"/>
  <c r="A295" i="26"/>
  <c r="R294" i="26"/>
  <c r="S294" i="26" s="1"/>
  <c r="B294" i="26"/>
  <c r="A294" i="26"/>
  <c r="B293" i="26"/>
  <c r="A293" i="26"/>
  <c r="R292" i="26"/>
  <c r="S292" i="26" s="1"/>
  <c r="B292" i="26"/>
  <c r="A292" i="26"/>
  <c r="B291" i="26"/>
  <c r="A291" i="26"/>
  <c r="R290" i="26"/>
  <c r="S290" i="26" s="1"/>
  <c r="B290" i="26"/>
  <c r="A290" i="26"/>
  <c r="R289" i="26"/>
  <c r="S289" i="26" s="1"/>
  <c r="B289" i="26"/>
  <c r="A289" i="26"/>
  <c r="R288" i="26"/>
  <c r="S288" i="26" s="1"/>
  <c r="B288" i="26"/>
  <c r="A288" i="26"/>
  <c r="R287" i="26"/>
  <c r="S287" i="26" s="1"/>
  <c r="B287" i="26"/>
  <c r="A287" i="26"/>
  <c r="R286" i="26"/>
  <c r="S286" i="26" s="1"/>
  <c r="B286" i="26"/>
  <c r="A286" i="26"/>
  <c r="R285" i="26"/>
  <c r="S285" i="26" s="1"/>
  <c r="B285" i="26"/>
  <c r="A285" i="26"/>
  <c r="R284" i="26"/>
  <c r="S284" i="26" s="1"/>
  <c r="B284" i="26"/>
  <c r="A284" i="26"/>
  <c r="R283" i="26"/>
  <c r="S283" i="26" s="1"/>
  <c r="B283" i="26"/>
  <c r="A283" i="26"/>
  <c r="R282" i="26"/>
  <c r="S282" i="26" s="1"/>
  <c r="B282" i="26"/>
  <c r="A282" i="26"/>
  <c r="B281" i="26"/>
  <c r="A281" i="26"/>
  <c r="R280" i="26"/>
  <c r="S280" i="26" s="1"/>
  <c r="B280" i="26"/>
  <c r="A280" i="26"/>
  <c r="B279" i="26"/>
  <c r="A279" i="26"/>
  <c r="R278" i="26"/>
  <c r="S278" i="26" s="1"/>
  <c r="B278" i="26"/>
  <c r="A278" i="26"/>
  <c r="B277" i="26"/>
  <c r="A277" i="26"/>
  <c r="R276" i="26"/>
  <c r="S276" i="26" s="1"/>
  <c r="B276" i="26"/>
  <c r="A276" i="26"/>
  <c r="B275" i="26"/>
  <c r="A275" i="26"/>
  <c r="R274" i="26"/>
  <c r="S274" i="26" s="1"/>
  <c r="B274" i="26"/>
  <c r="A274" i="26"/>
  <c r="R273" i="26"/>
  <c r="S273" i="26" s="1"/>
  <c r="B273" i="26"/>
  <c r="A273" i="26"/>
  <c r="R272" i="26"/>
  <c r="S272" i="26" s="1"/>
  <c r="B272" i="26"/>
  <c r="A272" i="26"/>
  <c r="R271" i="26"/>
  <c r="S271" i="26" s="1"/>
  <c r="B271" i="26"/>
  <c r="A271" i="26"/>
  <c r="R270" i="26"/>
  <c r="S270" i="26" s="1"/>
  <c r="B270" i="26"/>
  <c r="A270" i="26"/>
  <c r="R269" i="26"/>
  <c r="S269" i="26" s="1"/>
  <c r="B269" i="26"/>
  <c r="A269" i="26"/>
  <c r="R268" i="26"/>
  <c r="S268" i="26" s="1"/>
  <c r="B268" i="26"/>
  <c r="A268" i="26"/>
  <c r="R267" i="26"/>
  <c r="S267" i="26" s="1"/>
  <c r="B267" i="26"/>
  <c r="A267" i="26"/>
  <c r="R266" i="26"/>
  <c r="S266" i="26" s="1"/>
  <c r="B266" i="26"/>
  <c r="A266" i="26"/>
  <c r="B265" i="26"/>
  <c r="A265" i="26"/>
  <c r="R264" i="26"/>
  <c r="S264" i="26" s="1"/>
  <c r="B264" i="26"/>
  <c r="A264" i="26"/>
  <c r="B263" i="26"/>
  <c r="A263" i="26"/>
  <c r="R262" i="26"/>
  <c r="S262" i="26" s="1"/>
  <c r="B262" i="26"/>
  <c r="A262" i="26"/>
  <c r="B261" i="26"/>
  <c r="A261" i="26"/>
  <c r="R260" i="26"/>
  <c r="S260" i="26" s="1"/>
  <c r="B260" i="26"/>
  <c r="A260" i="26"/>
  <c r="B259" i="26"/>
  <c r="A259" i="26"/>
  <c r="R258" i="26"/>
  <c r="S258" i="26" s="1"/>
  <c r="B258" i="26"/>
  <c r="A258" i="26"/>
  <c r="R257" i="26"/>
  <c r="S257" i="26" s="1"/>
  <c r="B257" i="26"/>
  <c r="A257" i="26"/>
  <c r="R256" i="26"/>
  <c r="S256" i="26" s="1"/>
  <c r="B256" i="26"/>
  <c r="A256" i="26"/>
  <c r="R255" i="26"/>
  <c r="S255" i="26" s="1"/>
  <c r="B255" i="26"/>
  <c r="A255" i="26"/>
  <c r="R254" i="26"/>
  <c r="S254" i="26" s="1"/>
  <c r="B254" i="26"/>
  <c r="A254" i="26"/>
  <c r="R253" i="26"/>
  <c r="S253" i="26" s="1"/>
  <c r="B253" i="26"/>
  <c r="A253" i="26"/>
  <c r="R252" i="26"/>
  <c r="S252" i="26" s="1"/>
  <c r="B252" i="26"/>
  <c r="A252" i="26"/>
  <c r="R251" i="26"/>
  <c r="S251" i="26" s="1"/>
  <c r="B251" i="26"/>
  <c r="A251" i="26"/>
  <c r="R250" i="26"/>
  <c r="S250" i="26" s="1"/>
  <c r="B250" i="26"/>
  <c r="A250" i="26"/>
  <c r="B249" i="26"/>
  <c r="A249" i="26"/>
  <c r="R248" i="26"/>
  <c r="S248" i="26" s="1"/>
  <c r="B248" i="26"/>
  <c r="A248" i="26"/>
  <c r="B247" i="26"/>
  <c r="A247" i="26"/>
  <c r="R246" i="26"/>
  <c r="S246" i="26" s="1"/>
  <c r="B246" i="26"/>
  <c r="A246" i="26"/>
  <c r="B245" i="26"/>
  <c r="A245" i="26"/>
  <c r="R244" i="26"/>
  <c r="S244" i="26" s="1"/>
  <c r="B244" i="26"/>
  <c r="A244" i="26"/>
  <c r="B243" i="26"/>
  <c r="A243" i="26"/>
  <c r="R242" i="26"/>
  <c r="S242" i="26" s="1"/>
  <c r="B242" i="26"/>
  <c r="A242" i="26"/>
  <c r="R241" i="26"/>
  <c r="S241" i="26" s="1"/>
  <c r="B241" i="26"/>
  <c r="A241" i="26"/>
  <c r="R240" i="26"/>
  <c r="S240" i="26" s="1"/>
  <c r="B240" i="26"/>
  <c r="A240" i="26"/>
  <c r="R239" i="26"/>
  <c r="S239" i="26" s="1"/>
  <c r="B239" i="26"/>
  <c r="A239" i="26"/>
  <c r="R238" i="26"/>
  <c r="S238" i="26" s="1"/>
  <c r="B238" i="26"/>
  <c r="A238" i="26"/>
  <c r="R237" i="26"/>
  <c r="S237" i="26" s="1"/>
  <c r="B237" i="26"/>
  <c r="A237" i="26"/>
  <c r="R236" i="26"/>
  <c r="S236" i="26" s="1"/>
  <c r="B236" i="26"/>
  <c r="A236" i="26"/>
  <c r="R235" i="26"/>
  <c r="S235" i="26" s="1"/>
  <c r="B235" i="26"/>
  <c r="A235" i="26"/>
  <c r="R234" i="26"/>
  <c r="S234" i="26" s="1"/>
  <c r="B234" i="26"/>
  <c r="A234" i="26"/>
  <c r="B233" i="26"/>
  <c r="A233" i="26"/>
  <c r="R232" i="26"/>
  <c r="S232" i="26" s="1"/>
  <c r="B232" i="26"/>
  <c r="A232" i="26"/>
  <c r="B231" i="26"/>
  <c r="A231" i="26"/>
  <c r="R230" i="26"/>
  <c r="S230" i="26" s="1"/>
  <c r="B230" i="26"/>
  <c r="A230" i="26"/>
  <c r="B229" i="26"/>
  <c r="A229" i="26"/>
  <c r="R228" i="26"/>
  <c r="S228" i="26" s="1"/>
  <c r="B228" i="26"/>
  <c r="A228" i="26"/>
  <c r="B227" i="26"/>
  <c r="A227" i="26"/>
  <c r="R226" i="26"/>
  <c r="S226" i="26" s="1"/>
  <c r="B226" i="26"/>
  <c r="A226" i="26"/>
  <c r="R225" i="26"/>
  <c r="S225" i="26" s="1"/>
  <c r="B225" i="26"/>
  <c r="A225" i="26"/>
  <c r="R224" i="26"/>
  <c r="S224" i="26" s="1"/>
  <c r="B224" i="26"/>
  <c r="A224" i="26"/>
  <c r="R223" i="26"/>
  <c r="S223" i="26" s="1"/>
  <c r="B223" i="26"/>
  <c r="A223" i="26"/>
  <c r="R222" i="26"/>
  <c r="S222" i="26" s="1"/>
  <c r="B222" i="26"/>
  <c r="A222" i="26"/>
  <c r="R221" i="26"/>
  <c r="S221" i="26" s="1"/>
  <c r="B221" i="26"/>
  <c r="A221" i="26"/>
  <c r="R220" i="26"/>
  <c r="S220" i="26" s="1"/>
  <c r="B220" i="26"/>
  <c r="A220" i="26"/>
  <c r="R219" i="26"/>
  <c r="S219" i="26" s="1"/>
  <c r="B219" i="26"/>
  <c r="A219" i="26"/>
  <c r="R218" i="26"/>
  <c r="S218" i="26" s="1"/>
  <c r="B218" i="26"/>
  <c r="A218" i="26"/>
  <c r="B217" i="26"/>
  <c r="A217" i="26"/>
  <c r="R216" i="26"/>
  <c r="S216" i="26" s="1"/>
  <c r="B216" i="26"/>
  <c r="A216" i="26"/>
  <c r="B215" i="26"/>
  <c r="A215" i="26"/>
  <c r="R214" i="26"/>
  <c r="S214" i="26" s="1"/>
  <c r="B214" i="26"/>
  <c r="A214" i="26"/>
  <c r="B213" i="26"/>
  <c r="A213" i="26"/>
  <c r="R212" i="26"/>
  <c r="S212" i="26" s="1"/>
  <c r="B212" i="26"/>
  <c r="A212" i="26"/>
  <c r="B211" i="26"/>
  <c r="A211" i="26"/>
  <c r="R210" i="26"/>
  <c r="S210" i="26" s="1"/>
  <c r="B210" i="26"/>
  <c r="A210" i="26"/>
  <c r="R209" i="26"/>
  <c r="S209" i="26" s="1"/>
  <c r="B209" i="26"/>
  <c r="A209" i="26"/>
  <c r="R208" i="26"/>
  <c r="S208" i="26" s="1"/>
  <c r="B208" i="26"/>
  <c r="A208" i="26"/>
  <c r="R207" i="26"/>
  <c r="S207" i="26" s="1"/>
  <c r="B207" i="26"/>
  <c r="A207" i="26"/>
  <c r="R206" i="26"/>
  <c r="S206" i="26" s="1"/>
  <c r="B206" i="26"/>
  <c r="A206" i="26"/>
  <c r="R205" i="26"/>
  <c r="S205" i="26" s="1"/>
  <c r="B205" i="26"/>
  <c r="A205" i="26"/>
  <c r="R204" i="26"/>
  <c r="S204" i="26" s="1"/>
  <c r="B204" i="26"/>
  <c r="A204" i="26"/>
  <c r="R203" i="26"/>
  <c r="S203" i="26" s="1"/>
  <c r="B203" i="26"/>
  <c r="A203" i="26"/>
  <c r="R202" i="26"/>
  <c r="S202" i="26" s="1"/>
  <c r="B202" i="26"/>
  <c r="A202" i="26"/>
  <c r="B201" i="26"/>
  <c r="A201" i="26"/>
  <c r="R200" i="26"/>
  <c r="S200" i="26" s="1"/>
  <c r="B200" i="26"/>
  <c r="A200" i="26"/>
  <c r="B199" i="26"/>
  <c r="A199" i="26"/>
  <c r="R198" i="26"/>
  <c r="S198" i="26" s="1"/>
  <c r="B198" i="26"/>
  <c r="A198" i="26"/>
  <c r="B197" i="26"/>
  <c r="A197" i="26"/>
  <c r="R196" i="26"/>
  <c r="S196" i="26" s="1"/>
  <c r="B196" i="26"/>
  <c r="A196" i="26"/>
  <c r="B195" i="26"/>
  <c r="A195" i="26"/>
  <c r="R194" i="26"/>
  <c r="S194" i="26" s="1"/>
  <c r="B194" i="26"/>
  <c r="A194" i="26"/>
  <c r="R193" i="26"/>
  <c r="S193" i="26" s="1"/>
  <c r="B193" i="26"/>
  <c r="A193" i="26"/>
  <c r="R192" i="26"/>
  <c r="S192" i="26" s="1"/>
  <c r="B192" i="26"/>
  <c r="A192" i="26"/>
  <c r="R191" i="26"/>
  <c r="S191" i="26" s="1"/>
  <c r="B191" i="26"/>
  <c r="A191" i="26"/>
  <c r="R190" i="26"/>
  <c r="S190" i="26" s="1"/>
  <c r="B190" i="26"/>
  <c r="A190" i="26"/>
  <c r="R189" i="26"/>
  <c r="S189" i="26" s="1"/>
  <c r="B189" i="26"/>
  <c r="A189" i="26"/>
  <c r="R188" i="26"/>
  <c r="S188" i="26" s="1"/>
  <c r="B188" i="26"/>
  <c r="A188" i="26"/>
  <c r="R187" i="26"/>
  <c r="S187" i="26" s="1"/>
  <c r="B187" i="26"/>
  <c r="A187" i="26"/>
  <c r="R186" i="26"/>
  <c r="S186" i="26" s="1"/>
  <c r="B186" i="26"/>
  <c r="A186" i="26"/>
  <c r="B185" i="26"/>
  <c r="A185" i="26"/>
  <c r="R184" i="26"/>
  <c r="S184" i="26" s="1"/>
  <c r="B184" i="26"/>
  <c r="A184" i="26"/>
  <c r="B183" i="26"/>
  <c r="A183" i="26"/>
  <c r="R182" i="26"/>
  <c r="S182" i="26" s="1"/>
  <c r="B182" i="26"/>
  <c r="A182" i="26"/>
  <c r="B181" i="26"/>
  <c r="A181" i="26"/>
  <c r="R180" i="26"/>
  <c r="S180" i="26" s="1"/>
  <c r="B180" i="26"/>
  <c r="A180" i="26"/>
  <c r="B179" i="26"/>
  <c r="A179" i="26"/>
  <c r="R178" i="26"/>
  <c r="S178" i="26" s="1"/>
  <c r="B178" i="26"/>
  <c r="A178" i="26"/>
  <c r="R177" i="26"/>
  <c r="S177" i="26" s="1"/>
  <c r="B177" i="26"/>
  <c r="A177" i="26"/>
  <c r="R176" i="26"/>
  <c r="S176" i="26" s="1"/>
  <c r="B176" i="26"/>
  <c r="A176" i="26"/>
  <c r="R175" i="26"/>
  <c r="S175" i="26" s="1"/>
  <c r="B175" i="26"/>
  <c r="A175" i="26"/>
  <c r="R174" i="26"/>
  <c r="S174" i="26" s="1"/>
  <c r="B174" i="26"/>
  <c r="A174" i="26"/>
  <c r="R173" i="26"/>
  <c r="S173" i="26" s="1"/>
  <c r="B173" i="26"/>
  <c r="A173" i="26"/>
  <c r="R172" i="26"/>
  <c r="S172" i="26" s="1"/>
  <c r="B172" i="26"/>
  <c r="A172" i="26"/>
  <c r="R171" i="26"/>
  <c r="S171" i="26" s="1"/>
  <c r="B171" i="26"/>
  <c r="A171" i="26"/>
  <c r="R170" i="26"/>
  <c r="S170" i="26" s="1"/>
  <c r="B170" i="26"/>
  <c r="A170" i="26"/>
  <c r="B169" i="26"/>
  <c r="A169" i="26"/>
  <c r="R168" i="26"/>
  <c r="S168" i="26" s="1"/>
  <c r="B168" i="26"/>
  <c r="A168" i="26"/>
  <c r="B167" i="26"/>
  <c r="A167" i="26"/>
  <c r="R166" i="26"/>
  <c r="S166" i="26" s="1"/>
  <c r="B166" i="26"/>
  <c r="A166" i="26"/>
  <c r="B165" i="26"/>
  <c r="A165" i="26"/>
  <c r="R164" i="26"/>
  <c r="S164" i="26" s="1"/>
  <c r="B164" i="26"/>
  <c r="A164" i="26"/>
  <c r="B163" i="26"/>
  <c r="A163" i="26"/>
  <c r="R162" i="26"/>
  <c r="S162" i="26" s="1"/>
  <c r="B162" i="26"/>
  <c r="A162" i="26"/>
  <c r="R161" i="26"/>
  <c r="S161" i="26" s="1"/>
  <c r="B161" i="26"/>
  <c r="A161" i="26"/>
  <c r="R160" i="26"/>
  <c r="S160" i="26" s="1"/>
  <c r="B160" i="26"/>
  <c r="A160" i="26"/>
  <c r="R159" i="26"/>
  <c r="S159" i="26" s="1"/>
  <c r="B159" i="26"/>
  <c r="A159" i="26"/>
  <c r="R158" i="26"/>
  <c r="S158" i="26" s="1"/>
  <c r="B158" i="26"/>
  <c r="A158" i="26"/>
  <c r="R157" i="26"/>
  <c r="S157" i="26" s="1"/>
  <c r="B157" i="26"/>
  <c r="A157" i="26"/>
  <c r="R156" i="26"/>
  <c r="S156" i="26" s="1"/>
  <c r="B156" i="26"/>
  <c r="A156" i="26"/>
  <c r="R155" i="26"/>
  <c r="S155" i="26" s="1"/>
  <c r="B155" i="26"/>
  <c r="A155" i="26"/>
  <c r="R154" i="26"/>
  <c r="S154" i="26" s="1"/>
  <c r="B154" i="26"/>
  <c r="A154" i="26"/>
  <c r="B153" i="26"/>
  <c r="A153" i="26"/>
  <c r="R152" i="26"/>
  <c r="S152" i="26" s="1"/>
  <c r="B152" i="26"/>
  <c r="A152" i="26"/>
  <c r="B151" i="26"/>
  <c r="A151" i="26"/>
  <c r="R150" i="26"/>
  <c r="S150" i="26" s="1"/>
  <c r="B150" i="26"/>
  <c r="A150" i="26"/>
  <c r="R149" i="26"/>
  <c r="S149" i="26" s="1"/>
  <c r="B149" i="26"/>
  <c r="A149" i="26"/>
  <c r="R148" i="26"/>
  <c r="S148" i="26" s="1"/>
  <c r="B148" i="26"/>
  <c r="A148" i="26"/>
  <c r="B147" i="26"/>
  <c r="A147" i="26"/>
  <c r="R146" i="26"/>
  <c r="S146" i="26" s="1"/>
  <c r="B146" i="26"/>
  <c r="A146" i="26"/>
  <c r="R145" i="26"/>
  <c r="S145" i="26" s="1"/>
  <c r="B145" i="26"/>
  <c r="A145" i="26"/>
  <c r="R144" i="26"/>
  <c r="S144" i="26" s="1"/>
  <c r="B144" i="26"/>
  <c r="A144" i="26"/>
  <c r="R143" i="26"/>
  <c r="S143" i="26" s="1"/>
  <c r="B143" i="26"/>
  <c r="A143" i="26"/>
  <c r="R142" i="26"/>
  <c r="S142" i="26" s="1"/>
  <c r="B142" i="26"/>
  <c r="A142" i="26"/>
  <c r="R141" i="26"/>
  <c r="S141" i="26" s="1"/>
  <c r="B141" i="26"/>
  <c r="A141" i="26"/>
  <c r="R140" i="26"/>
  <c r="S140" i="26" s="1"/>
  <c r="B140" i="26"/>
  <c r="A140" i="26"/>
  <c r="R139" i="26"/>
  <c r="B139" i="26"/>
  <c r="A139" i="26"/>
  <c r="R138" i="26"/>
  <c r="S138" i="26" s="1"/>
  <c r="B138" i="26"/>
  <c r="A138" i="26"/>
  <c r="R137" i="26"/>
  <c r="S137" i="26" s="1"/>
  <c r="B137" i="26"/>
  <c r="A137" i="26"/>
  <c r="R136" i="26"/>
  <c r="S136" i="26" s="1"/>
  <c r="B136" i="26"/>
  <c r="A136" i="26"/>
  <c r="B135" i="26"/>
  <c r="A135" i="26"/>
  <c r="R134" i="26"/>
  <c r="S134" i="26" s="1"/>
  <c r="B134" i="26"/>
  <c r="A134" i="26"/>
  <c r="R133" i="26"/>
  <c r="S133" i="26" s="1"/>
  <c r="B133" i="26"/>
  <c r="A133" i="26"/>
  <c r="R132" i="26"/>
  <c r="S132" i="26" s="1"/>
  <c r="B132" i="26"/>
  <c r="A132" i="26"/>
  <c r="B131" i="26"/>
  <c r="A131" i="26"/>
  <c r="R130" i="26"/>
  <c r="S130" i="26" s="1"/>
  <c r="B130" i="26"/>
  <c r="A130" i="26"/>
  <c r="R129" i="26"/>
  <c r="S129" i="26" s="1"/>
  <c r="B129" i="26"/>
  <c r="A129" i="26"/>
  <c r="R128" i="26"/>
  <c r="S128" i="26" s="1"/>
  <c r="B128" i="26"/>
  <c r="A128" i="26"/>
  <c r="R127" i="26"/>
  <c r="S127" i="26" s="1"/>
  <c r="B127" i="26"/>
  <c r="A127" i="26"/>
  <c r="R126" i="26"/>
  <c r="S126" i="26" s="1"/>
  <c r="B126" i="26"/>
  <c r="A126" i="26"/>
  <c r="R125" i="26"/>
  <c r="S125" i="26" s="1"/>
  <c r="B125" i="26"/>
  <c r="A125" i="26"/>
  <c r="R124" i="26"/>
  <c r="S124" i="26" s="1"/>
  <c r="B124" i="26"/>
  <c r="A124" i="26"/>
  <c r="B123" i="26"/>
  <c r="A123" i="26"/>
  <c r="R122" i="26"/>
  <c r="S122" i="26" s="1"/>
  <c r="B122" i="26"/>
  <c r="A122" i="26"/>
  <c r="B121" i="26"/>
  <c r="A121" i="26"/>
  <c r="R120" i="26"/>
  <c r="S120" i="26" s="1"/>
  <c r="B120" i="26"/>
  <c r="A120" i="26"/>
  <c r="R119" i="26"/>
  <c r="S119" i="26" s="1"/>
  <c r="B119" i="26"/>
  <c r="A119" i="26"/>
  <c r="R118" i="26"/>
  <c r="S118" i="26" s="1"/>
  <c r="B118" i="26"/>
  <c r="A118" i="26"/>
  <c r="R117" i="26"/>
  <c r="S117" i="26" s="1"/>
  <c r="B117" i="26"/>
  <c r="A117" i="26"/>
  <c r="R116" i="26"/>
  <c r="S116" i="26" s="1"/>
  <c r="B116" i="26"/>
  <c r="A116" i="26"/>
  <c r="B115" i="26"/>
  <c r="A115" i="26"/>
  <c r="R114" i="26"/>
  <c r="S114" i="26" s="1"/>
  <c r="B114" i="26"/>
  <c r="A114" i="26"/>
  <c r="B113" i="26"/>
  <c r="A113" i="26"/>
  <c r="R112" i="26"/>
  <c r="S112" i="26" s="1"/>
  <c r="B112" i="26"/>
  <c r="A112" i="26"/>
  <c r="R111" i="26"/>
  <c r="S111" i="26" s="1"/>
  <c r="B111" i="26"/>
  <c r="A111" i="26"/>
  <c r="R110" i="26"/>
  <c r="S110" i="26" s="1"/>
  <c r="B110" i="26"/>
  <c r="A110" i="26"/>
  <c r="B109" i="26"/>
  <c r="A109" i="26"/>
  <c r="R108" i="26"/>
  <c r="S108" i="26" s="1"/>
  <c r="B108" i="26"/>
  <c r="A108" i="26"/>
  <c r="B107" i="26"/>
  <c r="A107" i="26"/>
  <c r="R106" i="26"/>
  <c r="S106" i="26" s="1"/>
  <c r="B106" i="26"/>
  <c r="A106" i="26"/>
  <c r="B105" i="26"/>
  <c r="A105" i="26"/>
  <c r="R104" i="26"/>
  <c r="S104" i="26" s="1"/>
  <c r="B104" i="26"/>
  <c r="A104" i="26"/>
  <c r="R103" i="26"/>
  <c r="S103" i="26" s="1"/>
  <c r="B103" i="26"/>
  <c r="A103" i="26"/>
  <c r="R102" i="26"/>
  <c r="S102" i="26" s="1"/>
  <c r="B102" i="26"/>
  <c r="A102" i="26"/>
  <c r="B101" i="26"/>
  <c r="A101" i="26"/>
  <c r="R100" i="26"/>
  <c r="S100" i="26" s="1"/>
  <c r="B100" i="26"/>
  <c r="A100" i="26"/>
  <c r="B99" i="26"/>
  <c r="A99" i="26"/>
  <c r="R98" i="26"/>
  <c r="S98" i="26" s="1"/>
  <c r="B98" i="26"/>
  <c r="A98" i="26"/>
  <c r="B97" i="26"/>
  <c r="A97" i="26"/>
  <c r="R96" i="26"/>
  <c r="S96" i="26" s="1"/>
  <c r="B96" i="26"/>
  <c r="A96" i="26"/>
  <c r="R95" i="26"/>
  <c r="S95" i="26" s="1"/>
  <c r="B95" i="26"/>
  <c r="A95" i="26"/>
  <c r="R94" i="26"/>
  <c r="S94" i="26" s="1"/>
  <c r="B94" i="26"/>
  <c r="A94" i="26"/>
  <c r="B93" i="26"/>
  <c r="A93" i="26"/>
  <c r="R92" i="26"/>
  <c r="S92" i="26" s="1"/>
  <c r="B92" i="26"/>
  <c r="A92" i="26"/>
  <c r="B91" i="26"/>
  <c r="A91" i="26"/>
  <c r="R90" i="26"/>
  <c r="S90" i="26" s="1"/>
  <c r="B90" i="26"/>
  <c r="A90" i="26"/>
  <c r="B89" i="26"/>
  <c r="A89" i="26"/>
  <c r="R88" i="26"/>
  <c r="S88" i="26" s="1"/>
  <c r="B88" i="26"/>
  <c r="A88" i="26"/>
  <c r="R87" i="26"/>
  <c r="S87" i="26" s="1"/>
  <c r="B87" i="26"/>
  <c r="A87" i="26"/>
  <c r="R86" i="26"/>
  <c r="S86" i="26" s="1"/>
  <c r="B86" i="26"/>
  <c r="A86" i="26"/>
  <c r="B85" i="26"/>
  <c r="A85" i="26"/>
  <c r="R84" i="26"/>
  <c r="S84" i="26" s="1"/>
  <c r="B84" i="26"/>
  <c r="A84" i="26"/>
  <c r="B83" i="26"/>
  <c r="A83" i="26"/>
  <c r="R82" i="26"/>
  <c r="S82" i="26" s="1"/>
  <c r="B82" i="26"/>
  <c r="A82" i="26"/>
  <c r="B81" i="26"/>
  <c r="A81" i="26"/>
  <c r="R80" i="26"/>
  <c r="S80" i="26" s="1"/>
  <c r="B80" i="26"/>
  <c r="A80" i="26"/>
  <c r="R79" i="26"/>
  <c r="S79" i="26" s="1"/>
  <c r="B79" i="26"/>
  <c r="A79" i="26"/>
  <c r="R78" i="26"/>
  <c r="S78" i="26" s="1"/>
  <c r="B78" i="26"/>
  <c r="A78" i="26"/>
  <c r="B77" i="26"/>
  <c r="A77" i="26"/>
  <c r="R76" i="26"/>
  <c r="S76" i="26" s="1"/>
  <c r="B76" i="26"/>
  <c r="A76" i="26"/>
  <c r="B75" i="26"/>
  <c r="A75" i="26"/>
  <c r="R74" i="26"/>
  <c r="S74" i="26" s="1"/>
  <c r="B74" i="26"/>
  <c r="A74" i="26"/>
  <c r="B73" i="26"/>
  <c r="A73" i="26"/>
  <c r="R72" i="26"/>
  <c r="S72" i="26" s="1"/>
  <c r="B72" i="26"/>
  <c r="A72" i="26"/>
  <c r="R71" i="26"/>
  <c r="S71" i="26" s="1"/>
  <c r="B71" i="26"/>
  <c r="A71" i="26"/>
  <c r="R70" i="26"/>
  <c r="S70" i="26" s="1"/>
  <c r="B70" i="26"/>
  <c r="A70" i="26"/>
  <c r="B69" i="26"/>
  <c r="A69" i="26"/>
  <c r="R68" i="26"/>
  <c r="S68" i="26" s="1"/>
  <c r="B68" i="26"/>
  <c r="A68" i="26"/>
  <c r="B67" i="26"/>
  <c r="A67" i="26"/>
  <c r="R66" i="26"/>
  <c r="S66" i="26" s="1"/>
  <c r="B66" i="26"/>
  <c r="A66" i="26"/>
  <c r="B65" i="26"/>
  <c r="A65" i="26"/>
  <c r="R64" i="26"/>
  <c r="S64" i="26" s="1"/>
  <c r="B64" i="26"/>
  <c r="A64" i="26"/>
  <c r="R63" i="26"/>
  <c r="S63" i="26" s="1"/>
  <c r="B63" i="26"/>
  <c r="A63" i="26"/>
  <c r="R62" i="26"/>
  <c r="S62" i="26" s="1"/>
  <c r="B62" i="26"/>
  <c r="A62" i="26"/>
  <c r="B61" i="26"/>
  <c r="A61" i="26"/>
  <c r="R60" i="26"/>
  <c r="S60" i="26" s="1"/>
  <c r="B60" i="26"/>
  <c r="A60" i="26"/>
  <c r="B59" i="26"/>
  <c r="A59" i="26"/>
  <c r="R58" i="26"/>
  <c r="S58" i="26" s="1"/>
  <c r="B58" i="26"/>
  <c r="A58" i="26"/>
  <c r="B57" i="26"/>
  <c r="A57" i="26"/>
  <c r="R56" i="26"/>
  <c r="S56" i="26" s="1"/>
  <c r="B56" i="26"/>
  <c r="A56" i="26"/>
  <c r="R55" i="26"/>
  <c r="S55" i="26" s="1"/>
  <c r="B55" i="26"/>
  <c r="A55" i="26"/>
  <c r="B54" i="26"/>
  <c r="A54" i="26"/>
  <c r="B53" i="26"/>
  <c r="A53" i="26"/>
  <c r="R52" i="26"/>
  <c r="S52" i="26" s="1"/>
  <c r="B52" i="26"/>
  <c r="A52" i="26"/>
  <c r="B51" i="26"/>
  <c r="A51" i="26"/>
  <c r="R50" i="26"/>
  <c r="S50" i="26" s="1"/>
  <c r="B50" i="26"/>
  <c r="A50" i="26"/>
  <c r="B49" i="26"/>
  <c r="A49" i="26"/>
  <c r="R48" i="26"/>
  <c r="S48" i="26" s="1"/>
  <c r="B48" i="26"/>
  <c r="A48" i="26"/>
  <c r="R47" i="26"/>
  <c r="S47" i="26" s="1"/>
  <c r="B47" i="26"/>
  <c r="A47" i="26"/>
  <c r="R46" i="26"/>
  <c r="S46" i="26" s="1"/>
  <c r="B46" i="26"/>
  <c r="A46" i="26"/>
  <c r="B45" i="26"/>
  <c r="A45" i="26"/>
  <c r="R44" i="26"/>
  <c r="S44" i="26" s="1"/>
  <c r="B44" i="26"/>
  <c r="A44" i="26"/>
  <c r="B43" i="26"/>
  <c r="A43" i="26"/>
  <c r="R42" i="26"/>
  <c r="S42" i="26" s="1"/>
  <c r="B42" i="26"/>
  <c r="A42" i="26"/>
  <c r="R41" i="26"/>
  <c r="S41" i="26" s="1"/>
  <c r="B41" i="26"/>
  <c r="A41" i="26"/>
  <c r="R40" i="26"/>
  <c r="S40" i="26" s="1"/>
  <c r="B40" i="26"/>
  <c r="A40" i="26"/>
  <c r="R39" i="26"/>
  <c r="S39" i="26" s="1"/>
  <c r="B39" i="26"/>
  <c r="A39" i="26"/>
  <c r="R38" i="26"/>
  <c r="S38" i="26" s="1"/>
  <c r="B38" i="26"/>
  <c r="A38" i="26"/>
  <c r="B37" i="26"/>
  <c r="A37" i="26"/>
  <c r="B36" i="26"/>
  <c r="A36" i="26"/>
  <c r="B35" i="26"/>
  <c r="A35" i="26"/>
  <c r="B34" i="26"/>
  <c r="A34" i="26"/>
  <c r="B33" i="26"/>
  <c r="A33" i="26"/>
  <c r="B32" i="26"/>
  <c r="A32" i="26"/>
  <c r="B31" i="26"/>
  <c r="A31" i="26"/>
  <c r="B30" i="26"/>
  <c r="A30" i="26"/>
  <c r="B29" i="26"/>
  <c r="A29" i="26"/>
  <c r="B28" i="26"/>
  <c r="A28" i="26"/>
  <c r="B27" i="26"/>
  <c r="A27" i="26"/>
  <c r="B26" i="26"/>
  <c r="A26" i="26"/>
  <c r="B25" i="26"/>
  <c r="A25" i="26"/>
  <c r="B24" i="26"/>
  <c r="A24" i="26"/>
  <c r="B23" i="26"/>
  <c r="A23" i="26"/>
  <c r="B22" i="26"/>
  <c r="A22" i="26"/>
  <c r="B21" i="26"/>
  <c r="A21" i="26"/>
  <c r="B20" i="26"/>
  <c r="A20" i="26"/>
  <c r="R19" i="26"/>
  <c r="S19" i="26" s="1"/>
  <c r="B19" i="26"/>
  <c r="A19" i="26"/>
  <c r="B18" i="26"/>
  <c r="A18" i="26"/>
  <c r="B17" i="26"/>
  <c r="A17" i="26"/>
  <c r="B16" i="26"/>
  <c r="A16" i="26"/>
  <c r="B15" i="26"/>
  <c r="A15" i="26"/>
  <c r="B14" i="26"/>
  <c r="A14" i="26"/>
  <c r="B13" i="26"/>
  <c r="A13" i="26"/>
  <c r="B12" i="26"/>
  <c r="A12" i="26"/>
  <c r="B11" i="26"/>
  <c r="A11" i="26"/>
  <c r="B10" i="26"/>
  <c r="A10" i="26"/>
  <c r="B9" i="26"/>
  <c r="A9" i="26"/>
  <c r="I372" i="26"/>
  <c r="B8" i="26"/>
  <c r="A8" i="26"/>
  <c r="D4" i="26"/>
  <c r="R72" i="19"/>
  <c r="S72" i="19" s="1"/>
  <c r="B72" i="19"/>
  <c r="A72" i="19"/>
  <c r="R71" i="19"/>
  <c r="S71" i="19" s="1"/>
  <c r="B71" i="19"/>
  <c r="A71" i="19"/>
  <c r="R70" i="19"/>
  <c r="S70" i="19" s="1"/>
  <c r="B70" i="19"/>
  <c r="A70" i="19"/>
  <c r="B69" i="19"/>
  <c r="A69" i="19"/>
  <c r="R68" i="19"/>
  <c r="S68" i="19" s="1"/>
  <c r="B68" i="19"/>
  <c r="A68" i="19"/>
  <c r="B67" i="19"/>
  <c r="A67" i="19"/>
  <c r="R66" i="19"/>
  <c r="S66" i="19" s="1"/>
  <c r="B66" i="19"/>
  <c r="A66" i="19"/>
  <c r="R65" i="19"/>
  <c r="B65" i="19"/>
  <c r="A65" i="19"/>
  <c r="R64" i="19"/>
  <c r="B64" i="19"/>
  <c r="A64" i="19"/>
  <c r="B63" i="19"/>
  <c r="A63" i="19"/>
  <c r="B62" i="19"/>
  <c r="A62" i="19"/>
  <c r="B61" i="19"/>
  <c r="A61" i="19"/>
  <c r="R60" i="19"/>
  <c r="S60" i="19" s="1"/>
  <c r="B60" i="19"/>
  <c r="A60" i="19"/>
  <c r="B59" i="19"/>
  <c r="A59" i="19"/>
  <c r="R58" i="19"/>
  <c r="S58" i="19" s="1"/>
  <c r="B58" i="19"/>
  <c r="A58" i="19"/>
  <c r="R57" i="19"/>
  <c r="S57" i="19" s="1"/>
  <c r="B57" i="19"/>
  <c r="A57" i="19"/>
  <c r="R56" i="19"/>
  <c r="S56" i="19" s="1"/>
  <c r="B56" i="19"/>
  <c r="A56" i="19"/>
  <c r="B55" i="19"/>
  <c r="A55" i="19"/>
  <c r="R54" i="19"/>
  <c r="S54" i="19" s="1"/>
  <c r="B54" i="19"/>
  <c r="A54" i="19"/>
  <c r="R53" i="19"/>
  <c r="S53" i="19" s="1"/>
  <c r="B53" i="19"/>
  <c r="A53" i="19"/>
  <c r="B52" i="19"/>
  <c r="A52" i="19"/>
  <c r="B51" i="19"/>
  <c r="A51" i="19"/>
  <c r="R50" i="19"/>
  <c r="S50" i="19" s="1"/>
  <c r="B50" i="19"/>
  <c r="A50" i="19"/>
  <c r="B49" i="19"/>
  <c r="A49" i="19"/>
  <c r="B48" i="19"/>
  <c r="A48" i="19"/>
  <c r="B47" i="19"/>
  <c r="A47" i="19"/>
  <c r="B46" i="19"/>
  <c r="A46" i="19"/>
  <c r="R45" i="19"/>
  <c r="S45" i="19" s="1"/>
  <c r="B45" i="19"/>
  <c r="A45" i="19"/>
  <c r="R44" i="19"/>
  <c r="S44" i="19" s="1"/>
  <c r="B44" i="19"/>
  <c r="A44" i="19"/>
  <c r="B43" i="19"/>
  <c r="A43" i="19"/>
  <c r="R42" i="19"/>
  <c r="S42" i="19" s="1"/>
  <c r="B42" i="19"/>
  <c r="A42" i="19"/>
  <c r="B41" i="19"/>
  <c r="A41" i="19"/>
  <c r="B40" i="19"/>
  <c r="A40" i="19"/>
  <c r="B39" i="19"/>
  <c r="A39" i="19"/>
  <c r="B38" i="19"/>
  <c r="A38" i="19"/>
  <c r="B37" i="19"/>
  <c r="A37" i="19"/>
  <c r="B36" i="19"/>
  <c r="A36" i="19"/>
  <c r="R35" i="19"/>
  <c r="S35" i="19" s="1"/>
  <c r="B35" i="19"/>
  <c r="A35" i="19"/>
  <c r="B34" i="19"/>
  <c r="A34" i="19"/>
  <c r="B33" i="19"/>
  <c r="A33" i="19"/>
  <c r="B32" i="19"/>
  <c r="A32" i="19"/>
  <c r="B31" i="19"/>
  <c r="A31" i="19"/>
  <c r="B30" i="19"/>
  <c r="A30" i="19"/>
  <c r="R29" i="19"/>
  <c r="S29" i="19" s="1"/>
  <c r="B29" i="19"/>
  <c r="A29" i="19"/>
  <c r="B28" i="19"/>
  <c r="A28" i="19"/>
  <c r="B27" i="19"/>
  <c r="A27" i="19"/>
  <c r="B26" i="19"/>
  <c r="A26" i="19"/>
  <c r="B25" i="19"/>
  <c r="A25" i="19"/>
  <c r="B24" i="19"/>
  <c r="A24" i="19"/>
  <c r="B23" i="19"/>
  <c r="A23" i="19"/>
  <c r="R22" i="19"/>
  <c r="S22" i="19" s="1"/>
  <c r="B22" i="19"/>
  <c r="A22" i="19"/>
  <c r="B21" i="19"/>
  <c r="A21" i="19"/>
  <c r="B20" i="19"/>
  <c r="A20" i="19"/>
  <c r="R19" i="19"/>
  <c r="S19" i="19" s="1"/>
  <c r="B19" i="19"/>
  <c r="A19" i="19"/>
  <c r="R18" i="19"/>
  <c r="S18" i="19" s="1"/>
  <c r="B18" i="19"/>
  <c r="A18" i="19"/>
  <c r="R17" i="19"/>
  <c r="S17" i="19" s="1"/>
  <c r="B17" i="19"/>
  <c r="A17" i="19"/>
  <c r="B16" i="19"/>
  <c r="A16" i="19"/>
  <c r="B15" i="19"/>
  <c r="A15" i="19"/>
  <c r="B14" i="19"/>
  <c r="A14" i="19"/>
  <c r="B13" i="19"/>
  <c r="A13" i="19"/>
  <c r="R12" i="19"/>
  <c r="S12" i="19" s="1"/>
  <c r="B12" i="19"/>
  <c r="A12" i="19"/>
  <c r="B11" i="19"/>
  <c r="A11" i="19"/>
  <c r="B10" i="19"/>
  <c r="A10" i="19"/>
  <c r="B9" i="19"/>
  <c r="A9" i="19"/>
  <c r="B8" i="19"/>
  <c r="A8" i="19"/>
  <c r="R72" i="18"/>
  <c r="S72" i="18" s="1"/>
  <c r="B72" i="18"/>
  <c r="A72" i="18"/>
  <c r="R71" i="18"/>
  <c r="S71" i="18" s="1"/>
  <c r="B71" i="18"/>
  <c r="A71" i="18"/>
  <c r="R70" i="18"/>
  <c r="S70" i="18" s="1"/>
  <c r="B70" i="18"/>
  <c r="A70" i="18"/>
  <c r="R69" i="18"/>
  <c r="S69" i="18" s="1"/>
  <c r="B69" i="18"/>
  <c r="A69" i="18"/>
  <c r="R68" i="18"/>
  <c r="S68" i="18" s="1"/>
  <c r="B68" i="18"/>
  <c r="A68" i="18"/>
  <c r="R67" i="18"/>
  <c r="S67" i="18" s="1"/>
  <c r="B67" i="18"/>
  <c r="A67" i="18"/>
  <c r="B66" i="18"/>
  <c r="A66" i="18"/>
  <c r="B65" i="18"/>
  <c r="A65" i="18"/>
  <c r="R64" i="18"/>
  <c r="S64" i="18" s="1"/>
  <c r="B64" i="18"/>
  <c r="A64" i="18"/>
  <c r="R63" i="18"/>
  <c r="S63" i="18" s="1"/>
  <c r="B63" i="18"/>
  <c r="A63" i="18"/>
  <c r="R62" i="18"/>
  <c r="S62" i="18" s="1"/>
  <c r="B62" i="18"/>
  <c r="A62" i="18"/>
  <c r="R61" i="18"/>
  <c r="S61" i="18" s="1"/>
  <c r="B61" i="18"/>
  <c r="A61" i="18"/>
  <c r="B60" i="18"/>
  <c r="A60" i="18"/>
  <c r="R59" i="18"/>
  <c r="S59" i="18" s="1"/>
  <c r="B59" i="18"/>
  <c r="A59" i="18"/>
  <c r="R58" i="18"/>
  <c r="S58" i="18" s="1"/>
  <c r="B58" i="18"/>
  <c r="A58" i="18"/>
  <c r="B57" i="18"/>
  <c r="A57" i="18"/>
  <c r="R56" i="18"/>
  <c r="S56" i="18" s="1"/>
  <c r="B56" i="18"/>
  <c r="A56" i="18"/>
  <c r="B55" i="18"/>
  <c r="A55" i="18"/>
  <c r="R54" i="18"/>
  <c r="S54" i="18" s="1"/>
  <c r="B54" i="18"/>
  <c r="A54" i="18"/>
  <c r="R53" i="18"/>
  <c r="S53" i="18" s="1"/>
  <c r="B53" i="18"/>
  <c r="A53" i="18"/>
  <c r="R52" i="18"/>
  <c r="S52" i="18" s="1"/>
  <c r="B52" i="18"/>
  <c r="A52" i="18"/>
  <c r="R51" i="18"/>
  <c r="S51" i="18" s="1"/>
  <c r="B51" i="18"/>
  <c r="A51" i="18"/>
  <c r="B50" i="18"/>
  <c r="A50" i="18"/>
  <c r="B49" i="18"/>
  <c r="A49" i="18"/>
  <c r="R48" i="18"/>
  <c r="S48" i="18" s="1"/>
  <c r="B48" i="18"/>
  <c r="A48" i="18"/>
  <c r="B47" i="18"/>
  <c r="A47" i="18"/>
  <c r="R46" i="18"/>
  <c r="S46" i="18" s="1"/>
  <c r="B46" i="18"/>
  <c r="A46" i="18"/>
  <c r="R45" i="18"/>
  <c r="S45" i="18" s="1"/>
  <c r="B45" i="18"/>
  <c r="A45" i="18"/>
  <c r="B44" i="18"/>
  <c r="A44" i="18"/>
  <c r="R43" i="18"/>
  <c r="S43" i="18" s="1"/>
  <c r="B43" i="18"/>
  <c r="A43" i="18"/>
  <c r="R42" i="18"/>
  <c r="S42" i="18" s="1"/>
  <c r="B42" i="18"/>
  <c r="A42" i="18"/>
  <c r="B41" i="18"/>
  <c r="A41" i="18"/>
  <c r="R40" i="18"/>
  <c r="S40" i="18" s="1"/>
  <c r="B40" i="18"/>
  <c r="A40" i="18"/>
  <c r="R39" i="18"/>
  <c r="S39" i="18" s="1"/>
  <c r="B39" i="18"/>
  <c r="A39" i="18"/>
  <c r="R38" i="18"/>
  <c r="S38" i="18" s="1"/>
  <c r="B38" i="18"/>
  <c r="A38" i="18"/>
  <c r="B37" i="18"/>
  <c r="A37" i="18"/>
  <c r="B36" i="18"/>
  <c r="A36" i="18"/>
  <c r="B35" i="18"/>
  <c r="A35" i="18"/>
  <c r="B34" i="18"/>
  <c r="A34" i="18"/>
  <c r="B33" i="18"/>
  <c r="A33" i="18"/>
  <c r="B32" i="18"/>
  <c r="A32" i="18"/>
  <c r="R31" i="18"/>
  <c r="S31" i="18" s="1"/>
  <c r="B31" i="18"/>
  <c r="A31" i="18"/>
  <c r="B30" i="18"/>
  <c r="A30" i="18"/>
  <c r="B29" i="18"/>
  <c r="A29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R18" i="18"/>
  <c r="S18" i="18" s="1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10" i="18"/>
  <c r="A10" i="18"/>
  <c r="R9" i="18"/>
  <c r="S9" i="18" s="1"/>
  <c r="B9" i="18"/>
  <c r="A9" i="18"/>
  <c r="R8" i="18"/>
  <c r="B8" i="18"/>
  <c r="A8" i="18"/>
  <c r="R72" i="17"/>
  <c r="S72" i="17" s="1"/>
  <c r="B72" i="17"/>
  <c r="A72" i="17"/>
  <c r="R71" i="17"/>
  <c r="S71" i="17" s="1"/>
  <c r="B71" i="17"/>
  <c r="A71" i="17"/>
  <c r="R70" i="17"/>
  <c r="S70" i="17" s="1"/>
  <c r="B70" i="17"/>
  <c r="A70" i="17"/>
  <c r="R69" i="17"/>
  <c r="S69" i="17" s="1"/>
  <c r="B69" i="17"/>
  <c r="A69" i="17"/>
  <c r="R68" i="17"/>
  <c r="S68" i="17" s="1"/>
  <c r="B68" i="17"/>
  <c r="A68" i="17"/>
  <c r="R67" i="17"/>
  <c r="S67" i="17" s="1"/>
  <c r="B67" i="17"/>
  <c r="A67" i="17"/>
  <c r="R66" i="17"/>
  <c r="S66" i="17" s="1"/>
  <c r="B66" i="17"/>
  <c r="A66" i="17"/>
  <c r="B65" i="17"/>
  <c r="A65" i="17"/>
  <c r="R64" i="17"/>
  <c r="S64" i="17" s="1"/>
  <c r="B64" i="17"/>
  <c r="A64" i="17"/>
  <c r="B63" i="17"/>
  <c r="A63" i="17"/>
  <c r="B62" i="17"/>
  <c r="A62" i="17"/>
  <c r="B61" i="17"/>
  <c r="A61" i="17"/>
  <c r="B60" i="17"/>
  <c r="A60" i="17"/>
  <c r="B59" i="17"/>
  <c r="A59" i="17"/>
  <c r="B58" i="17"/>
  <c r="A58" i="17"/>
  <c r="B57" i="17"/>
  <c r="A57" i="17"/>
  <c r="B56" i="17"/>
  <c r="A56" i="17"/>
  <c r="B55" i="17"/>
  <c r="A55" i="17"/>
  <c r="B54" i="17"/>
  <c r="A54" i="17"/>
  <c r="B53" i="17"/>
  <c r="A53" i="17"/>
  <c r="R52" i="17"/>
  <c r="S52" i="17" s="1"/>
  <c r="B52" i="17"/>
  <c r="A52" i="17"/>
  <c r="B51" i="17"/>
  <c r="A51" i="17"/>
  <c r="B50" i="17"/>
  <c r="A50" i="17"/>
  <c r="B49" i="17"/>
  <c r="A49" i="17"/>
  <c r="B48" i="17"/>
  <c r="A48" i="17"/>
  <c r="B47" i="17"/>
  <c r="A47" i="17"/>
  <c r="B46" i="17"/>
  <c r="A46" i="17"/>
  <c r="B45" i="17"/>
  <c r="A45" i="17"/>
  <c r="R44" i="17"/>
  <c r="S44" i="17" s="1"/>
  <c r="B44" i="17"/>
  <c r="A44" i="17"/>
  <c r="B43" i="17"/>
  <c r="A43" i="17"/>
  <c r="B42" i="17"/>
  <c r="A42" i="17"/>
  <c r="B41" i="17"/>
  <c r="A41" i="17"/>
  <c r="B40" i="17"/>
  <c r="A40" i="17"/>
  <c r="R39" i="17"/>
  <c r="S39" i="17" s="1"/>
  <c r="B39" i="17"/>
  <c r="A39" i="17"/>
  <c r="B38" i="17"/>
  <c r="A38" i="17"/>
  <c r="B37" i="17"/>
  <c r="A37" i="17"/>
  <c r="B36" i="17"/>
  <c r="A36" i="17"/>
  <c r="B35" i="17"/>
  <c r="A35" i="17"/>
  <c r="B34" i="17"/>
  <c r="A34" i="17"/>
  <c r="B33" i="17"/>
  <c r="A33" i="17"/>
  <c r="B32" i="17"/>
  <c r="A32" i="17"/>
  <c r="B31" i="17"/>
  <c r="A31" i="17"/>
  <c r="R30" i="17"/>
  <c r="S30" i="17" s="1"/>
  <c r="B30" i="17"/>
  <c r="A30" i="17"/>
  <c r="B29" i="17"/>
  <c r="A29" i="17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R14" i="17"/>
  <c r="S14" i="17" s="1"/>
  <c r="B14" i="17"/>
  <c r="A14" i="17"/>
  <c r="R13" i="17"/>
  <c r="S13" i="17" s="1"/>
  <c r="B13" i="17"/>
  <c r="A13" i="17"/>
  <c r="R12" i="17"/>
  <c r="S12" i="17" s="1"/>
  <c r="B12" i="17"/>
  <c r="A12" i="17"/>
  <c r="R11" i="17"/>
  <c r="S11" i="17" s="1"/>
  <c r="B11" i="17"/>
  <c r="A11" i="17"/>
  <c r="R10" i="17"/>
  <c r="S10" i="17" s="1"/>
  <c r="B10" i="17"/>
  <c r="A10" i="17"/>
  <c r="R9" i="17"/>
  <c r="S9" i="17" s="1"/>
  <c r="B9" i="17"/>
  <c r="A9" i="17"/>
  <c r="B8" i="17"/>
  <c r="A8" i="17"/>
  <c r="R72" i="16"/>
  <c r="S72" i="16" s="1"/>
  <c r="B72" i="16"/>
  <c r="A72" i="16"/>
  <c r="B71" i="16"/>
  <c r="A71" i="16"/>
  <c r="R70" i="16"/>
  <c r="S70" i="16" s="1"/>
  <c r="B70" i="16"/>
  <c r="A70" i="16"/>
  <c r="R69" i="16"/>
  <c r="S69" i="16" s="1"/>
  <c r="B69" i="16"/>
  <c r="A69" i="16"/>
  <c r="R68" i="16"/>
  <c r="S68" i="16" s="1"/>
  <c r="B68" i="16"/>
  <c r="A68" i="16"/>
  <c r="B67" i="16"/>
  <c r="A67" i="16"/>
  <c r="R66" i="16"/>
  <c r="S66" i="16" s="1"/>
  <c r="B66" i="16"/>
  <c r="A66" i="16"/>
  <c r="R65" i="16"/>
  <c r="S65" i="16" s="1"/>
  <c r="B65" i="16"/>
  <c r="A65" i="16"/>
  <c r="R64" i="16"/>
  <c r="B64" i="16"/>
  <c r="A64" i="16"/>
  <c r="B63" i="16"/>
  <c r="A63" i="16"/>
  <c r="R62" i="16"/>
  <c r="S62" i="16" s="1"/>
  <c r="B62" i="16"/>
  <c r="A62" i="16"/>
  <c r="R61" i="16"/>
  <c r="S61" i="16" s="1"/>
  <c r="B61" i="16"/>
  <c r="A61" i="16"/>
  <c r="R60" i="16"/>
  <c r="S60" i="16" s="1"/>
  <c r="B60" i="16"/>
  <c r="A60" i="16"/>
  <c r="B59" i="16"/>
  <c r="A59" i="16"/>
  <c r="R58" i="16"/>
  <c r="S58" i="16" s="1"/>
  <c r="B58" i="16"/>
  <c r="A58" i="16"/>
  <c r="R57" i="16"/>
  <c r="S57" i="16" s="1"/>
  <c r="B57" i="16"/>
  <c r="A57" i="16"/>
  <c r="R56" i="16"/>
  <c r="S56" i="16" s="1"/>
  <c r="B56" i="16"/>
  <c r="A56" i="16"/>
  <c r="B55" i="16"/>
  <c r="A55" i="16"/>
  <c r="R54" i="16"/>
  <c r="S54" i="16" s="1"/>
  <c r="B54" i="16"/>
  <c r="A54" i="16"/>
  <c r="R53" i="16"/>
  <c r="S53" i="16" s="1"/>
  <c r="B53" i="16"/>
  <c r="A53" i="16"/>
  <c r="R52" i="16"/>
  <c r="S52" i="16" s="1"/>
  <c r="B52" i="16"/>
  <c r="A52" i="16"/>
  <c r="B51" i="16"/>
  <c r="A51" i="16"/>
  <c r="R50" i="16"/>
  <c r="S50" i="16" s="1"/>
  <c r="B50" i="16"/>
  <c r="A50" i="16"/>
  <c r="R49" i="16"/>
  <c r="S49" i="16" s="1"/>
  <c r="B49" i="16"/>
  <c r="A49" i="16"/>
  <c r="R48" i="16"/>
  <c r="S48" i="16" s="1"/>
  <c r="B48" i="16"/>
  <c r="A48" i="16"/>
  <c r="B47" i="16"/>
  <c r="A47" i="16"/>
  <c r="R46" i="16"/>
  <c r="S46" i="16" s="1"/>
  <c r="B46" i="16"/>
  <c r="A46" i="16"/>
  <c r="R45" i="16"/>
  <c r="S45" i="16" s="1"/>
  <c r="B45" i="16"/>
  <c r="A45" i="16"/>
  <c r="R44" i="16"/>
  <c r="S44" i="16" s="1"/>
  <c r="B44" i="16"/>
  <c r="A44" i="16"/>
  <c r="B43" i="16"/>
  <c r="A43" i="16"/>
  <c r="R42" i="16"/>
  <c r="S42" i="16" s="1"/>
  <c r="B42" i="16"/>
  <c r="A42" i="16"/>
  <c r="R41" i="16"/>
  <c r="S41" i="16" s="1"/>
  <c r="B41" i="16"/>
  <c r="A41" i="16"/>
  <c r="R40" i="16"/>
  <c r="S40" i="16" s="1"/>
  <c r="B40" i="16"/>
  <c r="A40" i="16"/>
  <c r="B39" i="16"/>
  <c r="A39" i="16"/>
  <c r="R38" i="16"/>
  <c r="S38" i="16" s="1"/>
  <c r="B38" i="16"/>
  <c r="A38" i="16"/>
  <c r="B37" i="16"/>
  <c r="A37" i="16"/>
  <c r="B36" i="16"/>
  <c r="A36" i="16"/>
  <c r="B35" i="16"/>
  <c r="A35" i="16"/>
  <c r="B34" i="16"/>
  <c r="A34" i="16"/>
  <c r="R33" i="16"/>
  <c r="S33" i="16" s="1"/>
  <c r="B33" i="16"/>
  <c r="A33" i="16"/>
  <c r="R32" i="16"/>
  <c r="S32" i="16" s="1"/>
  <c r="B32" i="16"/>
  <c r="A32" i="16"/>
  <c r="B31" i="16"/>
  <c r="A31" i="16"/>
  <c r="B30" i="16"/>
  <c r="A30" i="16"/>
  <c r="B29" i="16"/>
  <c r="A29" i="16"/>
  <c r="B28" i="16"/>
  <c r="A28" i="16"/>
  <c r="B27" i="16"/>
  <c r="A27" i="16"/>
  <c r="B26" i="16"/>
  <c r="A26" i="16"/>
  <c r="B25" i="16"/>
  <c r="A25" i="16"/>
  <c r="B24" i="16"/>
  <c r="A24" i="16"/>
  <c r="B23" i="16"/>
  <c r="A23" i="16"/>
  <c r="B22" i="16"/>
  <c r="A22" i="16"/>
  <c r="B21" i="16"/>
  <c r="A21" i="16"/>
  <c r="B20" i="16"/>
  <c r="A20" i="16"/>
  <c r="B19" i="16"/>
  <c r="A19" i="16"/>
  <c r="B18" i="16"/>
  <c r="A18" i="16"/>
  <c r="B17" i="16"/>
  <c r="A17" i="16"/>
  <c r="B16" i="16"/>
  <c r="A16" i="16"/>
  <c r="B15" i="16"/>
  <c r="A15" i="16"/>
  <c r="B14" i="16"/>
  <c r="A14" i="16"/>
  <c r="B13" i="16"/>
  <c r="A13" i="16"/>
  <c r="B12" i="16"/>
  <c r="A12" i="16"/>
  <c r="B11" i="16"/>
  <c r="A11" i="16"/>
  <c r="B10" i="16"/>
  <c r="A10" i="16"/>
  <c r="B9" i="16"/>
  <c r="A9" i="16"/>
  <c r="B8" i="16"/>
  <c r="A8" i="16"/>
  <c r="R72" i="15"/>
  <c r="S72" i="15" s="1"/>
  <c r="B72" i="15"/>
  <c r="A72" i="15"/>
  <c r="B71" i="15"/>
  <c r="A71" i="15"/>
  <c r="R70" i="15"/>
  <c r="S70" i="15" s="1"/>
  <c r="B70" i="15"/>
  <c r="A70" i="15"/>
  <c r="R69" i="15"/>
  <c r="S69" i="15" s="1"/>
  <c r="B69" i="15"/>
  <c r="A69" i="15"/>
  <c r="R68" i="15"/>
  <c r="S68" i="15" s="1"/>
  <c r="B68" i="15"/>
  <c r="A68" i="15"/>
  <c r="R67" i="15"/>
  <c r="S67" i="15" s="1"/>
  <c r="B67" i="15"/>
  <c r="A67" i="15"/>
  <c r="R66" i="15"/>
  <c r="S66" i="15" s="1"/>
  <c r="B66" i="15"/>
  <c r="A66" i="15"/>
  <c r="R65" i="15"/>
  <c r="S65" i="15" s="1"/>
  <c r="B65" i="15"/>
  <c r="A65" i="15"/>
  <c r="R64" i="15"/>
  <c r="S64" i="15" s="1"/>
  <c r="B64" i="15"/>
  <c r="A64" i="15"/>
  <c r="B63" i="15"/>
  <c r="A63" i="15"/>
  <c r="B62" i="15"/>
  <c r="A62" i="15"/>
  <c r="B61" i="15"/>
  <c r="A61" i="15"/>
  <c r="B60" i="15"/>
  <c r="A60" i="15"/>
  <c r="B59" i="15"/>
  <c r="A59" i="15"/>
  <c r="B58" i="15"/>
  <c r="A58" i="15"/>
  <c r="B57" i="15"/>
  <c r="A57" i="15"/>
  <c r="B56" i="15"/>
  <c r="A56" i="15"/>
  <c r="B55" i="15"/>
  <c r="A55" i="15"/>
  <c r="B54" i="15"/>
  <c r="A54" i="15"/>
  <c r="R53" i="15"/>
  <c r="S53" i="15" s="1"/>
  <c r="B53" i="15"/>
  <c r="A53" i="15"/>
  <c r="B52" i="15"/>
  <c r="A52" i="15"/>
  <c r="B51" i="15"/>
  <c r="A51" i="15"/>
  <c r="B50" i="15"/>
  <c r="A50" i="15"/>
  <c r="B49" i="15"/>
  <c r="A49" i="15"/>
  <c r="B48" i="15"/>
  <c r="A48" i="15"/>
  <c r="B47" i="15"/>
  <c r="A47" i="15"/>
  <c r="B46" i="15"/>
  <c r="A46" i="15"/>
  <c r="B45" i="15"/>
  <c r="A45" i="15"/>
  <c r="R44" i="15"/>
  <c r="S44" i="15" s="1"/>
  <c r="B44" i="15"/>
  <c r="A44" i="15"/>
  <c r="B43" i="15"/>
  <c r="A43" i="15"/>
  <c r="B42" i="15"/>
  <c r="A42" i="15"/>
  <c r="B41" i="15"/>
  <c r="A41" i="15"/>
  <c r="B40" i="15"/>
  <c r="A40" i="15"/>
  <c r="R39" i="15"/>
  <c r="S39" i="15" s="1"/>
  <c r="B39" i="15"/>
  <c r="A39" i="15"/>
  <c r="B38" i="15"/>
  <c r="A38" i="15"/>
  <c r="B37" i="15"/>
  <c r="A37" i="15"/>
  <c r="B36" i="15"/>
  <c r="A36" i="15"/>
  <c r="B35" i="15"/>
  <c r="A35" i="15"/>
  <c r="B34" i="15"/>
  <c r="A34" i="15"/>
  <c r="B33" i="15"/>
  <c r="A33" i="15"/>
  <c r="B32" i="15"/>
  <c r="A32" i="15"/>
  <c r="B31" i="15"/>
  <c r="A31" i="15"/>
  <c r="B30" i="15"/>
  <c r="A30" i="15"/>
  <c r="B29" i="15"/>
  <c r="A29" i="15"/>
  <c r="R28" i="15"/>
  <c r="S28" i="15" s="1"/>
  <c r="B28" i="15"/>
  <c r="A28" i="15"/>
  <c r="B27" i="15"/>
  <c r="A27" i="15"/>
  <c r="B26" i="15"/>
  <c r="A26" i="15"/>
  <c r="B25" i="15"/>
  <c r="A25" i="15"/>
  <c r="B24" i="15"/>
  <c r="A24" i="15"/>
  <c r="R23" i="15"/>
  <c r="S23" i="15" s="1"/>
  <c r="B23" i="15"/>
  <c r="A23" i="15"/>
  <c r="R22" i="15"/>
  <c r="S22" i="15" s="1"/>
  <c r="B22" i="15"/>
  <c r="A22" i="15"/>
  <c r="R21" i="15"/>
  <c r="S21" i="15" s="1"/>
  <c r="B21" i="15"/>
  <c r="A21" i="15"/>
  <c r="R20" i="15"/>
  <c r="S20" i="15" s="1"/>
  <c r="B20" i="15"/>
  <c r="A20" i="15"/>
  <c r="R19" i="15"/>
  <c r="S19" i="15" s="1"/>
  <c r="B19" i="15"/>
  <c r="A19" i="15"/>
  <c r="R18" i="15"/>
  <c r="S18" i="15" s="1"/>
  <c r="B18" i="15"/>
  <c r="A18" i="15"/>
  <c r="R17" i="15"/>
  <c r="S17" i="15" s="1"/>
  <c r="B17" i="15"/>
  <c r="A17" i="15"/>
  <c r="R16" i="15"/>
  <c r="S16" i="15" s="1"/>
  <c r="B16" i="15"/>
  <c r="A16" i="15"/>
  <c r="R15" i="15"/>
  <c r="S15" i="15" s="1"/>
  <c r="B15" i="15"/>
  <c r="A15" i="15"/>
  <c r="B14" i="15"/>
  <c r="A14" i="15"/>
  <c r="B13" i="15"/>
  <c r="A13" i="15"/>
  <c r="B12" i="15"/>
  <c r="A12" i="15"/>
  <c r="B11" i="15"/>
  <c r="A11" i="15"/>
  <c r="B10" i="15"/>
  <c r="A10" i="15"/>
  <c r="R9" i="15"/>
  <c r="S9" i="15" s="1"/>
  <c r="B9" i="15"/>
  <c r="A9" i="15"/>
  <c r="B8" i="15"/>
  <c r="A8" i="15"/>
  <c r="R72" i="14"/>
  <c r="S72" i="14" s="1"/>
  <c r="B72" i="14"/>
  <c r="A72" i="14"/>
  <c r="R71" i="14"/>
  <c r="S71" i="14" s="1"/>
  <c r="B71" i="14"/>
  <c r="A71" i="14"/>
  <c r="R70" i="14"/>
  <c r="S70" i="14" s="1"/>
  <c r="B70" i="14"/>
  <c r="A70" i="14"/>
  <c r="R69" i="14"/>
  <c r="S69" i="14" s="1"/>
  <c r="B69" i="14"/>
  <c r="A69" i="14"/>
  <c r="R68" i="14"/>
  <c r="S68" i="14" s="1"/>
  <c r="B68" i="14"/>
  <c r="A68" i="14"/>
  <c r="R67" i="14"/>
  <c r="S67" i="14" s="1"/>
  <c r="B67" i="14"/>
  <c r="A67" i="14"/>
  <c r="B66" i="14"/>
  <c r="A66" i="14"/>
  <c r="R65" i="14"/>
  <c r="S65" i="14" s="1"/>
  <c r="B65" i="14"/>
  <c r="A65" i="14"/>
  <c r="R64" i="14"/>
  <c r="S64" i="14" s="1"/>
  <c r="B64" i="14"/>
  <c r="A64" i="14"/>
  <c r="R63" i="14"/>
  <c r="S63" i="14" s="1"/>
  <c r="B63" i="14"/>
  <c r="A63" i="14"/>
  <c r="R62" i="14"/>
  <c r="S62" i="14" s="1"/>
  <c r="B62" i="14"/>
  <c r="A62" i="14"/>
  <c r="R61" i="14"/>
  <c r="S61" i="14" s="1"/>
  <c r="B61" i="14"/>
  <c r="A61" i="14"/>
  <c r="R60" i="14"/>
  <c r="S60" i="14" s="1"/>
  <c r="B60" i="14"/>
  <c r="A60" i="14"/>
  <c r="B59" i="14"/>
  <c r="A59" i="14"/>
  <c r="R58" i="14"/>
  <c r="S58" i="14" s="1"/>
  <c r="B58" i="14"/>
  <c r="A58" i="14"/>
  <c r="R57" i="14"/>
  <c r="S57" i="14" s="1"/>
  <c r="B57" i="14"/>
  <c r="A57" i="14"/>
  <c r="B56" i="14"/>
  <c r="A56" i="14"/>
  <c r="R55" i="14"/>
  <c r="S55" i="14" s="1"/>
  <c r="B55" i="14"/>
  <c r="A55" i="14"/>
  <c r="R54" i="14"/>
  <c r="S54" i="14" s="1"/>
  <c r="B54" i="14"/>
  <c r="A54" i="14"/>
  <c r="R53" i="14"/>
  <c r="S53" i="14" s="1"/>
  <c r="B53" i="14"/>
  <c r="A53" i="14"/>
  <c r="R52" i="14"/>
  <c r="S52" i="14" s="1"/>
  <c r="B52" i="14"/>
  <c r="A52" i="14"/>
  <c r="R51" i="14"/>
  <c r="S51" i="14" s="1"/>
  <c r="B51" i="14"/>
  <c r="A51" i="14"/>
  <c r="R50" i="14"/>
  <c r="S50" i="14" s="1"/>
  <c r="B50" i="14"/>
  <c r="A50" i="14"/>
  <c r="R49" i="14"/>
  <c r="S49" i="14" s="1"/>
  <c r="B49" i="14"/>
  <c r="A49" i="14"/>
  <c r="R48" i="14"/>
  <c r="S48" i="14" s="1"/>
  <c r="B48" i="14"/>
  <c r="A48" i="14"/>
  <c r="R47" i="14"/>
  <c r="S47" i="14" s="1"/>
  <c r="B47" i="14"/>
  <c r="A47" i="14"/>
  <c r="R46" i="14"/>
  <c r="S46" i="14" s="1"/>
  <c r="B46" i="14"/>
  <c r="A46" i="14"/>
  <c r="R45" i="14"/>
  <c r="S45" i="14" s="1"/>
  <c r="B45" i="14"/>
  <c r="A45" i="14"/>
  <c r="R44" i="14"/>
  <c r="S44" i="14" s="1"/>
  <c r="B44" i="14"/>
  <c r="A44" i="14"/>
  <c r="R43" i="14"/>
  <c r="S43" i="14" s="1"/>
  <c r="B43" i="14"/>
  <c r="A43" i="14"/>
  <c r="B42" i="14"/>
  <c r="A42" i="14"/>
  <c r="R41" i="14"/>
  <c r="S41" i="14" s="1"/>
  <c r="B41" i="14"/>
  <c r="A41" i="14"/>
  <c r="R40" i="14"/>
  <c r="S40" i="14" s="1"/>
  <c r="B40" i="14"/>
  <c r="A40" i="14"/>
  <c r="B39" i="14"/>
  <c r="A39" i="14"/>
  <c r="R38" i="14"/>
  <c r="S38" i="14" s="1"/>
  <c r="B38" i="14"/>
  <c r="A38" i="14"/>
  <c r="R37" i="14"/>
  <c r="S37" i="14" s="1"/>
  <c r="B37" i="14"/>
  <c r="A37" i="14"/>
  <c r="B36" i="14"/>
  <c r="A36" i="14"/>
  <c r="B35" i="14"/>
  <c r="A35" i="14"/>
  <c r="B34" i="14"/>
  <c r="A34" i="14"/>
  <c r="B33" i="14"/>
  <c r="A33" i="14"/>
  <c r="B32" i="14"/>
  <c r="A32" i="14"/>
  <c r="B31" i="14"/>
  <c r="A31" i="14"/>
  <c r="R30" i="14"/>
  <c r="S30" i="14" s="1"/>
  <c r="B30" i="14"/>
  <c r="A30" i="14"/>
  <c r="B29" i="14"/>
  <c r="A29" i="14"/>
  <c r="R28" i="14"/>
  <c r="S28" i="14" s="1"/>
  <c r="B28" i="14"/>
  <c r="A28" i="14"/>
  <c r="B27" i="14"/>
  <c r="A27" i="14"/>
  <c r="B26" i="14"/>
  <c r="A26" i="14"/>
  <c r="R25" i="14"/>
  <c r="S25" i="14" s="1"/>
  <c r="B25" i="14"/>
  <c r="A25" i="14"/>
  <c r="R24" i="14"/>
  <c r="S24" i="14" s="1"/>
  <c r="B24" i="14"/>
  <c r="A24" i="14"/>
  <c r="B23" i="14"/>
  <c r="A23" i="14"/>
  <c r="B22" i="14"/>
  <c r="A22" i="14"/>
  <c r="B21" i="14"/>
  <c r="A21" i="14"/>
  <c r="B20" i="14"/>
  <c r="A20" i="14"/>
  <c r="B19" i="14"/>
  <c r="A19" i="14"/>
  <c r="R18" i="14"/>
  <c r="S18" i="14" s="1"/>
  <c r="B18" i="14"/>
  <c r="A18" i="14"/>
  <c r="R17" i="14"/>
  <c r="S17" i="14" s="1"/>
  <c r="B17" i="14"/>
  <c r="A17" i="14"/>
  <c r="R16" i="14"/>
  <c r="S16" i="14" s="1"/>
  <c r="B16" i="14"/>
  <c r="A16" i="14"/>
  <c r="R15" i="14"/>
  <c r="S15" i="14" s="1"/>
  <c r="B15" i="14"/>
  <c r="A15" i="14"/>
  <c r="R14" i="14"/>
  <c r="S14" i="14" s="1"/>
  <c r="B14" i="14"/>
  <c r="A14" i="14"/>
  <c r="R13" i="14"/>
  <c r="S13" i="14" s="1"/>
  <c r="B13" i="14"/>
  <c r="A13" i="14"/>
  <c r="R12" i="14"/>
  <c r="S12" i="14" s="1"/>
  <c r="B12" i="14"/>
  <c r="A12" i="14"/>
  <c r="B11" i="14"/>
  <c r="A11" i="14"/>
  <c r="B10" i="14"/>
  <c r="A10" i="14"/>
  <c r="B9" i="14"/>
  <c r="A9" i="14"/>
  <c r="B8" i="14"/>
  <c r="A8" i="14"/>
  <c r="Q72" i="13"/>
  <c r="O72" i="13"/>
  <c r="M72" i="13"/>
  <c r="K72" i="13"/>
  <c r="I72" i="13"/>
  <c r="G72" i="13"/>
  <c r="B72" i="13"/>
  <c r="A72" i="13"/>
  <c r="Q71" i="13"/>
  <c r="O71" i="13"/>
  <c r="M71" i="13"/>
  <c r="K71" i="13"/>
  <c r="I71" i="13"/>
  <c r="G71" i="13"/>
  <c r="B71" i="13"/>
  <c r="A71" i="13"/>
  <c r="Q70" i="13"/>
  <c r="O70" i="13"/>
  <c r="M70" i="13"/>
  <c r="K70" i="13"/>
  <c r="I70" i="13"/>
  <c r="G70" i="13"/>
  <c r="B70" i="13"/>
  <c r="A70" i="13"/>
  <c r="Q69" i="13"/>
  <c r="O69" i="13"/>
  <c r="M69" i="13"/>
  <c r="K69" i="13"/>
  <c r="I69" i="13"/>
  <c r="G69" i="13"/>
  <c r="B69" i="13"/>
  <c r="A69" i="13"/>
  <c r="Q68" i="13"/>
  <c r="O68" i="13"/>
  <c r="M68" i="13"/>
  <c r="K68" i="13"/>
  <c r="I68" i="13"/>
  <c r="G68" i="13"/>
  <c r="B68" i="13"/>
  <c r="A68" i="13"/>
  <c r="Q67" i="13"/>
  <c r="O67" i="13"/>
  <c r="M67" i="13"/>
  <c r="K67" i="13"/>
  <c r="I67" i="13"/>
  <c r="G67" i="13"/>
  <c r="B67" i="13"/>
  <c r="A67" i="13"/>
  <c r="Q66" i="13"/>
  <c r="O66" i="13"/>
  <c r="M66" i="13"/>
  <c r="K66" i="13"/>
  <c r="I66" i="13"/>
  <c r="G66" i="13"/>
  <c r="B66" i="13"/>
  <c r="A66" i="13"/>
  <c r="Q65" i="13"/>
  <c r="O65" i="13"/>
  <c r="M65" i="13"/>
  <c r="K65" i="13"/>
  <c r="I65" i="13"/>
  <c r="G65" i="13"/>
  <c r="B65" i="13"/>
  <c r="A65" i="13"/>
  <c r="Q64" i="13"/>
  <c r="O64" i="13"/>
  <c r="M64" i="13"/>
  <c r="K64" i="13"/>
  <c r="I64" i="13"/>
  <c r="G64" i="13"/>
  <c r="B64" i="13"/>
  <c r="A64" i="13"/>
  <c r="Q63" i="13"/>
  <c r="O63" i="13"/>
  <c r="M63" i="13"/>
  <c r="K63" i="13"/>
  <c r="I63" i="13"/>
  <c r="G63" i="13"/>
  <c r="B63" i="13"/>
  <c r="A63" i="13"/>
  <c r="Q62" i="13"/>
  <c r="O62" i="13"/>
  <c r="M62" i="13"/>
  <c r="K62" i="13"/>
  <c r="I62" i="13"/>
  <c r="G62" i="13"/>
  <c r="B62" i="13"/>
  <c r="A62" i="13"/>
  <c r="Q61" i="13"/>
  <c r="O61" i="13"/>
  <c r="M61" i="13"/>
  <c r="K61" i="13"/>
  <c r="I61" i="13"/>
  <c r="G61" i="13"/>
  <c r="B61" i="13"/>
  <c r="A61" i="13"/>
  <c r="Q60" i="13"/>
  <c r="O60" i="13"/>
  <c r="M60" i="13"/>
  <c r="K60" i="13"/>
  <c r="I60" i="13"/>
  <c r="G60" i="13"/>
  <c r="B60" i="13"/>
  <c r="A60" i="13"/>
  <c r="Q59" i="13"/>
  <c r="O59" i="13"/>
  <c r="M59" i="13"/>
  <c r="K59" i="13"/>
  <c r="I59" i="13"/>
  <c r="G59" i="13"/>
  <c r="B59" i="13"/>
  <c r="A59" i="13"/>
  <c r="Q58" i="13"/>
  <c r="O58" i="13"/>
  <c r="M58" i="13"/>
  <c r="K58" i="13"/>
  <c r="I58" i="13"/>
  <c r="G58" i="13"/>
  <c r="B58" i="13"/>
  <c r="A58" i="13"/>
  <c r="Q57" i="13"/>
  <c r="O57" i="13"/>
  <c r="M57" i="13"/>
  <c r="K57" i="13"/>
  <c r="I57" i="13"/>
  <c r="G57" i="13"/>
  <c r="B57" i="13"/>
  <c r="A57" i="13"/>
  <c r="Q56" i="13"/>
  <c r="O56" i="13"/>
  <c r="M56" i="13"/>
  <c r="K56" i="13"/>
  <c r="I56" i="13"/>
  <c r="G56" i="13"/>
  <c r="B56" i="13"/>
  <c r="A56" i="13"/>
  <c r="Q55" i="13"/>
  <c r="O55" i="13"/>
  <c r="M55" i="13"/>
  <c r="K55" i="13"/>
  <c r="I55" i="13"/>
  <c r="G55" i="13"/>
  <c r="B55" i="13"/>
  <c r="A55" i="13"/>
  <c r="Q54" i="13"/>
  <c r="O54" i="13"/>
  <c r="M54" i="13"/>
  <c r="K54" i="13"/>
  <c r="I54" i="13"/>
  <c r="G54" i="13"/>
  <c r="B54" i="13"/>
  <c r="A54" i="13"/>
  <c r="Q53" i="13"/>
  <c r="O53" i="13"/>
  <c r="M53" i="13"/>
  <c r="K53" i="13"/>
  <c r="I53" i="13"/>
  <c r="G53" i="13"/>
  <c r="B53" i="13"/>
  <c r="A53" i="13"/>
  <c r="Q52" i="13"/>
  <c r="O52" i="13"/>
  <c r="M52" i="13"/>
  <c r="K52" i="13"/>
  <c r="I52" i="13"/>
  <c r="G52" i="13"/>
  <c r="B52" i="13"/>
  <c r="A52" i="13"/>
  <c r="Q51" i="13"/>
  <c r="O51" i="13"/>
  <c r="M51" i="13"/>
  <c r="K51" i="13"/>
  <c r="I51" i="13"/>
  <c r="G51" i="13"/>
  <c r="B51" i="13"/>
  <c r="A51" i="13"/>
  <c r="Q50" i="13"/>
  <c r="O50" i="13"/>
  <c r="M50" i="13"/>
  <c r="K50" i="13"/>
  <c r="I50" i="13"/>
  <c r="G50" i="13"/>
  <c r="B50" i="13"/>
  <c r="A50" i="13"/>
  <c r="Q49" i="13"/>
  <c r="O49" i="13"/>
  <c r="M49" i="13"/>
  <c r="K49" i="13"/>
  <c r="I49" i="13"/>
  <c r="G49" i="13"/>
  <c r="B49" i="13"/>
  <c r="A49" i="13"/>
  <c r="Q48" i="13"/>
  <c r="O48" i="13"/>
  <c r="M48" i="13"/>
  <c r="K48" i="13"/>
  <c r="I48" i="13"/>
  <c r="G48" i="13"/>
  <c r="B48" i="13"/>
  <c r="A48" i="13"/>
  <c r="Q47" i="13"/>
  <c r="O47" i="13"/>
  <c r="M47" i="13"/>
  <c r="K47" i="13"/>
  <c r="I47" i="13"/>
  <c r="G47" i="13"/>
  <c r="B47" i="13"/>
  <c r="A47" i="13"/>
  <c r="Q46" i="13"/>
  <c r="O46" i="13"/>
  <c r="M46" i="13"/>
  <c r="K46" i="13"/>
  <c r="I46" i="13"/>
  <c r="G46" i="13"/>
  <c r="B46" i="13"/>
  <c r="A46" i="13"/>
  <c r="Q45" i="13"/>
  <c r="O45" i="13"/>
  <c r="M45" i="13"/>
  <c r="K45" i="13"/>
  <c r="I45" i="13"/>
  <c r="G45" i="13"/>
  <c r="B45" i="13"/>
  <c r="A45" i="13"/>
  <c r="Q44" i="13"/>
  <c r="O44" i="13"/>
  <c r="M44" i="13"/>
  <c r="K44" i="13"/>
  <c r="I44" i="13"/>
  <c r="G44" i="13"/>
  <c r="B44" i="13"/>
  <c r="A44" i="13"/>
  <c r="Q43" i="13"/>
  <c r="O43" i="13"/>
  <c r="M43" i="13"/>
  <c r="K43" i="13"/>
  <c r="I43" i="13"/>
  <c r="G43" i="13"/>
  <c r="B43" i="13"/>
  <c r="A43" i="13"/>
  <c r="Q42" i="13"/>
  <c r="O42" i="13"/>
  <c r="M42" i="13"/>
  <c r="K42" i="13"/>
  <c r="I42" i="13"/>
  <c r="G42" i="13"/>
  <c r="B42" i="13"/>
  <c r="A42" i="13"/>
  <c r="Q41" i="13"/>
  <c r="O41" i="13"/>
  <c r="M41" i="13"/>
  <c r="K41" i="13"/>
  <c r="I41" i="13"/>
  <c r="G41" i="13"/>
  <c r="B41" i="13"/>
  <c r="A41" i="13"/>
  <c r="Q40" i="13"/>
  <c r="O40" i="13"/>
  <c r="M40" i="13"/>
  <c r="K40" i="13"/>
  <c r="I40" i="13"/>
  <c r="G40" i="13"/>
  <c r="B40" i="13"/>
  <c r="A40" i="13"/>
  <c r="Q39" i="13"/>
  <c r="O39" i="13"/>
  <c r="M39" i="13"/>
  <c r="K39" i="13"/>
  <c r="I39" i="13"/>
  <c r="G39" i="13"/>
  <c r="B39" i="13"/>
  <c r="A39" i="13"/>
  <c r="Q38" i="13"/>
  <c r="O38" i="13"/>
  <c r="M38" i="13"/>
  <c r="K38" i="13"/>
  <c r="I38" i="13"/>
  <c r="G38" i="13"/>
  <c r="B38" i="13"/>
  <c r="A38" i="13"/>
  <c r="O37" i="13"/>
  <c r="M37" i="13"/>
  <c r="K37" i="13"/>
  <c r="I37" i="13"/>
  <c r="G37" i="13"/>
  <c r="B37" i="13"/>
  <c r="A37" i="13"/>
  <c r="O36" i="13"/>
  <c r="M36" i="13"/>
  <c r="K36" i="13"/>
  <c r="I36" i="13"/>
  <c r="G36" i="13"/>
  <c r="B36" i="13"/>
  <c r="A36" i="13"/>
  <c r="O35" i="13"/>
  <c r="M35" i="13"/>
  <c r="K35" i="13"/>
  <c r="I35" i="13"/>
  <c r="G35" i="13"/>
  <c r="B35" i="13"/>
  <c r="A35" i="13"/>
  <c r="O34" i="13"/>
  <c r="M34" i="13"/>
  <c r="K34" i="13"/>
  <c r="I34" i="13"/>
  <c r="G34" i="13"/>
  <c r="B34" i="13"/>
  <c r="A34" i="13"/>
  <c r="O33" i="13"/>
  <c r="M33" i="13"/>
  <c r="K33" i="13"/>
  <c r="I33" i="13"/>
  <c r="G33" i="13"/>
  <c r="B33" i="13"/>
  <c r="A33" i="13"/>
  <c r="O32" i="13"/>
  <c r="M32" i="13"/>
  <c r="K32" i="13"/>
  <c r="I32" i="13"/>
  <c r="G32" i="13"/>
  <c r="B32" i="13"/>
  <c r="A32" i="13"/>
  <c r="O31" i="13"/>
  <c r="M31" i="13"/>
  <c r="K31" i="13"/>
  <c r="I31" i="13"/>
  <c r="G31" i="13"/>
  <c r="B31" i="13"/>
  <c r="A31" i="13"/>
  <c r="O30" i="13"/>
  <c r="M30" i="13"/>
  <c r="K30" i="13"/>
  <c r="I30" i="13"/>
  <c r="G30" i="13"/>
  <c r="B30" i="13"/>
  <c r="A30" i="13"/>
  <c r="O29" i="13"/>
  <c r="M29" i="13"/>
  <c r="K29" i="13"/>
  <c r="I29" i="13"/>
  <c r="G29" i="13"/>
  <c r="B29" i="13"/>
  <c r="A29" i="13"/>
  <c r="O28" i="13"/>
  <c r="M28" i="13"/>
  <c r="K28" i="13"/>
  <c r="I28" i="13"/>
  <c r="G28" i="13"/>
  <c r="B28" i="13"/>
  <c r="A28" i="13"/>
  <c r="O27" i="13"/>
  <c r="M27" i="13"/>
  <c r="K27" i="13"/>
  <c r="I27" i="13"/>
  <c r="G27" i="13"/>
  <c r="B27" i="13"/>
  <c r="A27" i="13"/>
  <c r="O26" i="13"/>
  <c r="M26" i="13"/>
  <c r="K26" i="13"/>
  <c r="I26" i="13"/>
  <c r="G26" i="13"/>
  <c r="B26" i="13"/>
  <c r="A26" i="13"/>
  <c r="O25" i="13"/>
  <c r="M25" i="13"/>
  <c r="K25" i="13"/>
  <c r="I25" i="13"/>
  <c r="G25" i="13"/>
  <c r="B25" i="13"/>
  <c r="A25" i="13"/>
  <c r="O24" i="13"/>
  <c r="M24" i="13"/>
  <c r="K24" i="13"/>
  <c r="I24" i="13"/>
  <c r="G24" i="13"/>
  <c r="B24" i="13"/>
  <c r="A24" i="13"/>
  <c r="O23" i="13"/>
  <c r="M23" i="13"/>
  <c r="K23" i="13"/>
  <c r="I23" i="13"/>
  <c r="G23" i="13"/>
  <c r="B23" i="13"/>
  <c r="A23" i="13"/>
  <c r="O22" i="13"/>
  <c r="M22" i="13"/>
  <c r="K22" i="13"/>
  <c r="I22" i="13"/>
  <c r="G22" i="13"/>
  <c r="B22" i="13"/>
  <c r="A22" i="13"/>
  <c r="O21" i="13"/>
  <c r="M21" i="13"/>
  <c r="K21" i="13"/>
  <c r="I21" i="13"/>
  <c r="G21" i="13"/>
  <c r="B21" i="13"/>
  <c r="A21" i="13"/>
  <c r="O20" i="13"/>
  <c r="M20" i="13"/>
  <c r="K20" i="13"/>
  <c r="I20" i="13"/>
  <c r="G20" i="13"/>
  <c r="B20" i="13"/>
  <c r="A20" i="13"/>
  <c r="O19" i="13"/>
  <c r="M19" i="13"/>
  <c r="K19" i="13"/>
  <c r="I19" i="13"/>
  <c r="G19" i="13"/>
  <c r="B19" i="13"/>
  <c r="A19" i="13"/>
  <c r="O18" i="13"/>
  <c r="M18" i="13"/>
  <c r="K18" i="13"/>
  <c r="I18" i="13"/>
  <c r="G18" i="13"/>
  <c r="B18" i="13"/>
  <c r="A18" i="13"/>
  <c r="O17" i="13"/>
  <c r="M17" i="13"/>
  <c r="K17" i="13"/>
  <c r="I17" i="13"/>
  <c r="G17" i="13"/>
  <c r="B17" i="13"/>
  <c r="A17" i="13"/>
  <c r="O16" i="13"/>
  <c r="M16" i="13"/>
  <c r="K16" i="13"/>
  <c r="I16" i="13"/>
  <c r="G16" i="13"/>
  <c r="B16" i="13"/>
  <c r="A16" i="13"/>
  <c r="O15" i="13"/>
  <c r="M15" i="13"/>
  <c r="K15" i="13"/>
  <c r="I15" i="13"/>
  <c r="G15" i="13"/>
  <c r="B15" i="13"/>
  <c r="A15" i="13"/>
  <c r="O14" i="13"/>
  <c r="M14" i="13"/>
  <c r="K14" i="13"/>
  <c r="I14" i="13"/>
  <c r="G14" i="13"/>
  <c r="B14" i="13"/>
  <c r="A14" i="13"/>
  <c r="O13" i="13"/>
  <c r="M13" i="13"/>
  <c r="K13" i="13"/>
  <c r="I13" i="13"/>
  <c r="G13" i="13"/>
  <c r="B13" i="13"/>
  <c r="A13" i="13"/>
  <c r="O12" i="13"/>
  <c r="M12" i="13"/>
  <c r="K12" i="13"/>
  <c r="I12" i="13"/>
  <c r="G12" i="13"/>
  <c r="B12" i="13"/>
  <c r="A12" i="13"/>
  <c r="O11" i="13"/>
  <c r="M11" i="13"/>
  <c r="K11" i="13"/>
  <c r="I11" i="13"/>
  <c r="G11" i="13"/>
  <c r="B11" i="13"/>
  <c r="A11" i="13"/>
  <c r="O10" i="13"/>
  <c r="M10" i="13"/>
  <c r="K10" i="13"/>
  <c r="I10" i="13"/>
  <c r="G10" i="13"/>
  <c r="B10" i="13"/>
  <c r="A10" i="13"/>
  <c r="Q9" i="13"/>
  <c r="O9" i="13"/>
  <c r="M9" i="13"/>
  <c r="K9" i="13"/>
  <c r="I9" i="13"/>
  <c r="G9" i="13"/>
  <c r="B9" i="13"/>
  <c r="A9" i="13"/>
  <c r="Q8" i="13"/>
  <c r="O8" i="13"/>
  <c r="M8" i="13"/>
  <c r="K8" i="13"/>
  <c r="I8" i="13"/>
  <c r="G8" i="13"/>
  <c r="B8" i="13"/>
  <c r="A8" i="13"/>
  <c r="S65" i="19" l="1"/>
  <c r="R73" i="19"/>
  <c r="S73" i="19" s="1"/>
  <c r="S8" i="18"/>
  <c r="S139" i="26"/>
  <c r="S139" i="33"/>
  <c r="S8" i="48"/>
  <c r="S64" i="19"/>
  <c r="S64" i="16"/>
  <c r="R41" i="13"/>
  <c r="S41" i="13" s="1"/>
  <c r="R43" i="13"/>
  <c r="S43" i="13" s="1"/>
  <c r="R44" i="13"/>
  <c r="S44" i="13" s="1"/>
  <c r="R47" i="13"/>
  <c r="S47" i="13" s="1"/>
  <c r="R48" i="13"/>
  <c r="S48" i="13" s="1"/>
  <c r="R51" i="13"/>
  <c r="S51" i="13" s="1"/>
  <c r="R52" i="13"/>
  <c r="S52" i="13" s="1"/>
  <c r="R55" i="13"/>
  <c r="S55" i="13" s="1"/>
  <c r="R56" i="13"/>
  <c r="S56" i="13" s="1"/>
  <c r="R59" i="13"/>
  <c r="S59" i="13" s="1"/>
  <c r="R60" i="13"/>
  <c r="S60" i="13" s="1"/>
  <c r="R63" i="13"/>
  <c r="S63" i="13" s="1"/>
  <c r="R64" i="13"/>
  <c r="S64" i="13" s="1"/>
  <c r="R67" i="13"/>
  <c r="S67" i="13" s="1"/>
  <c r="R68" i="13"/>
  <c r="S68" i="13" s="1"/>
  <c r="R71" i="13"/>
  <c r="S71" i="13" s="1"/>
  <c r="R72" i="13"/>
  <c r="S72" i="13" s="1"/>
  <c r="R38" i="13"/>
  <c r="S38" i="13" s="1"/>
  <c r="R39" i="13"/>
  <c r="S39" i="13" s="1"/>
  <c r="R40" i="13"/>
  <c r="S40" i="13" s="1"/>
  <c r="R22" i="14"/>
  <c r="S22" i="14" s="1"/>
  <c r="R20" i="14"/>
  <c r="S20" i="14" s="1"/>
  <c r="R26" i="48"/>
  <c r="S26" i="48" s="1"/>
  <c r="M372" i="48"/>
  <c r="R43" i="48"/>
  <c r="S43" i="48" s="1"/>
  <c r="R51" i="48"/>
  <c r="S51" i="48" s="1"/>
  <c r="R59" i="48"/>
  <c r="S59" i="48" s="1"/>
  <c r="R73" i="48"/>
  <c r="S73" i="48" s="1"/>
  <c r="R75" i="48"/>
  <c r="S75" i="48" s="1"/>
  <c r="R89" i="48"/>
  <c r="S89" i="48" s="1"/>
  <c r="R91" i="48"/>
  <c r="S91" i="48" s="1"/>
  <c r="R105" i="48"/>
  <c r="S105" i="48" s="1"/>
  <c r="R107" i="48"/>
  <c r="S107" i="48" s="1"/>
  <c r="R121" i="48"/>
  <c r="S121" i="48" s="1"/>
  <c r="R123" i="48"/>
  <c r="S123" i="48" s="1"/>
  <c r="R137" i="48"/>
  <c r="S137" i="48" s="1"/>
  <c r="R139" i="48"/>
  <c r="R153" i="48"/>
  <c r="S153" i="48" s="1"/>
  <c r="R155" i="48"/>
  <c r="S155" i="48" s="1"/>
  <c r="R169" i="48"/>
  <c r="S169" i="48" s="1"/>
  <c r="R171" i="48"/>
  <c r="S171" i="48" s="1"/>
  <c r="R185" i="48"/>
  <c r="S185" i="48" s="1"/>
  <c r="R187" i="48"/>
  <c r="S187" i="48" s="1"/>
  <c r="R201" i="48"/>
  <c r="S201" i="48" s="1"/>
  <c r="R203" i="48"/>
  <c r="S203" i="48" s="1"/>
  <c r="R217" i="48"/>
  <c r="S217" i="48" s="1"/>
  <c r="R219" i="48"/>
  <c r="S219" i="48" s="1"/>
  <c r="R233" i="48"/>
  <c r="S233" i="48" s="1"/>
  <c r="R235" i="48"/>
  <c r="S235" i="48" s="1"/>
  <c r="R249" i="48"/>
  <c r="S249" i="48" s="1"/>
  <c r="R251" i="48"/>
  <c r="S251" i="48" s="1"/>
  <c r="R265" i="48"/>
  <c r="S265" i="48" s="1"/>
  <c r="R267" i="48"/>
  <c r="S267" i="48" s="1"/>
  <c r="R281" i="48"/>
  <c r="S281" i="48" s="1"/>
  <c r="R283" i="48"/>
  <c r="S283" i="48" s="1"/>
  <c r="R297" i="48"/>
  <c r="S297" i="48" s="1"/>
  <c r="R299" i="48"/>
  <c r="S299" i="48" s="1"/>
  <c r="R315" i="48"/>
  <c r="S315" i="48" s="1"/>
  <c r="R347" i="48"/>
  <c r="S347" i="48" s="1"/>
  <c r="R363" i="48"/>
  <c r="S363" i="48" s="1"/>
  <c r="G372" i="48"/>
  <c r="O372" i="48"/>
  <c r="R319" i="48"/>
  <c r="S319" i="48" s="1"/>
  <c r="R331" i="48"/>
  <c r="S331" i="48" s="1"/>
  <c r="R335" i="48"/>
  <c r="S335" i="48" s="1"/>
  <c r="R351" i="48"/>
  <c r="S351" i="48" s="1"/>
  <c r="R367" i="48"/>
  <c r="S367" i="48" s="1"/>
  <c r="I372" i="48"/>
  <c r="Q372" i="48"/>
  <c r="R47" i="48"/>
  <c r="S47" i="48" s="1"/>
  <c r="R55" i="48"/>
  <c r="S55" i="48" s="1"/>
  <c r="R65" i="48"/>
  <c r="S65" i="48" s="1"/>
  <c r="R67" i="48"/>
  <c r="S67" i="48" s="1"/>
  <c r="R81" i="48"/>
  <c r="S81" i="48" s="1"/>
  <c r="R83" i="48"/>
  <c r="S83" i="48" s="1"/>
  <c r="R97" i="48"/>
  <c r="S97" i="48" s="1"/>
  <c r="R99" i="48"/>
  <c r="S99" i="48" s="1"/>
  <c r="R113" i="48"/>
  <c r="S113" i="48" s="1"/>
  <c r="R115" i="48"/>
  <c r="S115" i="48" s="1"/>
  <c r="R129" i="48"/>
  <c r="S129" i="48" s="1"/>
  <c r="R131" i="48"/>
  <c r="S131" i="48" s="1"/>
  <c r="R145" i="48"/>
  <c r="S145" i="48" s="1"/>
  <c r="R147" i="48"/>
  <c r="S147" i="48" s="1"/>
  <c r="R161" i="48"/>
  <c r="S161" i="48" s="1"/>
  <c r="R163" i="48"/>
  <c r="S163" i="48" s="1"/>
  <c r="R177" i="48"/>
  <c r="S177" i="48" s="1"/>
  <c r="R179" i="48"/>
  <c r="S179" i="48" s="1"/>
  <c r="R193" i="48"/>
  <c r="S193" i="48" s="1"/>
  <c r="R195" i="48"/>
  <c r="S195" i="48" s="1"/>
  <c r="R209" i="48"/>
  <c r="S209" i="48" s="1"/>
  <c r="R211" i="48"/>
  <c r="S211" i="48" s="1"/>
  <c r="R225" i="48"/>
  <c r="S225" i="48" s="1"/>
  <c r="R227" i="48"/>
  <c r="S227" i="48" s="1"/>
  <c r="R241" i="48"/>
  <c r="S241" i="48" s="1"/>
  <c r="R243" i="48"/>
  <c r="S243" i="48" s="1"/>
  <c r="R257" i="48"/>
  <c r="S257" i="48" s="1"/>
  <c r="R259" i="48"/>
  <c r="S259" i="48" s="1"/>
  <c r="R273" i="48"/>
  <c r="S273" i="48" s="1"/>
  <c r="R275" i="48"/>
  <c r="S275" i="48" s="1"/>
  <c r="R289" i="48"/>
  <c r="S289" i="48" s="1"/>
  <c r="R291" i="48"/>
  <c r="S291" i="48" s="1"/>
  <c r="R305" i="48"/>
  <c r="S305" i="48" s="1"/>
  <c r="R307" i="48"/>
  <c r="S307" i="48" s="1"/>
  <c r="R321" i="48"/>
  <c r="S321" i="48" s="1"/>
  <c r="R323" i="48"/>
  <c r="S323" i="48" s="1"/>
  <c r="R337" i="48"/>
  <c r="S337" i="48" s="1"/>
  <c r="R339" i="48"/>
  <c r="S339" i="48" s="1"/>
  <c r="R353" i="48"/>
  <c r="S353" i="48" s="1"/>
  <c r="R355" i="48"/>
  <c r="S355" i="48" s="1"/>
  <c r="R369" i="48"/>
  <c r="S369" i="48" s="1"/>
  <c r="R371" i="48"/>
  <c r="S371" i="48" s="1"/>
  <c r="M372" i="33"/>
  <c r="R43" i="33"/>
  <c r="S43" i="33" s="1"/>
  <c r="R59" i="33"/>
  <c r="S59" i="33" s="1"/>
  <c r="R75" i="33"/>
  <c r="S75" i="33" s="1"/>
  <c r="R91" i="33"/>
  <c r="S91" i="33" s="1"/>
  <c r="R107" i="33"/>
  <c r="S107" i="33" s="1"/>
  <c r="R203" i="33"/>
  <c r="S203" i="33" s="1"/>
  <c r="R217" i="33"/>
  <c r="S217" i="33" s="1"/>
  <c r="R219" i="33"/>
  <c r="S219" i="33" s="1"/>
  <c r="R233" i="33"/>
  <c r="S233" i="33" s="1"/>
  <c r="R235" i="33"/>
  <c r="S235" i="33" s="1"/>
  <c r="R249" i="33"/>
  <c r="S249" i="33" s="1"/>
  <c r="R251" i="33"/>
  <c r="S251" i="33" s="1"/>
  <c r="R265" i="33"/>
  <c r="S265" i="33" s="1"/>
  <c r="R267" i="33"/>
  <c r="S267" i="33" s="1"/>
  <c r="R283" i="33"/>
  <c r="S283" i="33" s="1"/>
  <c r="R297" i="33"/>
  <c r="S297" i="33" s="1"/>
  <c r="R299" i="33"/>
  <c r="S299" i="33" s="1"/>
  <c r="R313" i="33"/>
  <c r="S313" i="33" s="1"/>
  <c r="R315" i="33"/>
  <c r="S315" i="33" s="1"/>
  <c r="R331" i="33"/>
  <c r="S331" i="33" s="1"/>
  <c r="R347" i="33"/>
  <c r="S347" i="33" s="1"/>
  <c r="R363" i="33"/>
  <c r="S363" i="33" s="1"/>
  <c r="G372" i="33"/>
  <c r="O372" i="33"/>
  <c r="R113" i="33"/>
  <c r="S113" i="33" s="1"/>
  <c r="R121" i="33"/>
  <c r="S121" i="33" s="1"/>
  <c r="R129" i="33"/>
  <c r="S129" i="33" s="1"/>
  <c r="R137" i="33"/>
  <c r="S137" i="33" s="1"/>
  <c r="R145" i="33"/>
  <c r="S145" i="33" s="1"/>
  <c r="R153" i="33"/>
  <c r="S153" i="33" s="1"/>
  <c r="R161" i="33"/>
  <c r="S161" i="33" s="1"/>
  <c r="R169" i="33"/>
  <c r="S169" i="33" s="1"/>
  <c r="R177" i="33"/>
  <c r="S177" i="33" s="1"/>
  <c r="R185" i="33"/>
  <c r="S185" i="33" s="1"/>
  <c r="R193" i="33"/>
  <c r="S193" i="33" s="1"/>
  <c r="R201" i="33"/>
  <c r="S201" i="33" s="1"/>
  <c r="R253" i="33"/>
  <c r="S253" i="33" s="1"/>
  <c r="R269" i="33"/>
  <c r="S269" i="33" s="1"/>
  <c r="R285" i="33"/>
  <c r="S285" i="33" s="1"/>
  <c r="R301" i="33"/>
  <c r="S301" i="33" s="1"/>
  <c r="R335" i="33"/>
  <c r="S335" i="33" s="1"/>
  <c r="R351" i="33"/>
  <c r="S351" i="33" s="1"/>
  <c r="R367" i="33"/>
  <c r="S367" i="33" s="1"/>
  <c r="I372" i="33"/>
  <c r="Q372" i="33"/>
  <c r="R51" i="33"/>
  <c r="S51" i="33" s="1"/>
  <c r="R67" i="33"/>
  <c r="S67" i="33" s="1"/>
  <c r="R83" i="33"/>
  <c r="S83" i="33" s="1"/>
  <c r="R99" i="33"/>
  <c r="S99" i="33" s="1"/>
  <c r="R209" i="33"/>
  <c r="S209" i="33" s="1"/>
  <c r="R211" i="33"/>
  <c r="S211" i="33" s="1"/>
  <c r="R225" i="33"/>
  <c r="S225" i="33" s="1"/>
  <c r="R227" i="33"/>
  <c r="S227" i="33" s="1"/>
  <c r="R241" i="33"/>
  <c r="S241" i="33" s="1"/>
  <c r="R243" i="33"/>
  <c r="S243" i="33" s="1"/>
  <c r="R257" i="33"/>
  <c r="S257" i="33" s="1"/>
  <c r="R273" i="33"/>
  <c r="S273" i="33" s="1"/>
  <c r="R289" i="33"/>
  <c r="S289" i="33" s="1"/>
  <c r="R305" i="33"/>
  <c r="S305" i="33" s="1"/>
  <c r="R321" i="33"/>
  <c r="S321" i="33" s="1"/>
  <c r="R337" i="33"/>
  <c r="S337" i="33" s="1"/>
  <c r="R339" i="33"/>
  <c r="S339" i="33" s="1"/>
  <c r="R353" i="33"/>
  <c r="S353" i="33" s="1"/>
  <c r="R355" i="33"/>
  <c r="S355" i="33" s="1"/>
  <c r="R369" i="33"/>
  <c r="S369" i="33" s="1"/>
  <c r="R371" i="33"/>
  <c r="S371" i="33" s="1"/>
  <c r="M372" i="26"/>
  <c r="R43" i="26"/>
  <c r="S43" i="26" s="1"/>
  <c r="R51" i="26"/>
  <c r="S51" i="26" s="1"/>
  <c r="R59" i="26"/>
  <c r="S59" i="26" s="1"/>
  <c r="R67" i="26"/>
  <c r="S67" i="26" s="1"/>
  <c r="R75" i="26"/>
  <c r="S75" i="26" s="1"/>
  <c r="R83" i="26"/>
  <c r="S83" i="26" s="1"/>
  <c r="R91" i="26"/>
  <c r="S91" i="26" s="1"/>
  <c r="R99" i="26"/>
  <c r="S99" i="26" s="1"/>
  <c r="R107" i="26"/>
  <c r="S107" i="26" s="1"/>
  <c r="R115" i="26"/>
  <c r="S115" i="26" s="1"/>
  <c r="R121" i="26"/>
  <c r="S121" i="26" s="1"/>
  <c r="R123" i="26"/>
  <c r="S123" i="26" s="1"/>
  <c r="R135" i="26"/>
  <c r="S135" i="26" s="1"/>
  <c r="R151" i="26"/>
  <c r="S151" i="26" s="1"/>
  <c r="R165" i="26"/>
  <c r="S165" i="26" s="1"/>
  <c r="R167" i="26"/>
  <c r="S167" i="26" s="1"/>
  <c r="R181" i="26"/>
  <c r="S181" i="26" s="1"/>
  <c r="R183" i="26"/>
  <c r="S183" i="26" s="1"/>
  <c r="R197" i="26"/>
  <c r="S197" i="26" s="1"/>
  <c r="R199" i="26"/>
  <c r="S199" i="26" s="1"/>
  <c r="R213" i="26"/>
  <c r="S213" i="26" s="1"/>
  <c r="R215" i="26"/>
  <c r="S215" i="26" s="1"/>
  <c r="R229" i="26"/>
  <c r="S229" i="26" s="1"/>
  <c r="R231" i="26"/>
  <c r="S231" i="26" s="1"/>
  <c r="R245" i="26"/>
  <c r="S245" i="26" s="1"/>
  <c r="R247" i="26"/>
  <c r="S247" i="26" s="1"/>
  <c r="R261" i="26"/>
  <c r="S261" i="26" s="1"/>
  <c r="R263" i="26"/>
  <c r="S263" i="26" s="1"/>
  <c r="R277" i="26"/>
  <c r="S277" i="26" s="1"/>
  <c r="R279" i="26"/>
  <c r="S279" i="26" s="1"/>
  <c r="R293" i="26"/>
  <c r="S293" i="26" s="1"/>
  <c r="R295" i="26"/>
  <c r="S295" i="26" s="1"/>
  <c r="R309" i="26"/>
  <c r="S309" i="26" s="1"/>
  <c r="R325" i="26"/>
  <c r="S325" i="26" s="1"/>
  <c r="R327" i="26"/>
  <c r="S327" i="26" s="1"/>
  <c r="R341" i="26"/>
  <c r="S341" i="26" s="1"/>
  <c r="R343" i="26"/>
  <c r="S343" i="26" s="1"/>
  <c r="R357" i="26"/>
  <c r="S357" i="26" s="1"/>
  <c r="R359" i="26"/>
  <c r="S359" i="26" s="1"/>
  <c r="G372" i="26"/>
  <c r="O372" i="26"/>
  <c r="R45" i="26"/>
  <c r="S45" i="26" s="1"/>
  <c r="R53" i="26"/>
  <c r="S53" i="26" s="1"/>
  <c r="R61" i="26"/>
  <c r="S61" i="26" s="1"/>
  <c r="R69" i="26"/>
  <c r="S69" i="26" s="1"/>
  <c r="R77" i="26"/>
  <c r="S77" i="26" s="1"/>
  <c r="R85" i="26"/>
  <c r="S85" i="26" s="1"/>
  <c r="R93" i="26"/>
  <c r="S93" i="26" s="1"/>
  <c r="R101" i="26"/>
  <c r="S101" i="26" s="1"/>
  <c r="R109" i="26"/>
  <c r="S109" i="26" s="1"/>
  <c r="R153" i="26"/>
  <c r="S153" i="26" s="1"/>
  <c r="R169" i="26"/>
  <c r="S169" i="26" s="1"/>
  <c r="R185" i="26"/>
  <c r="S185" i="26" s="1"/>
  <c r="R201" i="26"/>
  <c r="S201" i="26" s="1"/>
  <c r="R217" i="26"/>
  <c r="S217" i="26" s="1"/>
  <c r="R233" i="26"/>
  <c r="S233" i="26" s="1"/>
  <c r="R249" i="26"/>
  <c r="S249" i="26" s="1"/>
  <c r="R265" i="26"/>
  <c r="S265" i="26" s="1"/>
  <c r="R281" i="26"/>
  <c r="S281" i="26" s="1"/>
  <c r="R297" i="26"/>
  <c r="S297" i="26" s="1"/>
  <c r="R311" i="26"/>
  <c r="S311" i="26" s="1"/>
  <c r="R313" i="26"/>
  <c r="S313" i="26" s="1"/>
  <c r="R329" i="26"/>
  <c r="S329" i="26" s="1"/>
  <c r="R345" i="26"/>
  <c r="S345" i="26" s="1"/>
  <c r="R361" i="26"/>
  <c r="S361" i="26" s="1"/>
  <c r="R49" i="26"/>
  <c r="S49" i="26" s="1"/>
  <c r="R57" i="26"/>
  <c r="S57" i="26" s="1"/>
  <c r="R65" i="26"/>
  <c r="S65" i="26" s="1"/>
  <c r="R73" i="26"/>
  <c r="S73" i="26" s="1"/>
  <c r="R81" i="26"/>
  <c r="S81" i="26" s="1"/>
  <c r="R89" i="26"/>
  <c r="S89" i="26" s="1"/>
  <c r="R97" i="26"/>
  <c r="S97" i="26" s="1"/>
  <c r="R105" i="26"/>
  <c r="S105" i="26" s="1"/>
  <c r="R113" i="26"/>
  <c r="S113" i="26" s="1"/>
  <c r="R131" i="26"/>
  <c r="S131" i="26" s="1"/>
  <c r="R147" i="26"/>
  <c r="S147" i="26" s="1"/>
  <c r="R163" i="26"/>
  <c r="S163" i="26" s="1"/>
  <c r="R179" i="26"/>
  <c r="S179" i="26" s="1"/>
  <c r="R195" i="26"/>
  <c r="S195" i="26" s="1"/>
  <c r="R211" i="26"/>
  <c r="S211" i="26" s="1"/>
  <c r="R227" i="26"/>
  <c r="S227" i="26" s="1"/>
  <c r="R243" i="26"/>
  <c r="S243" i="26" s="1"/>
  <c r="R259" i="26"/>
  <c r="S259" i="26" s="1"/>
  <c r="R275" i="26"/>
  <c r="S275" i="26" s="1"/>
  <c r="R291" i="26"/>
  <c r="S291" i="26" s="1"/>
  <c r="R307" i="26"/>
  <c r="S307" i="26" s="1"/>
  <c r="R323" i="26"/>
  <c r="S323" i="26" s="1"/>
  <c r="R339" i="26"/>
  <c r="S339" i="26" s="1"/>
  <c r="R355" i="26"/>
  <c r="S355" i="26" s="1"/>
  <c r="R55" i="19"/>
  <c r="S55" i="19" s="1"/>
  <c r="R69" i="19"/>
  <c r="S69" i="19" s="1"/>
  <c r="R43" i="19"/>
  <c r="S43" i="19" s="1"/>
  <c r="R67" i="19"/>
  <c r="S67" i="19" s="1"/>
  <c r="R47" i="18"/>
  <c r="S47" i="18" s="1"/>
  <c r="R50" i="18"/>
  <c r="S50" i="18" s="1"/>
  <c r="R60" i="18"/>
  <c r="S60" i="18" s="1"/>
  <c r="R44" i="18"/>
  <c r="S44" i="18" s="1"/>
  <c r="R66" i="18"/>
  <c r="S66" i="18" s="1"/>
  <c r="R55" i="18"/>
  <c r="S55" i="18" s="1"/>
  <c r="R41" i="18"/>
  <c r="S41" i="18" s="1"/>
  <c r="R57" i="18"/>
  <c r="S57" i="18" s="1"/>
  <c r="R49" i="18"/>
  <c r="S49" i="18" s="1"/>
  <c r="R65" i="18"/>
  <c r="S65" i="18" s="1"/>
  <c r="R8" i="17"/>
  <c r="R65" i="17"/>
  <c r="S65" i="17" s="1"/>
  <c r="R47" i="16"/>
  <c r="S47" i="16" s="1"/>
  <c r="R55" i="16"/>
  <c r="S55" i="16" s="1"/>
  <c r="R63" i="16"/>
  <c r="S63" i="16" s="1"/>
  <c r="R71" i="16"/>
  <c r="S71" i="16" s="1"/>
  <c r="R43" i="16"/>
  <c r="S43" i="16" s="1"/>
  <c r="R51" i="16"/>
  <c r="S51" i="16" s="1"/>
  <c r="R59" i="16"/>
  <c r="S59" i="16" s="1"/>
  <c r="R67" i="16"/>
  <c r="S67" i="16" s="1"/>
  <c r="R71" i="15"/>
  <c r="S71" i="15" s="1"/>
  <c r="R66" i="14"/>
  <c r="S66" i="14" s="1"/>
  <c r="R9" i="13"/>
  <c r="S9" i="13" s="1"/>
  <c r="R45" i="13"/>
  <c r="S45" i="13" s="1"/>
  <c r="R46" i="13"/>
  <c r="S46" i="13" s="1"/>
  <c r="R53" i="13"/>
  <c r="S53" i="13" s="1"/>
  <c r="R54" i="13"/>
  <c r="S54" i="13" s="1"/>
  <c r="R61" i="13"/>
  <c r="S61" i="13" s="1"/>
  <c r="R62" i="13"/>
  <c r="S62" i="13" s="1"/>
  <c r="R69" i="13"/>
  <c r="S69" i="13" s="1"/>
  <c r="R70" i="13"/>
  <c r="S70" i="13" s="1"/>
  <c r="R8" i="13"/>
  <c r="R42" i="13"/>
  <c r="S42" i="13" s="1"/>
  <c r="R49" i="13"/>
  <c r="S49" i="13" s="1"/>
  <c r="R50" i="13"/>
  <c r="S50" i="13" s="1"/>
  <c r="R57" i="13"/>
  <c r="S57" i="13" s="1"/>
  <c r="R58" i="13"/>
  <c r="S58" i="13" s="1"/>
  <c r="R65" i="13"/>
  <c r="S65" i="13" s="1"/>
  <c r="R66" i="13"/>
  <c r="S66" i="13" s="1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8" i="8"/>
  <c r="A14" i="7"/>
  <c r="A15" i="7" s="1"/>
  <c r="S8" i="17" l="1"/>
  <c r="S139" i="48"/>
  <c r="S8" i="13"/>
  <c r="A16" i="7"/>
  <c r="A17" i="7" s="1"/>
  <c r="A18" i="7" s="1"/>
  <c r="A19" i="7" s="1"/>
  <c r="A20" i="7" s="1"/>
  <c r="B15" i="7"/>
  <c r="B14" i="7"/>
  <c r="R19" i="8"/>
  <c r="S19" i="8" s="1"/>
  <c r="R29" i="8"/>
  <c r="S29" i="8" s="1"/>
  <c r="R31" i="8"/>
  <c r="S31" i="8" s="1"/>
  <c r="R33" i="8"/>
  <c r="S33" i="8" s="1"/>
  <c r="R37" i="8"/>
  <c r="S37" i="8" s="1"/>
  <c r="R43" i="8"/>
  <c r="S43" i="8" s="1"/>
  <c r="R53" i="8"/>
  <c r="S53" i="8" s="1"/>
  <c r="R65" i="8"/>
  <c r="S65" i="8" s="1"/>
  <c r="R67" i="8"/>
  <c r="S67" i="8" s="1"/>
  <c r="R69" i="8"/>
  <c r="S69" i="8" s="1"/>
  <c r="R71" i="8"/>
  <c r="S71" i="8" s="1"/>
  <c r="R30" i="8"/>
  <c r="S30" i="8" s="1"/>
  <c r="R32" i="8"/>
  <c r="S32" i="8" s="1"/>
  <c r="R48" i="8"/>
  <c r="S48" i="8" s="1"/>
  <c r="R64" i="8"/>
  <c r="S64" i="8" s="1"/>
  <c r="R66" i="8"/>
  <c r="S66" i="8" s="1"/>
  <c r="R35" i="8"/>
  <c r="S35" i="8" s="1"/>
  <c r="R34" i="8"/>
  <c r="S34" i="8" s="1"/>
  <c r="R36" i="8"/>
  <c r="S36" i="8" s="1"/>
  <c r="R38" i="8"/>
  <c r="S38" i="8" s="1"/>
  <c r="R58" i="8"/>
  <c r="S58" i="8" s="1"/>
  <c r="R68" i="8"/>
  <c r="S68" i="8" s="1"/>
  <c r="R70" i="8"/>
  <c r="S70" i="8" s="1"/>
  <c r="R72" i="8"/>
  <c r="S72" i="8" s="1"/>
  <c r="B20" i="7" l="1"/>
  <c r="B16" i="7"/>
  <c r="B17" i="7"/>
  <c r="B18" i="7"/>
  <c r="A21" i="7"/>
  <c r="B19" i="7"/>
  <c r="F16" i="7"/>
  <c r="F17" i="7"/>
  <c r="F18" i="7"/>
  <c r="F19" i="7"/>
  <c r="F15" i="7"/>
  <c r="J16" i="7"/>
  <c r="J17" i="7"/>
  <c r="J18" i="7"/>
  <c r="J19" i="7"/>
  <c r="J20" i="7"/>
  <c r="J15" i="7"/>
  <c r="I16" i="7"/>
  <c r="I17" i="7"/>
  <c r="I18" i="7"/>
  <c r="I19" i="7"/>
  <c r="I20" i="7"/>
  <c r="I15" i="7"/>
  <c r="G16" i="7"/>
  <c r="G17" i="7"/>
  <c r="G18" i="7"/>
  <c r="G19" i="7"/>
  <c r="G20" i="7"/>
  <c r="G15" i="7"/>
  <c r="D3" i="26" l="1"/>
  <c r="M63" i="19"/>
  <c r="M62" i="19"/>
  <c r="R62" i="19" s="1"/>
  <c r="S62" i="19" s="1"/>
  <c r="K59" i="14"/>
  <c r="R59" i="14" s="1"/>
  <c r="K63" i="19"/>
  <c r="K61" i="19"/>
  <c r="R61" i="19" s="1"/>
  <c r="S61" i="19" s="1"/>
  <c r="K59" i="19"/>
  <c r="R59" i="19" s="1"/>
  <c r="S59" i="19" s="1"/>
  <c r="K59" i="8"/>
  <c r="K63" i="15"/>
  <c r="G62" i="17"/>
  <c r="R62" i="17" s="1"/>
  <c r="S62" i="17" s="1"/>
  <c r="G60" i="17"/>
  <c r="R60" i="17" s="1"/>
  <c r="S60" i="17" s="1"/>
  <c r="G58" i="17"/>
  <c r="R58" i="17" s="1"/>
  <c r="S58" i="17" s="1"/>
  <c r="G59" i="15"/>
  <c r="R59" i="15" s="1"/>
  <c r="S59" i="15" s="1"/>
  <c r="G62" i="8"/>
  <c r="R62" i="8" s="1"/>
  <c r="S62" i="8" s="1"/>
  <c r="G60" i="8"/>
  <c r="R60" i="8" s="1"/>
  <c r="S60" i="8" s="1"/>
  <c r="G63" i="15"/>
  <c r="G63" i="17"/>
  <c r="R63" i="17" s="1"/>
  <c r="G61" i="17"/>
  <c r="R61" i="17" s="1"/>
  <c r="S61" i="17" s="1"/>
  <c r="G59" i="17"/>
  <c r="R59" i="17" s="1"/>
  <c r="S59" i="17" s="1"/>
  <c r="G57" i="17"/>
  <c r="R57" i="17" s="1"/>
  <c r="S57" i="17" s="1"/>
  <c r="G62" i="15"/>
  <c r="R62" i="15" s="1"/>
  <c r="S62" i="15" s="1"/>
  <c r="G60" i="15"/>
  <c r="R60" i="15" s="1"/>
  <c r="S60" i="15" s="1"/>
  <c r="G58" i="15"/>
  <c r="R58" i="15" s="1"/>
  <c r="S58" i="15" s="1"/>
  <c r="G57" i="15"/>
  <c r="R57" i="15" s="1"/>
  <c r="S57" i="15" s="1"/>
  <c r="G63" i="8"/>
  <c r="R63" i="8" s="1"/>
  <c r="G61" i="8"/>
  <c r="R61" i="8" s="1"/>
  <c r="S61" i="8" s="1"/>
  <c r="G59" i="8"/>
  <c r="G61" i="15"/>
  <c r="R61" i="15" s="1"/>
  <c r="S61" i="15" s="1"/>
  <c r="M51" i="19"/>
  <c r="M49" i="19"/>
  <c r="R49" i="19" s="1"/>
  <c r="S49" i="19" s="1"/>
  <c r="M52" i="19"/>
  <c r="R52" i="19" s="1"/>
  <c r="S52" i="19" s="1"/>
  <c r="M56" i="14"/>
  <c r="R56" i="14" s="1"/>
  <c r="K54" i="26"/>
  <c r="R54" i="26" s="1"/>
  <c r="K55" i="15"/>
  <c r="R55" i="15" s="1"/>
  <c r="S55" i="15" s="1"/>
  <c r="K51" i="15"/>
  <c r="K56" i="8"/>
  <c r="R56" i="8" s="1"/>
  <c r="S56" i="8" s="1"/>
  <c r="K52" i="8"/>
  <c r="K50" i="8"/>
  <c r="K47" i="33"/>
  <c r="R47" i="33" s="1"/>
  <c r="S47" i="33" s="1"/>
  <c r="K45" i="33"/>
  <c r="R45" i="33" s="1"/>
  <c r="S45" i="33" s="1"/>
  <c r="K46" i="19"/>
  <c r="R46" i="19" s="1"/>
  <c r="S46" i="19" s="1"/>
  <c r="K48" i="33"/>
  <c r="R48" i="33" s="1"/>
  <c r="S48" i="33" s="1"/>
  <c r="K46" i="33"/>
  <c r="R46" i="33" s="1"/>
  <c r="S46" i="33" s="1"/>
  <c r="K44" i="33"/>
  <c r="R44" i="33" s="1"/>
  <c r="S44" i="33" s="1"/>
  <c r="K51" i="19"/>
  <c r="K47" i="19"/>
  <c r="R47" i="19" s="1"/>
  <c r="S47" i="19" s="1"/>
  <c r="K48" i="19"/>
  <c r="R48" i="19" s="1"/>
  <c r="S48" i="19" s="1"/>
  <c r="K54" i="15"/>
  <c r="R54" i="15" s="1"/>
  <c r="S54" i="15" s="1"/>
  <c r="K51" i="8"/>
  <c r="K49" i="8"/>
  <c r="G56" i="15"/>
  <c r="R56" i="15" s="1"/>
  <c r="G52" i="15"/>
  <c r="R52" i="15" s="1"/>
  <c r="S52" i="15" s="1"/>
  <c r="G50" i="15"/>
  <c r="R50" i="15" s="1"/>
  <c r="S50" i="15" s="1"/>
  <c r="G57" i="8"/>
  <c r="R57" i="8" s="1"/>
  <c r="S57" i="8" s="1"/>
  <c r="G55" i="8"/>
  <c r="R55" i="8" s="1"/>
  <c r="S55" i="8" s="1"/>
  <c r="G51" i="8"/>
  <c r="R51" i="8" s="1"/>
  <c r="S51" i="8" s="1"/>
  <c r="G56" i="17"/>
  <c r="R56" i="17" s="1"/>
  <c r="S56" i="17" s="1"/>
  <c r="G54" i="17"/>
  <c r="R54" i="17" s="1"/>
  <c r="S54" i="17" s="1"/>
  <c r="G55" i="17"/>
  <c r="R55" i="17" s="1"/>
  <c r="S55" i="17" s="1"/>
  <c r="G53" i="17"/>
  <c r="R53" i="17" s="1"/>
  <c r="S53" i="17" s="1"/>
  <c r="G51" i="17"/>
  <c r="R51" i="17" s="1"/>
  <c r="S51" i="17" s="1"/>
  <c r="G49" i="17"/>
  <c r="R49" i="17" s="1"/>
  <c r="S49" i="17" s="1"/>
  <c r="G50" i="17"/>
  <c r="R50" i="17" s="1"/>
  <c r="S50" i="17" s="1"/>
  <c r="G51" i="15"/>
  <c r="G54" i="8"/>
  <c r="R54" i="8" s="1"/>
  <c r="S54" i="8" s="1"/>
  <c r="G52" i="8"/>
  <c r="R52" i="8" s="1"/>
  <c r="S52" i="8" s="1"/>
  <c r="G50" i="8"/>
  <c r="M42" i="14"/>
  <c r="R42" i="14" s="1"/>
  <c r="S42" i="14" s="1"/>
  <c r="M41" i="19"/>
  <c r="R41" i="19" s="1"/>
  <c r="S41" i="19" s="1"/>
  <c r="M40" i="17"/>
  <c r="R40" i="17" s="1"/>
  <c r="S40" i="17" s="1"/>
  <c r="K42" i="48"/>
  <c r="R42" i="48" s="1"/>
  <c r="S42" i="48" s="1"/>
  <c r="K40" i="48"/>
  <c r="R40" i="48" s="1"/>
  <c r="S40" i="48" s="1"/>
  <c r="K38" i="48"/>
  <c r="R38" i="48" s="1"/>
  <c r="S38" i="48" s="1"/>
  <c r="K36" i="48"/>
  <c r="R36" i="48" s="1"/>
  <c r="S36" i="48" s="1"/>
  <c r="K41" i="33"/>
  <c r="R41" i="33" s="1"/>
  <c r="S41" i="33" s="1"/>
  <c r="K40" i="19"/>
  <c r="R40" i="19" s="1"/>
  <c r="S40" i="19" s="1"/>
  <c r="K38" i="19"/>
  <c r="R38" i="19" s="1"/>
  <c r="S38" i="19" s="1"/>
  <c r="K43" i="17"/>
  <c r="K41" i="17"/>
  <c r="K48" i="15"/>
  <c r="K46" i="15"/>
  <c r="K42" i="15"/>
  <c r="K40" i="15"/>
  <c r="K38" i="15"/>
  <c r="R38" i="15" s="1"/>
  <c r="S38" i="15" s="1"/>
  <c r="K47" i="8"/>
  <c r="K41" i="8"/>
  <c r="K44" i="8"/>
  <c r="K39" i="19"/>
  <c r="R39" i="19" s="1"/>
  <c r="S39" i="19" s="1"/>
  <c r="K42" i="17"/>
  <c r="K47" i="15"/>
  <c r="K45" i="15"/>
  <c r="R45" i="15" s="1"/>
  <c r="S45" i="15" s="1"/>
  <c r="K41" i="15"/>
  <c r="K46" i="8"/>
  <c r="K42" i="8"/>
  <c r="K40" i="8"/>
  <c r="K39" i="16"/>
  <c r="R39" i="16" s="1"/>
  <c r="S39" i="16" s="1"/>
  <c r="K41" i="48"/>
  <c r="R41" i="48" s="1"/>
  <c r="S41" i="48" s="1"/>
  <c r="K39" i="48"/>
  <c r="R39" i="48" s="1"/>
  <c r="S39" i="48" s="1"/>
  <c r="K42" i="33"/>
  <c r="R42" i="33" s="1"/>
  <c r="S42" i="33" s="1"/>
  <c r="K40" i="33"/>
  <c r="R40" i="33" s="1"/>
  <c r="S40" i="33" s="1"/>
  <c r="K38" i="33"/>
  <c r="R38" i="33" s="1"/>
  <c r="S38" i="33" s="1"/>
  <c r="K39" i="14"/>
  <c r="R39" i="14" s="1"/>
  <c r="S39" i="14" s="1"/>
  <c r="G48" i="17"/>
  <c r="R48" i="17" s="1"/>
  <c r="S48" i="17" s="1"/>
  <c r="G46" i="17"/>
  <c r="R46" i="17" s="1"/>
  <c r="S46" i="17" s="1"/>
  <c r="G42" i="17"/>
  <c r="R42" i="17" s="1"/>
  <c r="S42" i="17" s="1"/>
  <c r="G38" i="17"/>
  <c r="R38" i="17" s="1"/>
  <c r="S38" i="17" s="1"/>
  <c r="G49" i="15"/>
  <c r="R49" i="15" s="1"/>
  <c r="S49" i="15" s="1"/>
  <c r="G47" i="15"/>
  <c r="G43" i="15"/>
  <c r="R43" i="15" s="1"/>
  <c r="S43" i="15" s="1"/>
  <c r="G41" i="15"/>
  <c r="G46" i="8"/>
  <c r="R46" i="8" s="1"/>
  <c r="S46" i="8" s="1"/>
  <c r="G44" i="8"/>
  <c r="G42" i="8"/>
  <c r="G40" i="8"/>
  <c r="R40" i="8" s="1"/>
  <c r="S40" i="8" s="1"/>
  <c r="G49" i="8"/>
  <c r="R49" i="8" s="1"/>
  <c r="S49" i="8" s="1"/>
  <c r="G47" i="8"/>
  <c r="R47" i="8" s="1"/>
  <c r="S47" i="8" s="1"/>
  <c r="G41" i="8"/>
  <c r="G47" i="17"/>
  <c r="R47" i="17" s="1"/>
  <c r="S47" i="17" s="1"/>
  <c r="G45" i="17"/>
  <c r="R45" i="17" s="1"/>
  <c r="S45" i="17" s="1"/>
  <c r="G43" i="17"/>
  <c r="G41" i="17"/>
  <c r="R41" i="17" s="1"/>
  <c r="S41" i="17" s="1"/>
  <c r="G48" i="15"/>
  <c r="G46" i="15"/>
  <c r="R46" i="15" s="1"/>
  <c r="S46" i="15" s="1"/>
  <c r="G42" i="15"/>
  <c r="G40" i="15"/>
  <c r="R40" i="15" s="1"/>
  <c r="S40" i="15" s="1"/>
  <c r="G45" i="8"/>
  <c r="R45" i="8" s="1"/>
  <c r="S45" i="8" s="1"/>
  <c r="G39" i="8"/>
  <c r="R39" i="8" s="1"/>
  <c r="S39" i="8" s="1"/>
  <c r="K32" i="14"/>
  <c r="R32" i="14" s="1"/>
  <c r="S32" i="14" s="1"/>
  <c r="K35" i="17"/>
  <c r="K36" i="14"/>
  <c r="R36" i="14" s="1"/>
  <c r="S36" i="14" s="1"/>
  <c r="K34" i="14"/>
  <c r="R34" i="14" s="1"/>
  <c r="S34" i="14" s="1"/>
  <c r="K30" i="48"/>
  <c r="R30" i="48" s="1"/>
  <c r="S30" i="48" s="1"/>
  <c r="K28" i="48"/>
  <c r="R28" i="48" s="1"/>
  <c r="S28" i="48" s="1"/>
  <c r="K37" i="33"/>
  <c r="R37" i="33" s="1"/>
  <c r="S37" i="33" s="1"/>
  <c r="K35" i="33"/>
  <c r="R35" i="33" s="1"/>
  <c r="S35" i="33" s="1"/>
  <c r="K31" i="33"/>
  <c r="R31" i="33" s="1"/>
  <c r="S31" i="33" s="1"/>
  <c r="K29" i="33"/>
  <c r="R29" i="33" s="1"/>
  <c r="S29" i="33" s="1"/>
  <c r="K27" i="33"/>
  <c r="R27" i="33" s="1"/>
  <c r="S27" i="33" s="1"/>
  <c r="K37" i="19"/>
  <c r="R37" i="19" s="1"/>
  <c r="S37" i="19" s="1"/>
  <c r="K33" i="19"/>
  <c r="R33" i="19" s="1"/>
  <c r="S33" i="19" s="1"/>
  <c r="K31" i="19"/>
  <c r="R31" i="19" s="1"/>
  <c r="S31" i="19" s="1"/>
  <c r="K32" i="17"/>
  <c r="K33" i="14"/>
  <c r="K35" i="14"/>
  <c r="R35" i="14" s="1"/>
  <c r="S35" i="14" s="1"/>
  <c r="K31" i="48"/>
  <c r="R31" i="48" s="1"/>
  <c r="S31" i="48" s="1"/>
  <c r="K29" i="48"/>
  <c r="R29" i="48" s="1"/>
  <c r="S29" i="48" s="1"/>
  <c r="K32" i="33"/>
  <c r="R32" i="33" s="1"/>
  <c r="S32" i="33" s="1"/>
  <c r="K28" i="33"/>
  <c r="R28" i="33" s="1"/>
  <c r="S28" i="33" s="1"/>
  <c r="K26" i="33"/>
  <c r="R26" i="33" s="1"/>
  <c r="S26" i="33" s="1"/>
  <c r="K29" i="26"/>
  <c r="K36" i="19"/>
  <c r="R36" i="19" s="1"/>
  <c r="S36" i="19" s="1"/>
  <c r="K34" i="19"/>
  <c r="R34" i="19" s="1"/>
  <c r="S34" i="19" s="1"/>
  <c r="K29" i="15"/>
  <c r="K33" i="17"/>
  <c r="K35" i="15"/>
  <c r="R35" i="15" s="1"/>
  <c r="S35" i="15" s="1"/>
  <c r="K27" i="19"/>
  <c r="R27" i="19" s="1"/>
  <c r="S27" i="19" s="1"/>
  <c r="K34" i="15"/>
  <c r="K33" i="15"/>
  <c r="K32" i="19"/>
  <c r="R32" i="19" s="1"/>
  <c r="S32" i="19" s="1"/>
  <c r="K36" i="15"/>
  <c r="K32" i="15"/>
  <c r="G33" i="17"/>
  <c r="R33" i="17" s="1"/>
  <c r="S33" i="17" s="1"/>
  <c r="G31" i="17"/>
  <c r="R31" i="17" s="1"/>
  <c r="S31" i="17" s="1"/>
  <c r="G29" i="17"/>
  <c r="R29" i="17" s="1"/>
  <c r="S29" i="17" s="1"/>
  <c r="G37" i="17"/>
  <c r="R37" i="17" s="1"/>
  <c r="S37" i="17" s="1"/>
  <c r="G35" i="17"/>
  <c r="G29" i="15"/>
  <c r="G30" i="15"/>
  <c r="G28" i="8"/>
  <c r="R28" i="8" s="1"/>
  <c r="S28" i="8" s="1"/>
  <c r="G28" i="17"/>
  <c r="R28" i="17" s="1"/>
  <c r="S28" i="17" s="1"/>
  <c r="G34" i="15"/>
  <c r="G32" i="17"/>
  <c r="G37" i="15"/>
  <c r="R37" i="15" s="1"/>
  <c r="S37" i="15" s="1"/>
  <c r="G33" i="15"/>
  <c r="R33" i="15" s="1"/>
  <c r="S33" i="15" s="1"/>
  <c r="G36" i="15"/>
  <c r="G31" i="15"/>
  <c r="R31" i="15" s="1"/>
  <c r="S31" i="15" s="1"/>
  <c r="G32" i="15"/>
  <c r="M36" i="17"/>
  <c r="R36" i="17" s="1"/>
  <c r="S36" i="17" s="1"/>
  <c r="Q37" i="26"/>
  <c r="R37" i="26" s="1"/>
  <c r="S37" i="26" s="1"/>
  <c r="Q35" i="26"/>
  <c r="R35" i="26" s="1"/>
  <c r="S35" i="26" s="1"/>
  <c r="Q33" i="26"/>
  <c r="R33" i="26" s="1"/>
  <c r="S33" i="26" s="1"/>
  <c r="Q31" i="26"/>
  <c r="R31" i="26" s="1"/>
  <c r="S31" i="26" s="1"/>
  <c r="Q29" i="26"/>
  <c r="Q27" i="26"/>
  <c r="R27" i="26" s="1"/>
  <c r="S27" i="26" s="1"/>
  <c r="Q37" i="18"/>
  <c r="R37" i="18" s="1"/>
  <c r="S37" i="18" s="1"/>
  <c r="Q35" i="18"/>
  <c r="R35" i="18" s="1"/>
  <c r="S35" i="18" s="1"/>
  <c r="Q33" i="18"/>
  <c r="R33" i="18" s="1"/>
  <c r="S33" i="18" s="1"/>
  <c r="Q29" i="18"/>
  <c r="R29" i="18" s="1"/>
  <c r="S29" i="18" s="1"/>
  <c r="Q27" i="18"/>
  <c r="R27" i="18" s="1"/>
  <c r="S27" i="18" s="1"/>
  <c r="Q36" i="16"/>
  <c r="R36" i="16" s="1"/>
  <c r="S36" i="16" s="1"/>
  <c r="Q34" i="16"/>
  <c r="R34" i="16" s="1"/>
  <c r="S34" i="16" s="1"/>
  <c r="Q36" i="26"/>
  <c r="R36" i="26" s="1"/>
  <c r="S36" i="26" s="1"/>
  <c r="Q34" i="26"/>
  <c r="R34" i="26" s="1"/>
  <c r="S34" i="26" s="1"/>
  <c r="Q32" i="26"/>
  <c r="R32" i="26" s="1"/>
  <c r="S32" i="26" s="1"/>
  <c r="Q30" i="26"/>
  <c r="R30" i="26" s="1"/>
  <c r="S30" i="26" s="1"/>
  <c r="Q28" i="26"/>
  <c r="R28" i="26" s="1"/>
  <c r="S28" i="26" s="1"/>
  <c r="Q34" i="18"/>
  <c r="R34" i="18" s="1"/>
  <c r="S34" i="18" s="1"/>
  <c r="Q35" i="16"/>
  <c r="R35" i="16" s="1"/>
  <c r="S35" i="16" s="1"/>
  <c r="Q37" i="16"/>
  <c r="R37" i="16" s="1"/>
  <c r="S37" i="16" s="1"/>
  <c r="Q36" i="18"/>
  <c r="R36" i="18" s="1"/>
  <c r="S36" i="18" s="1"/>
  <c r="Q30" i="16"/>
  <c r="R30" i="16" s="1"/>
  <c r="S30" i="16" s="1"/>
  <c r="Q28" i="18"/>
  <c r="R28" i="18" s="1"/>
  <c r="S28" i="18" s="1"/>
  <c r="Q30" i="18"/>
  <c r="R30" i="18" s="1"/>
  <c r="S30" i="18" s="1"/>
  <c r="Q31" i="16"/>
  <c r="R31" i="16" s="1"/>
  <c r="S31" i="16" s="1"/>
  <c r="Q32" i="18"/>
  <c r="R32" i="18" s="1"/>
  <c r="S32" i="18" s="1"/>
  <c r="Q29" i="16"/>
  <c r="R29" i="16" s="1"/>
  <c r="S29" i="16" s="1"/>
  <c r="Q28" i="16"/>
  <c r="R28" i="16" s="1"/>
  <c r="S28" i="16" s="1"/>
  <c r="Q35" i="13"/>
  <c r="R35" i="13" s="1"/>
  <c r="S35" i="13" s="1"/>
  <c r="Q32" i="13"/>
  <c r="R32" i="13" s="1"/>
  <c r="S32" i="13" s="1"/>
  <c r="Q37" i="13"/>
  <c r="R37" i="13" s="1"/>
  <c r="S37" i="13" s="1"/>
  <c r="Q33" i="13"/>
  <c r="R33" i="13" s="1"/>
  <c r="S33" i="13" s="1"/>
  <c r="Q30" i="13"/>
  <c r="R30" i="13" s="1"/>
  <c r="S30" i="13" s="1"/>
  <c r="Q29" i="13"/>
  <c r="R29" i="13" s="1"/>
  <c r="S29" i="13" s="1"/>
  <c r="Q28" i="13"/>
  <c r="R28" i="13" s="1"/>
  <c r="S28" i="13" s="1"/>
  <c r="Q36" i="13"/>
  <c r="R36" i="13" s="1"/>
  <c r="S36" i="13" s="1"/>
  <c r="Q34" i="13"/>
  <c r="R34" i="13" s="1"/>
  <c r="S34" i="13" s="1"/>
  <c r="Q31" i="13"/>
  <c r="R31" i="13" s="1"/>
  <c r="S31" i="13" s="1"/>
  <c r="M34" i="17"/>
  <c r="M30" i="19"/>
  <c r="R30" i="19" s="1"/>
  <c r="S30" i="19" s="1"/>
  <c r="M33" i="14"/>
  <c r="R33" i="14" s="1"/>
  <c r="S33" i="14" s="1"/>
  <c r="M31" i="14"/>
  <c r="R31" i="14" s="1"/>
  <c r="S31" i="14" s="1"/>
  <c r="M29" i="14"/>
  <c r="R29" i="14" s="1"/>
  <c r="S29" i="14" s="1"/>
  <c r="M30" i="15"/>
  <c r="M28" i="19"/>
  <c r="R28" i="19" s="1"/>
  <c r="S28" i="19" s="1"/>
  <c r="M23" i="14"/>
  <c r="M21" i="19"/>
  <c r="R21" i="19" s="1"/>
  <c r="S21" i="19" s="1"/>
  <c r="M11" i="19"/>
  <c r="M24" i="19"/>
  <c r="R24" i="19" s="1"/>
  <c r="S24" i="19" s="1"/>
  <c r="M26" i="19"/>
  <c r="R26" i="19" s="1"/>
  <c r="S26" i="19" s="1"/>
  <c r="M10" i="19"/>
  <c r="G26" i="17"/>
  <c r="R26" i="17" s="1"/>
  <c r="S26" i="17" s="1"/>
  <c r="G24" i="17"/>
  <c r="R24" i="17" s="1"/>
  <c r="S24" i="17" s="1"/>
  <c r="G22" i="17"/>
  <c r="R22" i="17" s="1"/>
  <c r="S22" i="17" s="1"/>
  <c r="G20" i="17"/>
  <c r="R20" i="17" s="1"/>
  <c r="S20" i="17" s="1"/>
  <c r="G18" i="17"/>
  <c r="R18" i="17" s="1"/>
  <c r="S18" i="17" s="1"/>
  <c r="G16" i="17"/>
  <c r="R16" i="17" s="1"/>
  <c r="S16" i="17" s="1"/>
  <c r="G26" i="15"/>
  <c r="G24" i="15"/>
  <c r="R24" i="15" s="1"/>
  <c r="S24" i="15" s="1"/>
  <c r="G14" i="15"/>
  <c r="G12" i="15"/>
  <c r="G10" i="15"/>
  <c r="G8" i="15"/>
  <c r="G26" i="8"/>
  <c r="R26" i="8" s="1"/>
  <c r="S26" i="8" s="1"/>
  <c r="G24" i="8"/>
  <c r="G22" i="8"/>
  <c r="G20" i="8"/>
  <c r="G14" i="8"/>
  <c r="G12" i="8"/>
  <c r="G10" i="8"/>
  <c r="R10" i="8" s="1"/>
  <c r="S10" i="8" s="1"/>
  <c r="G8" i="8"/>
  <c r="G27" i="17"/>
  <c r="R27" i="17" s="1"/>
  <c r="S27" i="17" s="1"/>
  <c r="G25" i="17"/>
  <c r="R25" i="17" s="1"/>
  <c r="S25" i="17" s="1"/>
  <c r="G23" i="17"/>
  <c r="R23" i="17" s="1"/>
  <c r="S23" i="17" s="1"/>
  <c r="G21" i="17"/>
  <c r="R21" i="17" s="1"/>
  <c r="S21" i="17" s="1"/>
  <c r="G19" i="17"/>
  <c r="R19" i="17" s="1"/>
  <c r="S19" i="17" s="1"/>
  <c r="G17" i="17"/>
  <c r="R17" i="17" s="1"/>
  <c r="S17" i="17" s="1"/>
  <c r="G15" i="17"/>
  <c r="G27" i="15"/>
  <c r="R27" i="15" s="1"/>
  <c r="S27" i="15" s="1"/>
  <c r="G25" i="15"/>
  <c r="G13" i="15"/>
  <c r="R13" i="15" s="1"/>
  <c r="S13" i="15" s="1"/>
  <c r="G11" i="15"/>
  <c r="R11" i="15" s="1"/>
  <c r="S11" i="15" s="1"/>
  <c r="G27" i="8"/>
  <c r="R27" i="8" s="1"/>
  <c r="S27" i="8" s="1"/>
  <c r="G25" i="8"/>
  <c r="R25" i="8" s="1"/>
  <c r="S25" i="8" s="1"/>
  <c r="G23" i="8"/>
  <c r="G21" i="8"/>
  <c r="G13" i="8"/>
  <c r="R13" i="8" s="1"/>
  <c r="S13" i="8" s="1"/>
  <c r="G11" i="8"/>
  <c r="G9" i="8"/>
  <c r="K9" i="14"/>
  <c r="R9" i="14" s="1"/>
  <c r="S9" i="14" s="1"/>
  <c r="K27" i="48"/>
  <c r="R27" i="48" s="1"/>
  <c r="S27" i="48" s="1"/>
  <c r="K25" i="48"/>
  <c r="R25" i="48" s="1"/>
  <c r="S25" i="48" s="1"/>
  <c r="K19" i="48"/>
  <c r="R19" i="48" s="1"/>
  <c r="S19" i="48" s="1"/>
  <c r="K17" i="48"/>
  <c r="R17" i="48" s="1"/>
  <c r="S17" i="48" s="1"/>
  <c r="K15" i="48"/>
  <c r="R15" i="48" s="1"/>
  <c r="S15" i="48" s="1"/>
  <c r="K13" i="48"/>
  <c r="R13" i="48" s="1"/>
  <c r="S13" i="48" s="1"/>
  <c r="K24" i="33"/>
  <c r="R24" i="33" s="1"/>
  <c r="S24" i="33" s="1"/>
  <c r="K14" i="33"/>
  <c r="R14" i="33" s="1"/>
  <c r="S14" i="33" s="1"/>
  <c r="K10" i="33"/>
  <c r="R10" i="33" s="1"/>
  <c r="S10" i="33" s="1"/>
  <c r="K8" i="33"/>
  <c r="K27" i="14"/>
  <c r="R27" i="14" s="1"/>
  <c r="S27" i="14" s="1"/>
  <c r="K21" i="14"/>
  <c r="R21" i="14" s="1"/>
  <c r="S21" i="14" s="1"/>
  <c r="K19" i="14"/>
  <c r="R19" i="14" s="1"/>
  <c r="S19" i="14" s="1"/>
  <c r="K10" i="14"/>
  <c r="R10" i="14" s="1"/>
  <c r="S10" i="14" s="1"/>
  <c r="K8" i="14"/>
  <c r="K24" i="48"/>
  <c r="R24" i="48" s="1"/>
  <c r="S24" i="48" s="1"/>
  <c r="K22" i="48"/>
  <c r="R22" i="48" s="1"/>
  <c r="S22" i="48" s="1"/>
  <c r="K20" i="48"/>
  <c r="R20" i="48" s="1"/>
  <c r="S20" i="48" s="1"/>
  <c r="K16" i="48"/>
  <c r="R16" i="48" s="1"/>
  <c r="S16" i="48" s="1"/>
  <c r="K12" i="48"/>
  <c r="R12" i="48" s="1"/>
  <c r="S12" i="48" s="1"/>
  <c r="K10" i="48"/>
  <c r="K25" i="33"/>
  <c r="R25" i="33" s="1"/>
  <c r="S25" i="33" s="1"/>
  <c r="K23" i="33"/>
  <c r="R23" i="33" s="1"/>
  <c r="S23" i="33" s="1"/>
  <c r="K21" i="33"/>
  <c r="R21" i="33" s="1"/>
  <c r="S21" i="33" s="1"/>
  <c r="K19" i="33"/>
  <c r="R19" i="33" s="1"/>
  <c r="S19" i="33" s="1"/>
  <c r="K17" i="33"/>
  <c r="R17" i="33" s="1"/>
  <c r="S17" i="33" s="1"/>
  <c r="K15" i="33"/>
  <c r="R15" i="33" s="1"/>
  <c r="S15" i="33" s="1"/>
  <c r="K13" i="33"/>
  <c r="R13" i="33" s="1"/>
  <c r="S13" i="33" s="1"/>
  <c r="K11" i="33"/>
  <c r="R11" i="33" s="1"/>
  <c r="S11" i="33" s="1"/>
  <c r="K26" i="14"/>
  <c r="R26" i="14" s="1"/>
  <c r="S26" i="14" s="1"/>
  <c r="K25" i="19"/>
  <c r="R25" i="19" s="1"/>
  <c r="S25" i="19" s="1"/>
  <c r="K23" i="19"/>
  <c r="R23" i="19" s="1"/>
  <c r="S23" i="19" s="1"/>
  <c r="K15" i="19"/>
  <c r="R15" i="19" s="1"/>
  <c r="S15" i="19" s="1"/>
  <c r="K13" i="19"/>
  <c r="R13" i="19" s="1"/>
  <c r="S13" i="19" s="1"/>
  <c r="K11" i="19"/>
  <c r="R11" i="19" s="1"/>
  <c r="S11" i="19" s="1"/>
  <c r="K9" i="19"/>
  <c r="R9" i="19" s="1"/>
  <c r="S9" i="19" s="1"/>
  <c r="K25" i="15"/>
  <c r="K23" i="8"/>
  <c r="K21" i="8"/>
  <c r="K17" i="8"/>
  <c r="R17" i="8" s="1"/>
  <c r="S17" i="8" s="1"/>
  <c r="K15" i="8"/>
  <c r="K11" i="8"/>
  <c r="K20" i="19"/>
  <c r="R20" i="19" s="1"/>
  <c r="S20" i="19" s="1"/>
  <c r="K16" i="19"/>
  <c r="R16" i="19" s="1"/>
  <c r="S16" i="19" s="1"/>
  <c r="K14" i="19"/>
  <c r="R14" i="19" s="1"/>
  <c r="S14" i="19" s="1"/>
  <c r="K8" i="19"/>
  <c r="K20" i="16"/>
  <c r="K26" i="15"/>
  <c r="K14" i="15"/>
  <c r="K12" i="15"/>
  <c r="K10" i="15"/>
  <c r="K24" i="8"/>
  <c r="K22" i="8"/>
  <c r="K20" i="8"/>
  <c r="K18" i="8"/>
  <c r="R18" i="8" s="1"/>
  <c r="S18" i="8" s="1"/>
  <c r="K16" i="8"/>
  <c r="R16" i="8" s="1"/>
  <c r="S16" i="8" s="1"/>
  <c r="K12" i="8"/>
  <c r="K8" i="8"/>
  <c r="K11" i="14"/>
  <c r="R11" i="14" s="1"/>
  <c r="S11" i="14" s="1"/>
  <c r="Q26" i="18"/>
  <c r="R26" i="18" s="1"/>
  <c r="S26" i="18" s="1"/>
  <c r="Q24" i="18"/>
  <c r="R24" i="18" s="1"/>
  <c r="S24" i="18" s="1"/>
  <c r="Q22" i="18"/>
  <c r="R22" i="18" s="1"/>
  <c r="S22" i="18" s="1"/>
  <c r="Q20" i="18"/>
  <c r="R20" i="18" s="1"/>
  <c r="S20" i="18" s="1"/>
  <c r="Q16" i="18"/>
  <c r="R16" i="18" s="1"/>
  <c r="S16" i="18" s="1"/>
  <c r="Q14" i="18"/>
  <c r="R14" i="18" s="1"/>
  <c r="S14" i="18" s="1"/>
  <c r="Q12" i="18"/>
  <c r="R12" i="18" s="1"/>
  <c r="S12" i="18" s="1"/>
  <c r="Q10" i="18"/>
  <c r="Q26" i="16"/>
  <c r="R26" i="16" s="1"/>
  <c r="S26" i="16" s="1"/>
  <c r="Q24" i="16"/>
  <c r="R24" i="16" s="1"/>
  <c r="S24" i="16" s="1"/>
  <c r="Q22" i="16"/>
  <c r="R22" i="16" s="1"/>
  <c r="S22" i="16" s="1"/>
  <c r="Q20" i="16"/>
  <c r="Q18" i="16"/>
  <c r="R18" i="16" s="1"/>
  <c r="S18" i="16" s="1"/>
  <c r="Q14" i="16"/>
  <c r="R14" i="16" s="1"/>
  <c r="S14" i="16" s="1"/>
  <c r="Q10" i="16"/>
  <c r="R10" i="16" s="1"/>
  <c r="S10" i="16" s="1"/>
  <c r="Q26" i="26"/>
  <c r="R26" i="26" s="1"/>
  <c r="S26" i="26" s="1"/>
  <c r="Q24" i="26"/>
  <c r="R24" i="26" s="1"/>
  <c r="S24" i="26" s="1"/>
  <c r="Q22" i="26"/>
  <c r="R22" i="26" s="1"/>
  <c r="S22" i="26" s="1"/>
  <c r="Q20" i="26"/>
  <c r="R20" i="26" s="1"/>
  <c r="S20" i="26" s="1"/>
  <c r="Q18" i="26"/>
  <c r="R18" i="26" s="1"/>
  <c r="S18" i="26" s="1"/>
  <c r="Q16" i="26"/>
  <c r="R16" i="26" s="1"/>
  <c r="S16" i="26" s="1"/>
  <c r="Q14" i="26"/>
  <c r="R14" i="26" s="1"/>
  <c r="S14" i="26" s="1"/>
  <c r="Q12" i="26"/>
  <c r="R12" i="26" s="1"/>
  <c r="S12" i="26" s="1"/>
  <c r="Q10" i="26"/>
  <c r="R10" i="26" s="1"/>
  <c r="S10" i="26" s="1"/>
  <c r="Q8" i="26"/>
  <c r="Q25" i="26"/>
  <c r="R25" i="26" s="1"/>
  <c r="S25" i="26" s="1"/>
  <c r="Q23" i="26"/>
  <c r="R23" i="26" s="1"/>
  <c r="S23" i="26" s="1"/>
  <c r="Q21" i="26"/>
  <c r="R21" i="26" s="1"/>
  <c r="S21" i="26" s="1"/>
  <c r="Q17" i="26"/>
  <c r="R17" i="26" s="1"/>
  <c r="S17" i="26" s="1"/>
  <c r="Q15" i="26"/>
  <c r="R15" i="26" s="1"/>
  <c r="S15" i="26" s="1"/>
  <c r="Q13" i="26"/>
  <c r="R13" i="26" s="1"/>
  <c r="S13" i="26" s="1"/>
  <c r="Q11" i="26"/>
  <c r="R11" i="26" s="1"/>
  <c r="S11" i="26" s="1"/>
  <c r="Q9" i="26"/>
  <c r="R9" i="26" s="1"/>
  <c r="S9" i="26" s="1"/>
  <c r="Q16" i="16"/>
  <c r="R16" i="16" s="1"/>
  <c r="S16" i="16" s="1"/>
  <c r="Q12" i="16"/>
  <c r="R12" i="16" s="1"/>
  <c r="S12" i="16" s="1"/>
  <c r="Q8" i="16"/>
  <c r="Q25" i="18"/>
  <c r="R25" i="18" s="1"/>
  <c r="S25" i="18" s="1"/>
  <c r="Q15" i="18"/>
  <c r="R15" i="18" s="1"/>
  <c r="S15" i="18" s="1"/>
  <c r="Q27" i="16"/>
  <c r="R27" i="16" s="1"/>
  <c r="S27" i="16" s="1"/>
  <c r="Q13" i="16"/>
  <c r="R13" i="16" s="1"/>
  <c r="S13" i="16" s="1"/>
  <c r="Q19" i="18"/>
  <c r="R19" i="18" s="1"/>
  <c r="S19" i="18" s="1"/>
  <c r="Q21" i="16"/>
  <c r="R21" i="16" s="1"/>
  <c r="S21" i="16" s="1"/>
  <c r="Q17" i="18"/>
  <c r="R17" i="18" s="1"/>
  <c r="S17" i="18" s="1"/>
  <c r="Q15" i="16"/>
  <c r="R15" i="16" s="1"/>
  <c r="S15" i="16" s="1"/>
  <c r="Q21" i="18"/>
  <c r="R21" i="18" s="1"/>
  <c r="S21" i="18" s="1"/>
  <c r="Q11" i="18"/>
  <c r="R11" i="18" s="1"/>
  <c r="S11" i="18" s="1"/>
  <c r="Q23" i="16"/>
  <c r="R23" i="16" s="1"/>
  <c r="S23" i="16" s="1"/>
  <c r="Q17" i="16"/>
  <c r="R17" i="16" s="1"/>
  <c r="S17" i="16" s="1"/>
  <c r="Q9" i="16"/>
  <c r="R9" i="16" s="1"/>
  <c r="S9" i="16" s="1"/>
  <c r="Q23" i="18"/>
  <c r="R23" i="18" s="1"/>
  <c r="S23" i="18" s="1"/>
  <c r="Q13" i="18"/>
  <c r="R13" i="18" s="1"/>
  <c r="S13" i="18" s="1"/>
  <c r="Q25" i="16"/>
  <c r="R25" i="16" s="1"/>
  <c r="S25" i="16" s="1"/>
  <c r="Q19" i="16"/>
  <c r="R19" i="16" s="1"/>
  <c r="S19" i="16" s="1"/>
  <c r="Q11" i="16"/>
  <c r="R11" i="16" s="1"/>
  <c r="S11" i="16" s="1"/>
  <c r="Q27" i="13"/>
  <c r="R27" i="13" s="1"/>
  <c r="S27" i="13" s="1"/>
  <c r="Q26" i="13"/>
  <c r="R26" i="13" s="1"/>
  <c r="S26" i="13" s="1"/>
  <c r="Q25" i="13"/>
  <c r="R25" i="13" s="1"/>
  <c r="S25" i="13" s="1"/>
  <c r="Q24" i="13"/>
  <c r="R24" i="13" s="1"/>
  <c r="S24" i="13" s="1"/>
  <c r="Q23" i="13"/>
  <c r="R23" i="13" s="1"/>
  <c r="S23" i="13" s="1"/>
  <c r="Q22" i="13"/>
  <c r="R22" i="13" s="1"/>
  <c r="S22" i="13" s="1"/>
  <c r="Q21" i="13"/>
  <c r="R21" i="13" s="1"/>
  <c r="S21" i="13" s="1"/>
  <c r="Q20" i="13"/>
  <c r="R20" i="13" s="1"/>
  <c r="S20" i="13" s="1"/>
  <c r="Q19" i="13"/>
  <c r="R19" i="13" s="1"/>
  <c r="S19" i="13" s="1"/>
  <c r="Q18" i="13"/>
  <c r="R18" i="13" s="1"/>
  <c r="S18" i="13" s="1"/>
  <c r="Q17" i="13"/>
  <c r="R17" i="13" s="1"/>
  <c r="S17" i="13" s="1"/>
  <c r="Q16" i="13"/>
  <c r="R16" i="13" s="1"/>
  <c r="S16" i="13" s="1"/>
  <c r="Q15" i="13"/>
  <c r="R15" i="13" s="1"/>
  <c r="S15" i="13" s="1"/>
  <c r="Q14" i="13"/>
  <c r="R14" i="13" s="1"/>
  <c r="S14" i="13" s="1"/>
  <c r="Q13" i="13"/>
  <c r="R13" i="13" s="1"/>
  <c r="S13" i="13" s="1"/>
  <c r="Q12" i="13"/>
  <c r="R12" i="13" s="1"/>
  <c r="S12" i="13" s="1"/>
  <c r="Q11" i="13"/>
  <c r="R11" i="13" s="1"/>
  <c r="S11" i="13" s="1"/>
  <c r="Q10" i="13"/>
  <c r="A22" i="7"/>
  <c r="B21" i="7"/>
  <c r="R14" i="8"/>
  <c r="S14" i="8" s="1"/>
  <c r="R15" i="8"/>
  <c r="S15" i="8" s="1"/>
  <c r="R59" i="8" l="1"/>
  <c r="S59" i="8" s="1"/>
  <c r="R41" i="8"/>
  <c r="S41" i="8" s="1"/>
  <c r="R42" i="8"/>
  <c r="S42" i="8" s="1"/>
  <c r="R29" i="15"/>
  <c r="S29" i="15" s="1"/>
  <c r="R36" i="15"/>
  <c r="S36" i="15" s="1"/>
  <c r="R32" i="17"/>
  <c r="S32" i="17" s="1"/>
  <c r="R48" i="15"/>
  <c r="S48" i="15" s="1"/>
  <c r="R41" i="15"/>
  <c r="S41" i="15" s="1"/>
  <c r="R42" i="15"/>
  <c r="S42" i="15" s="1"/>
  <c r="R43" i="17"/>
  <c r="S43" i="17" s="1"/>
  <c r="R47" i="15"/>
  <c r="S47" i="15" s="1"/>
  <c r="R50" i="8"/>
  <c r="S50" i="8" s="1"/>
  <c r="R63" i="15"/>
  <c r="S63" i="15" s="1"/>
  <c r="R63" i="19"/>
  <c r="S63" i="19" s="1"/>
  <c r="S59" i="14"/>
  <c r="S63" i="8"/>
  <c r="S63" i="17"/>
  <c r="S56" i="15"/>
  <c r="S54" i="26"/>
  <c r="S56" i="14"/>
  <c r="R34" i="15"/>
  <c r="S34" i="15" s="1"/>
  <c r="R35" i="17"/>
  <c r="S35" i="17" s="1"/>
  <c r="R51" i="15"/>
  <c r="S51" i="15" s="1"/>
  <c r="R51" i="19"/>
  <c r="S51" i="19" s="1"/>
  <c r="R44" i="8"/>
  <c r="S44" i="8" s="1"/>
  <c r="R32" i="15"/>
  <c r="S32" i="15" s="1"/>
  <c r="A23" i="7"/>
  <c r="R29" i="26"/>
  <c r="S29" i="26" s="1"/>
  <c r="K372" i="26"/>
  <c r="R30" i="15"/>
  <c r="S30" i="15" s="1"/>
  <c r="R34" i="17"/>
  <c r="S34" i="17" s="1"/>
  <c r="R8" i="19"/>
  <c r="K372" i="48"/>
  <c r="R10" i="48"/>
  <c r="R12" i="15"/>
  <c r="S12" i="15" s="1"/>
  <c r="R10" i="19"/>
  <c r="S10" i="19" s="1"/>
  <c r="R23" i="14"/>
  <c r="S23" i="14" s="1"/>
  <c r="R10" i="13"/>
  <c r="Q372" i="26"/>
  <c r="R8" i="26"/>
  <c r="R10" i="18"/>
  <c r="K372" i="33"/>
  <c r="R8" i="33"/>
  <c r="R25" i="15"/>
  <c r="S25" i="15" s="1"/>
  <c r="R14" i="15"/>
  <c r="S14" i="15" s="1"/>
  <c r="R8" i="16"/>
  <c r="R8" i="14"/>
  <c r="R8" i="15"/>
  <c r="R20" i="16"/>
  <c r="S20" i="16" s="1"/>
  <c r="R15" i="17"/>
  <c r="R10" i="15"/>
  <c r="S10" i="15" s="1"/>
  <c r="R26" i="15"/>
  <c r="S26" i="15" s="1"/>
  <c r="B22" i="7"/>
  <c r="R9" i="8"/>
  <c r="S9" i="8" s="1"/>
  <c r="R21" i="8"/>
  <c r="S21" i="8" s="1"/>
  <c r="R23" i="8"/>
  <c r="S23" i="8" s="1"/>
  <c r="R20" i="8"/>
  <c r="S20" i="8" s="1"/>
  <c r="R11" i="8"/>
  <c r="S11" i="8" s="1"/>
  <c r="R12" i="8"/>
  <c r="S12" i="8" s="1"/>
  <c r="R22" i="8"/>
  <c r="S22" i="8" s="1"/>
  <c r="R24" i="8"/>
  <c r="S24" i="8" s="1"/>
  <c r="R8" i="8"/>
  <c r="S8" i="16" l="1"/>
  <c r="S8" i="19"/>
  <c r="S8" i="15"/>
  <c r="S8" i="26"/>
  <c r="S8" i="8"/>
  <c r="S15" i="17"/>
  <c r="S8" i="14"/>
  <c r="S8" i="33"/>
  <c r="S10" i="18"/>
  <c r="S10" i="13"/>
  <c r="S10" i="48"/>
  <c r="B23" i="7"/>
  <c r="A24" i="7"/>
  <c r="A25" i="7" l="1"/>
  <c r="B24" i="7"/>
  <c r="B25" i="7" l="1"/>
  <c r="D3" i="33" s="1"/>
  <c r="A26" i="7"/>
  <c r="A27" i="7" l="1"/>
  <c r="B26" i="7"/>
  <c r="B27" i="7" l="1"/>
  <c r="A28" i="7"/>
  <c r="A29" i="7" l="1"/>
  <c r="B28" i="7"/>
  <c r="B29" i="7" l="1"/>
  <c r="A30" i="7"/>
  <c r="A31" i="7" l="1"/>
  <c r="B30" i="7"/>
  <c r="A32" i="7" l="1"/>
  <c r="B31" i="7"/>
  <c r="B32" i="7" l="1"/>
  <c r="A33" i="7"/>
  <c r="B33" i="7" l="1"/>
  <c r="A34" i="7"/>
  <c r="B34" i="7" l="1"/>
  <c r="A35" i="7"/>
  <c r="B35" i="7" l="1"/>
  <c r="A36" i="7"/>
  <c r="B36" i="7" l="1"/>
  <c r="A37" i="7"/>
  <c r="B37" i="7" l="1"/>
  <c r="A38" i="7"/>
  <c r="D3" i="48" l="1"/>
  <c r="B38" i="7"/>
  <c r="A39" i="7"/>
  <c r="B39" i="7" l="1"/>
  <c r="A40" i="7"/>
  <c r="B40" i="7" l="1"/>
  <c r="A41" i="7"/>
  <c r="B41" i="7" l="1"/>
  <c r="A42" i="7"/>
  <c r="A43" i="7" l="1"/>
  <c r="B42" i="7"/>
  <c r="B43" i="7" l="1"/>
  <c r="A44" i="7"/>
  <c r="B44" i="7" l="1"/>
  <c r="A45" i="7"/>
  <c r="B45" i="7" l="1"/>
  <c r="A46" i="7"/>
  <c r="A47" i="7" l="1"/>
  <c r="B46" i="7"/>
  <c r="A48" i="7" l="1"/>
  <c r="B47" i="7"/>
  <c r="B48" i="7" l="1"/>
  <c r="A49" i="7"/>
  <c r="B49" i="7" l="1"/>
  <c r="A50" i="7"/>
  <c r="B50" i="7" l="1"/>
  <c r="A51" i="7"/>
  <c r="A52" i="7" l="1"/>
  <c r="B51" i="7"/>
  <c r="A53" i="7" l="1"/>
  <c r="B52" i="7"/>
  <c r="B53" i="7" l="1"/>
  <c r="A54" i="7"/>
  <c r="A55" i="7" l="1"/>
  <c r="B54" i="7"/>
  <c r="A56" i="7" l="1"/>
  <c r="B55" i="7"/>
  <c r="A57" i="7" l="1"/>
  <c r="B56" i="7"/>
  <c r="B57" i="7" l="1"/>
  <c r="A58" i="7"/>
  <c r="B58" i="7" l="1"/>
  <c r="A59" i="7"/>
  <c r="A60" i="7" l="1"/>
  <c r="B59" i="7"/>
  <c r="B60" i="7" l="1"/>
  <c r="A61" i="7"/>
  <c r="B61" i="7" l="1"/>
  <c r="A62" i="7"/>
  <c r="A63" i="7" l="1"/>
  <c r="B62" i="7"/>
  <c r="B63" i="7" l="1"/>
  <c r="A64" i="7"/>
  <c r="A65" i="7" l="1"/>
  <c r="B64" i="7"/>
  <c r="A66" i="7" l="1"/>
  <c r="B65" i="7"/>
  <c r="A67" i="7" l="1"/>
  <c r="B66" i="7"/>
  <c r="B67" i="7" l="1"/>
  <c r="A68" i="7"/>
  <c r="B68" i="7" l="1"/>
  <c r="A69" i="7"/>
  <c r="B69" i="7" l="1"/>
  <c r="A70" i="7"/>
  <c r="B70" i="7" l="1"/>
  <c r="A71" i="7"/>
  <c r="A72" i="7" l="1"/>
  <c r="B71" i="7"/>
  <c r="B72" i="7" l="1"/>
  <c r="A73" i="7"/>
  <c r="B73" i="7" l="1"/>
  <c r="A74" i="7"/>
  <c r="B74" i="7" l="1"/>
  <c r="A75" i="7"/>
  <c r="B75" i="7" l="1"/>
  <c r="A76" i="7"/>
  <c r="B76" i="7" l="1"/>
  <c r="A77" i="7"/>
  <c r="A78" i="7" l="1"/>
  <c r="B77" i="7"/>
  <c r="B78" i="7" l="1"/>
  <c r="A79" i="7"/>
  <c r="A80" i="7" l="1"/>
  <c r="B79" i="7"/>
  <c r="B80" i="7" l="1"/>
  <c r="A81" i="7"/>
  <c r="B81" i="7" l="1"/>
  <c r="A82" i="7"/>
  <c r="B82" i="7" l="1"/>
  <c r="A83" i="7"/>
  <c r="B83" i="7" l="1"/>
  <c r="A84" i="7"/>
  <c r="B84" i="7" l="1"/>
  <c r="A85" i="7"/>
  <c r="A86" i="7" l="1"/>
  <c r="B85" i="7"/>
  <c r="B86" i="7" l="1"/>
  <c r="A87" i="7"/>
  <c r="A88" i="7" l="1"/>
  <c r="B87" i="7"/>
  <c r="B88" i="7" l="1"/>
  <c r="A89" i="7"/>
  <c r="B89" i="7" l="1"/>
  <c r="A90" i="7"/>
  <c r="B90" i="7" l="1"/>
  <c r="A91" i="7"/>
  <c r="B91" i="7" l="1"/>
  <c r="A92" i="7"/>
  <c r="B92" i="7" l="1"/>
  <c r="A93" i="7"/>
  <c r="B93" i="7" l="1"/>
  <c r="A94" i="7"/>
  <c r="A95" i="7" l="1"/>
  <c r="B94" i="7"/>
  <c r="A96" i="7" l="1"/>
  <c r="B95" i="7"/>
  <c r="B96" i="7" l="1"/>
  <c r="A97" i="7"/>
  <c r="B97" i="7" l="1"/>
  <c r="A98" i="7"/>
  <c r="B98" i="7" l="1"/>
  <c r="A99" i="7"/>
  <c r="B99" i="7" l="1"/>
  <c r="A100" i="7"/>
  <c r="A101" i="7" l="1"/>
  <c r="B100" i="7"/>
  <c r="B101" i="7" l="1"/>
  <c r="A102" i="7"/>
  <c r="B102" i="7" l="1"/>
  <c r="A103" i="7"/>
  <c r="A104" i="7" l="1"/>
  <c r="B103" i="7"/>
  <c r="A105" i="7" l="1"/>
  <c r="B104" i="7"/>
  <c r="B105" i="7" l="1"/>
  <c r="A106" i="7"/>
  <c r="A107" i="7" l="1"/>
  <c r="B106" i="7"/>
  <c r="A108" i="7" l="1"/>
  <c r="B107" i="7"/>
  <c r="B108" i="7" l="1"/>
  <c r="A109" i="7"/>
  <c r="A110" i="7" l="1"/>
  <c r="B109" i="7"/>
  <c r="A111" i="7" l="1"/>
  <c r="B110" i="7"/>
  <c r="B111" i="7" l="1"/>
  <c r="A112" i="7"/>
  <c r="B112" i="7" l="1"/>
  <c r="A113" i="7"/>
  <c r="A114" i="7" l="1"/>
  <c r="B113" i="7"/>
  <c r="A115" i="7" l="1"/>
  <c r="B114" i="7"/>
  <c r="A116" i="7" l="1"/>
  <c r="B115" i="7"/>
  <c r="B116" i="7" l="1"/>
  <c r="A117" i="7"/>
  <c r="B117" i="7" l="1"/>
  <c r="A118" i="7"/>
  <c r="A119" i="7" l="1"/>
  <c r="B118" i="7"/>
  <c r="B119" i="7" l="1"/>
  <c r="A120" i="7"/>
  <c r="B120" i="7" l="1"/>
  <c r="A121" i="7"/>
  <c r="B121" i="7" l="1"/>
  <c r="A122" i="7"/>
  <c r="B122" i="7" l="1"/>
  <c r="A123" i="7"/>
  <c r="B123" i="7" l="1"/>
  <c r="A124" i="7"/>
  <c r="B124" i="7" l="1"/>
  <c r="A125" i="7"/>
  <c r="B125" i="7" l="1"/>
  <c r="A126" i="7"/>
  <c r="A127" i="7" l="1"/>
  <c r="B126" i="7"/>
  <c r="B127" i="7" l="1"/>
  <c r="A128" i="7"/>
  <c r="B128" i="7" l="1"/>
  <c r="A129" i="7"/>
  <c r="B129" i="7" l="1"/>
  <c r="A130" i="7"/>
  <c r="A131" i="7" l="1"/>
  <c r="B130" i="7"/>
  <c r="A132" i="7" l="1"/>
  <c r="B131" i="7"/>
  <c r="A133" i="7" l="1"/>
  <c r="B132" i="7"/>
  <c r="B133" i="7" l="1"/>
  <c r="A134" i="7"/>
  <c r="A135" i="7" l="1"/>
  <c r="B134" i="7"/>
  <c r="B135" i="7" l="1"/>
  <c r="A136" i="7"/>
  <c r="A137" i="7" l="1"/>
  <c r="B136" i="7"/>
  <c r="A138" i="7" l="1"/>
  <c r="B137" i="7"/>
  <c r="B138" i="7" l="1"/>
  <c r="A139" i="7"/>
  <c r="B139" i="7" l="1"/>
  <c r="A140" i="7"/>
  <c r="B140" i="7" l="1"/>
  <c r="A141" i="7"/>
  <c r="B141" i="7" l="1"/>
  <c r="A142" i="7"/>
  <c r="B142" i="7" l="1"/>
  <c r="A143" i="7"/>
  <c r="B143" i="7" l="1"/>
  <c r="A144" i="7"/>
  <c r="B144" i="7" l="1"/>
  <c r="A145" i="7"/>
  <c r="B145" i="7" l="1"/>
  <c r="A146" i="7"/>
  <c r="B146" i="7" l="1"/>
  <c r="A147" i="7"/>
  <c r="B147" i="7" l="1"/>
  <c r="A148" i="7"/>
  <c r="A149" i="7" l="1"/>
  <c r="B148" i="7"/>
  <c r="B149" i="7" l="1"/>
  <c r="A150" i="7"/>
  <c r="B150" i="7" l="1"/>
  <c r="A151" i="7"/>
  <c r="B151" i="7" l="1"/>
  <c r="A152" i="7"/>
  <c r="B152" i="7" l="1"/>
  <c r="A153" i="7"/>
  <c r="B153" i="7" l="1"/>
  <c r="A154" i="7"/>
  <c r="A155" i="7" l="1"/>
  <c r="B154" i="7"/>
  <c r="B155" i="7" l="1"/>
  <c r="A156" i="7"/>
  <c r="B156" i="7" l="1"/>
  <c r="A157" i="7"/>
  <c r="A158" i="7" l="1"/>
  <c r="B157" i="7"/>
  <c r="A159" i="7" l="1"/>
  <c r="B158" i="7"/>
  <c r="B159" i="7" l="1"/>
  <c r="A160" i="7"/>
  <c r="A161" i="7" l="1"/>
  <c r="B160" i="7"/>
  <c r="A162" i="7" l="1"/>
  <c r="B161" i="7"/>
  <c r="A163" i="7" l="1"/>
  <c r="B162" i="7"/>
  <c r="B163" i="7" l="1"/>
  <c r="A164" i="7"/>
  <c r="A165" i="7" l="1"/>
  <c r="B164" i="7"/>
  <c r="B165" i="7" l="1"/>
  <c r="A166" i="7"/>
  <c r="B166" i="7" l="1"/>
  <c r="A167" i="7"/>
  <c r="A168" i="7" l="1"/>
  <c r="B167" i="7"/>
  <c r="B168" i="7" l="1"/>
  <c r="A169" i="7"/>
  <c r="B169" i="7" l="1"/>
  <c r="A170" i="7"/>
  <c r="A171" i="7" l="1"/>
  <c r="B170" i="7"/>
  <c r="B171" i="7" l="1"/>
  <c r="A172" i="7"/>
  <c r="B172" i="7" l="1"/>
  <c r="A173" i="7"/>
  <c r="A174" i="7" l="1"/>
  <c r="B173" i="7"/>
  <c r="A175" i="7" l="1"/>
  <c r="B174" i="7"/>
  <c r="A176" i="7" l="1"/>
  <c r="B175" i="7"/>
  <c r="B176" i="7" l="1"/>
  <c r="A177" i="7"/>
  <c r="B177" i="7" l="1"/>
  <c r="A178" i="7"/>
  <c r="B178" i="7" l="1"/>
  <c r="A179" i="7"/>
  <c r="A180" i="7" l="1"/>
  <c r="B179" i="7"/>
  <c r="B180" i="7" l="1"/>
  <c r="A181" i="7"/>
  <c r="A182" i="7" l="1"/>
  <c r="B181" i="7"/>
  <c r="A183" i="7" l="1"/>
  <c r="B182" i="7"/>
  <c r="B183" i="7" l="1"/>
  <c r="A184" i="7"/>
  <c r="A185" i="7" l="1"/>
  <c r="B184" i="7"/>
  <c r="B185" i="7" l="1"/>
  <c r="A186" i="7"/>
  <c r="B186" i="7" l="1"/>
  <c r="A187" i="7"/>
  <c r="A188" i="7" l="1"/>
  <c r="B187" i="7"/>
  <c r="B188" i="7" l="1"/>
  <c r="A189" i="7"/>
  <c r="A190" i="7" l="1"/>
  <c r="B189" i="7"/>
  <c r="B190" i="7" l="1"/>
  <c r="A191" i="7"/>
  <c r="B191" i="7" l="1"/>
  <c r="A192" i="7"/>
  <c r="A193" i="7" l="1"/>
  <c r="B192" i="7"/>
  <c r="B193" i="7" l="1"/>
  <c r="A194" i="7"/>
  <c r="B194" i="7" l="1"/>
  <c r="A195" i="7"/>
  <c r="B195" i="7" l="1"/>
  <c r="A196" i="7"/>
  <c r="B196" i="7" l="1"/>
  <c r="A197" i="7"/>
  <c r="A198" i="7" l="1"/>
  <c r="B197" i="7"/>
  <c r="B198" i="7" l="1"/>
  <c r="A199" i="7"/>
  <c r="B199" i="7" l="1"/>
  <c r="A200" i="7"/>
  <c r="A201" i="7" l="1"/>
  <c r="B200" i="7"/>
  <c r="B201" i="7" l="1"/>
  <c r="A202" i="7"/>
  <c r="B202" i="7" l="1"/>
  <c r="A203" i="7"/>
  <c r="A204" i="7" l="1"/>
  <c r="B203" i="7"/>
  <c r="B204" i="7" l="1"/>
  <c r="A205" i="7"/>
  <c r="B205" i="7" l="1"/>
  <c r="A206" i="7"/>
  <c r="B206" i="7" l="1"/>
  <c r="A207" i="7"/>
  <c r="A208" i="7" l="1"/>
  <c r="B207" i="7"/>
  <c r="B208" i="7" l="1"/>
  <c r="A209" i="7"/>
  <c r="A210" i="7" l="1"/>
  <c r="B209" i="7"/>
  <c r="A211" i="7" l="1"/>
  <c r="B210" i="7"/>
  <c r="B211" i="7" l="1"/>
  <c r="A212" i="7"/>
  <c r="B212" i="7" l="1"/>
  <c r="A213" i="7"/>
  <c r="A214" i="7" l="1"/>
  <c r="B213" i="7"/>
  <c r="B214" i="7" l="1"/>
  <c r="A215" i="7"/>
  <c r="B215" i="7" l="1"/>
  <c r="A216" i="7"/>
  <c r="B216" i="7" l="1"/>
  <c r="A217" i="7"/>
  <c r="B217" i="7" l="1"/>
  <c r="A218" i="7"/>
  <c r="A219" i="7" l="1"/>
  <c r="B218" i="7"/>
  <c r="B219" i="7" l="1"/>
  <c r="A220" i="7"/>
  <c r="B220" i="7" l="1"/>
  <c r="A221" i="7"/>
  <c r="B221" i="7" l="1"/>
  <c r="A222" i="7"/>
  <c r="A223" i="7" l="1"/>
  <c r="B222" i="7"/>
  <c r="B223" i="7" l="1"/>
  <c r="A224" i="7"/>
  <c r="B224" i="7" l="1"/>
  <c r="A225" i="7"/>
  <c r="B225" i="7" l="1"/>
  <c r="A226" i="7"/>
  <c r="B226" i="7" l="1"/>
  <c r="A227" i="7"/>
  <c r="B227" i="7" l="1"/>
  <c r="A228" i="7"/>
  <c r="B228" i="7" l="1"/>
  <c r="A229" i="7"/>
  <c r="B229" i="7" l="1"/>
  <c r="A230" i="7"/>
  <c r="B230" i="7" l="1"/>
  <c r="A231" i="7"/>
  <c r="B231" i="7" l="1"/>
  <c r="A232" i="7"/>
  <c r="B232" i="7" l="1"/>
  <c r="A233" i="7"/>
  <c r="B233" i="7" l="1"/>
  <c r="A234" i="7"/>
  <c r="B234" i="7" l="1"/>
  <c r="A235" i="7"/>
  <c r="B235" i="7" l="1"/>
  <c r="A236" i="7"/>
  <c r="B236" i="7" l="1"/>
  <c r="A237" i="7"/>
  <c r="B237" i="7" l="1"/>
  <c r="A238" i="7"/>
  <c r="B238" i="7" l="1"/>
  <c r="A239" i="7"/>
  <c r="B239" i="7" l="1"/>
  <c r="A240" i="7"/>
  <c r="A241" i="7" l="1"/>
  <c r="B240" i="7"/>
  <c r="B241" i="7" l="1"/>
  <c r="A242" i="7"/>
  <c r="A243" i="7" l="1"/>
  <c r="B242" i="7"/>
  <c r="B243" i="7" l="1"/>
  <c r="A244" i="7"/>
  <c r="B244" i="7" l="1"/>
  <c r="A245" i="7"/>
  <c r="B245" i="7" l="1"/>
  <c r="A246" i="7"/>
  <c r="B246" i="7" l="1"/>
  <c r="A247" i="7"/>
  <c r="B247" i="7" l="1"/>
  <c r="A248" i="7"/>
  <c r="B248" i="7" l="1"/>
  <c r="A249" i="7"/>
  <c r="A250" i="7" l="1"/>
  <c r="B249" i="7"/>
  <c r="B250" i="7" l="1"/>
  <c r="A251" i="7"/>
  <c r="B251" i="7" l="1"/>
  <c r="A252" i="7"/>
  <c r="B252" i="7" l="1"/>
  <c r="A253" i="7"/>
  <c r="A254" i="7" l="1"/>
  <c r="B253" i="7"/>
  <c r="A255" i="7" l="1"/>
  <c r="B254" i="7"/>
  <c r="B255" i="7" l="1"/>
  <c r="A256" i="7"/>
  <c r="A257" i="7" l="1"/>
  <c r="B256" i="7"/>
  <c r="B257" i="7" l="1"/>
  <c r="A258" i="7"/>
  <c r="A259" i="7" l="1"/>
  <c r="B258" i="7"/>
  <c r="B259" i="7" l="1"/>
  <c r="A260" i="7"/>
  <c r="B260" i="7" l="1"/>
  <c r="A261" i="7"/>
  <c r="A262" i="7" l="1"/>
  <c r="B261" i="7"/>
  <c r="A263" i="7" l="1"/>
  <c r="B262" i="7"/>
  <c r="B263" i="7" l="1"/>
  <c r="A264" i="7"/>
  <c r="B264" i="7" l="1"/>
  <c r="A265" i="7"/>
  <c r="B265" i="7" l="1"/>
  <c r="A266" i="7"/>
  <c r="A267" i="7" l="1"/>
  <c r="B266" i="7"/>
  <c r="B267" i="7" l="1"/>
  <c r="A268" i="7"/>
  <c r="B268" i="7" l="1"/>
  <c r="A269" i="7"/>
  <c r="A270" i="7" l="1"/>
  <c r="B269" i="7"/>
  <c r="B270" i="7" l="1"/>
  <c r="A271" i="7"/>
  <c r="B271" i="7" l="1"/>
  <c r="A272" i="7"/>
  <c r="B272" i="7" l="1"/>
  <c r="A273" i="7"/>
  <c r="A274" i="7" l="1"/>
  <c r="B274" i="7" s="1"/>
  <c r="B273" i="7"/>
</calcChain>
</file>

<file path=xl/sharedStrings.xml><?xml version="1.0" encoding="utf-8"?>
<sst xmlns="http://schemas.openxmlformats.org/spreadsheetml/2006/main" count="560" uniqueCount="95">
  <si>
    <t>Trigramme</t>
  </si>
  <si>
    <t>LFG</t>
  </si>
  <si>
    <t>SZR</t>
  </si>
  <si>
    <t>GAL</t>
  </si>
  <si>
    <t>Nom</t>
  </si>
  <si>
    <t>Prénom</t>
  </si>
  <si>
    <t>Heures travaillées</t>
  </si>
  <si>
    <t>Poste</t>
  </si>
  <si>
    <t>MI</t>
  </si>
  <si>
    <t>DROP</t>
  </si>
  <si>
    <t>MOLP</t>
  </si>
  <si>
    <t>MET</t>
  </si>
  <si>
    <t>ACCEPTATION</t>
  </si>
  <si>
    <t>Temps hors prod.</t>
  </si>
  <si>
    <t>Objectifs / Temps de travail</t>
  </si>
  <si>
    <t>7h</t>
  </si>
  <si>
    <t>8h</t>
  </si>
  <si>
    <t>9h</t>
  </si>
  <si>
    <t>6h</t>
  </si>
  <si>
    <t>ACCEPTATION MOLP</t>
  </si>
  <si>
    <t>1h</t>
  </si>
  <si>
    <t>OBJECTIFS</t>
  </si>
  <si>
    <t>Egal ou supérieur à 100%</t>
  </si>
  <si>
    <t>Entre 100% et 90%</t>
  </si>
  <si>
    <t>Entre 90% et 75%</t>
  </si>
  <si>
    <t>Inférieur à 75%</t>
  </si>
  <si>
    <t>EVALUATION DE LA PRODUCTION</t>
  </si>
  <si>
    <t>Excellent</t>
  </si>
  <si>
    <t>Satisfaisant</t>
  </si>
  <si>
    <t>A améliorer</t>
  </si>
  <si>
    <t>Point d'alerte</t>
  </si>
  <si>
    <t>TOTAL</t>
  </si>
  <si>
    <t>PERFORMANCE JOUR</t>
  </si>
  <si>
    <t>Dates</t>
  </si>
  <si>
    <t>Semaine</t>
  </si>
  <si>
    <t>N° semaine</t>
  </si>
  <si>
    <t>N° mois</t>
  </si>
  <si>
    <t>Jour</t>
  </si>
  <si>
    <t>DATES</t>
  </si>
  <si>
    <t>VOLUME HORAIRE</t>
  </si>
  <si>
    <t>COMMENTAIRES</t>
  </si>
  <si>
    <t>EVALUATION</t>
  </si>
  <si>
    <t>NOTES</t>
  </si>
  <si>
    <t>CP</t>
  </si>
  <si>
    <t>ABS</t>
  </si>
  <si>
    <t>ENTRETIEN</t>
  </si>
  <si>
    <t>FORMATION</t>
  </si>
  <si>
    <t>TRAITEMENT ANOMALIE</t>
  </si>
  <si>
    <t>TRAFFIC</t>
  </si>
  <si>
    <t>COUPURE ELECTRICITE</t>
  </si>
  <si>
    <t>METALLISEUR</t>
  </si>
  <si>
    <t>MAINTENANCE</t>
  </si>
  <si>
    <t xml:space="preserve"> </t>
  </si>
  <si>
    <t>RECUP</t>
  </si>
  <si>
    <t>FIN DE CDD</t>
  </si>
  <si>
    <t>PANNE MET + CHANGEMENT LABO</t>
  </si>
  <si>
    <t>NAVETTE CHRONOPOST + TRAFFIC</t>
  </si>
  <si>
    <t>CHANGEMENT DE POSTE + HORS LIMS</t>
  </si>
  <si>
    <t>Tâche 1</t>
  </si>
  <si>
    <t>Tâche 2</t>
  </si>
  <si>
    <t>Tâche 3</t>
  </si>
  <si>
    <t>Tâche 4</t>
  </si>
  <si>
    <t>Tâche 5</t>
  </si>
  <si>
    <t>Tâche 6</t>
  </si>
  <si>
    <t>Performance</t>
  </si>
  <si>
    <t>Evaluation</t>
  </si>
  <si>
    <t>PRODUCTION</t>
  </si>
  <si>
    <t>Nom 1</t>
  </si>
  <si>
    <t>Prénom 1</t>
  </si>
  <si>
    <t>Nom 2</t>
  </si>
  <si>
    <t>Prénom 2</t>
  </si>
  <si>
    <t>Nom 3</t>
  </si>
  <si>
    <t>Nom 4</t>
  </si>
  <si>
    <t>Nom 5</t>
  </si>
  <si>
    <t>Nom 6</t>
  </si>
  <si>
    <t>Nom 7</t>
  </si>
  <si>
    <t>Nom 8</t>
  </si>
  <si>
    <t>Prénom 3</t>
  </si>
  <si>
    <t>Prénom 4</t>
  </si>
  <si>
    <t>Prénom 5</t>
  </si>
  <si>
    <t>Prénom 6</t>
  </si>
  <si>
    <t>Prénom 7</t>
  </si>
  <si>
    <t>Prénom 8</t>
  </si>
  <si>
    <t>Code</t>
  </si>
  <si>
    <t>AGENT1</t>
  </si>
  <si>
    <t>AGENT2</t>
  </si>
  <si>
    <t>AGENT3</t>
  </si>
  <si>
    <t>AGENT4</t>
  </si>
  <si>
    <t>AGENT5</t>
  </si>
  <si>
    <t>AGENT6</t>
  </si>
  <si>
    <t>AGENT7</t>
  </si>
  <si>
    <t>AGENT8</t>
  </si>
  <si>
    <t>Global</t>
  </si>
  <si>
    <t>Commentaires</t>
  </si>
  <si>
    <t>Insérer graphiques des performances (courbes objectifs vs production quotidienne)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</si>
</sst>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2" fillId="0" borderId="4" xfId="1" applyFont="1" applyBorder="1" applyAlignment="1">
      <alignment horizontal="center" vertical="center"/>
    </xf>
    <xf numFmtId="9" fontId="2" fillId="0" borderId="12" xfId="1" applyFont="1" applyBorder="1" applyAlignment="1">
      <alignment horizontal="center" vertical="center"/>
    </xf>
    <xf numFmtId="9" fontId="2" fillId="0" borderId="6" xfId="1" applyFont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left" vertical="center"/>
    </xf>
    <xf numFmtId="0" fontId="4" fillId="6" borderId="17" xfId="0" applyFont="1" applyFill="1" applyBorder="1" applyAlignment="1">
      <alignment horizontal="left" vertical="center"/>
    </xf>
    <xf numFmtId="0" fontId="4" fillId="6" borderId="18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6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9" fontId="2" fillId="0" borderId="37" xfId="1" applyFont="1" applyBorder="1" applyAlignment="1">
      <alignment horizontal="center" vertical="center"/>
    </xf>
    <xf numFmtId="9" fontId="2" fillId="0" borderId="38" xfId="1" applyFont="1" applyBorder="1" applyAlignment="1">
      <alignment horizontal="center" vertical="center"/>
    </xf>
    <xf numFmtId="9" fontId="0" fillId="0" borderId="16" xfId="1" applyFont="1" applyBorder="1" applyAlignment="1">
      <alignment horizontal="center" vertical="center"/>
    </xf>
    <xf numFmtId="9" fontId="0" fillId="0" borderId="17" xfId="1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NumberForma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15" xfId="0" applyNumberFormat="1" applyBorder="1" applyAlignment="1" applyProtection="1">
      <alignment horizontal="center" vertical="center" wrapText="1"/>
    </xf>
    <xf numFmtId="0" fontId="0" fillId="0" borderId="0" xfId="0" applyNumberFormat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4" fontId="0" fillId="0" borderId="30" xfId="0" applyNumberFormat="1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6" borderId="41" xfId="0" applyFont="1" applyFill="1" applyBorder="1" applyAlignment="1">
      <alignment horizontal="center" vertical="center"/>
    </xf>
    <xf numFmtId="1" fontId="2" fillId="6" borderId="41" xfId="0" applyNumberFormat="1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/>
    </xf>
    <xf numFmtId="164" fontId="0" fillId="10" borderId="14" xfId="0" applyNumberFormat="1" applyFill="1" applyBorder="1" applyAlignment="1">
      <alignment horizontal="left" vertical="center"/>
    </xf>
    <xf numFmtId="0" fontId="0" fillId="10" borderId="14" xfId="0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/>
    </xf>
    <xf numFmtId="9" fontId="2" fillId="10" borderId="12" xfId="1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9" fontId="2" fillId="10" borderId="4" xfId="1" applyFont="1" applyFill="1" applyBorder="1" applyAlignment="1">
      <alignment horizontal="center" vertical="center"/>
    </xf>
    <xf numFmtId="0" fontId="0" fillId="10" borderId="21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9" fontId="2" fillId="10" borderId="37" xfId="1" applyFont="1" applyFill="1" applyBorder="1" applyAlignment="1">
      <alignment horizontal="center" vertical="center"/>
    </xf>
    <xf numFmtId="9" fontId="0" fillId="10" borderId="16" xfId="1" applyFont="1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9" fontId="2" fillId="10" borderId="6" xfId="1" applyFont="1" applyFill="1" applyBorder="1" applyAlignment="1">
      <alignment horizontal="center" vertical="center"/>
    </xf>
    <xf numFmtId="9" fontId="2" fillId="10" borderId="38" xfId="1" applyFont="1" applyFill="1" applyBorder="1" applyAlignment="1">
      <alignment horizontal="center" vertical="center"/>
    </xf>
    <xf numFmtId="9" fontId="0" fillId="10" borderId="17" xfId="1" applyFont="1" applyFill="1" applyBorder="1" applyAlignment="1">
      <alignment horizontal="center" vertical="center"/>
    </xf>
    <xf numFmtId="164" fontId="0" fillId="11" borderId="14" xfId="0" applyNumberFormat="1" applyFill="1" applyBorder="1" applyAlignment="1">
      <alignment horizontal="left" vertical="center"/>
    </xf>
    <xf numFmtId="0" fontId="0" fillId="11" borderId="14" xfId="0" applyFill="1" applyBorder="1" applyAlignment="1">
      <alignment horizontal="center" vertical="center" wrapText="1"/>
    </xf>
    <xf numFmtId="2" fontId="0" fillId="11" borderId="14" xfId="0" applyNumberFormat="1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/>
    </xf>
    <xf numFmtId="9" fontId="2" fillId="11" borderId="12" xfId="1" applyFont="1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9" fontId="2" fillId="11" borderId="6" xfId="1" applyFont="1" applyFill="1" applyBorder="1" applyAlignment="1">
      <alignment horizontal="center" vertical="center"/>
    </xf>
    <xf numFmtId="9" fontId="2" fillId="11" borderId="38" xfId="1" applyFont="1" applyFill="1" applyBorder="1" applyAlignment="1">
      <alignment horizontal="center" vertical="center"/>
    </xf>
    <xf numFmtId="9" fontId="0" fillId="11" borderId="17" xfId="1" applyFont="1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 wrapText="1"/>
    </xf>
    <xf numFmtId="2" fontId="0" fillId="11" borderId="31" xfId="0" applyNumberFormat="1" applyFill="1" applyBorder="1" applyAlignment="1">
      <alignment horizontal="center" vertical="center" wrapText="1"/>
    </xf>
    <xf numFmtId="0" fontId="0" fillId="11" borderId="32" xfId="0" applyFill="1" applyBorder="1" applyAlignment="1">
      <alignment horizontal="center" vertical="center"/>
    </xf>
    <xf numFmtId="9" fontId="2" fillId="11" borderId="33" xfId="1" applyFont="1" applyFill="1" applyBorder="1" applyAlignment="1">
      <alignment horizontal="center" vertical="center"/>
    </xf>
    <xf numFmtId="0" fontId="0" fillId="11" borderId="34" xfId="0" applyFill="1" applyBorder="1" applyAlignment="1">
      <alignment horizontal="center" vertical="center"/>
    </xf>
    <xf numFmtId="9" fontId="2" fillId="11" borderId="35" xfId="1" applyFont="1" applyFill="1" applyBorder="1" applyAlignment="1">
      <alignment horizontal="center" vertical="center"/>
    </xf>
    <xf numFmtId="9" fontId="2" fillId="11" borderId="39" xfId="1" applyFont="1" applyFill="1" applyBorder="1" applyAlignment="1">
      <alignment horizontal="center" vertical="center"/>
    </xf>
    <xf numFmtId="9" fontId="0" fillId="11" borderId="18" xfId="1" applyFont="1" applyFill="1" applyBorder="1" applyAlignment="1">
      <alignment horizontal="center" vertical="center"/>
    </xf>
    <xf numFmtId="0" fontId="0" fillId="12" borderId="14" xfId="0" applyFill="1" applyBorder="1" applyAlignment="1">
      <alignment horizontal="center" vertical="center"/>
    </xf>
    <xf numFmtId="164" fontId="0" fillId="12" borderId="14" xfId="0" applyNumberFormat="1" applyFill="1" applyBorder="1" applyAlignment="1">
      <alignment horizontal="left" vertical="center"/>
    </xf>
    <xf numFmtId="0" fontId="0" fillId="12" borderId="14" xfId="0" applyFill="1" applyBorder="1" applyAlignment="1">
      <alignment horizontal="center" vertical="center" wrapText="1"/>
    </xf>
    <xf numFmtId="2" fontId="0" fillId="12" borderId="14" xfId="0" applyNumberFormat="1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/>
    </xf>
    <xf numFmtId="9" fontId="2" fillId="12" borderId="12" xfId="1" applyFont="1" applyFill="1" applyBorder="1" applyAlignment="1">
      <alignment horizontal="center" vertical="center"/>
    </xf>
    <xf numFmtId="0" fontId="0" fillId="12" borderId="22" xfId="0" applyFill="1" applyBorder="1" applyAlignment="1">
      <alignment horizontal="center" vertical="center"/>
    </xf>
    <xf numFmtId="9" fontId="2" fillId="12" borderId="6" xfId="1" applyFont="1" applyFill="1" applyBorder="1" applyAlignment="1">
      <alignment horizontal="center" vertical="center"/>
    </xf>
    <xf numFmtId="9" fontId="2" fillId="12" borderId="38" xfId="1" applyFont="1" applyFill="1" applyBorder="1" applyAlignment="1">
      <alignment horizontal="center" vertical="center"/>
    </xf>
    <xf numFmtId="9" fontId="0" fillId="12" borderId="17" xfId="1" applyFont="1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/>
    </xf>
    <xf numFmtId="0" fontId="0" fillId="12" borderId="15" xfId="0" applyFill="1" applyBorder="1" applyAlignment="1">
      <alignment horizontal="center" vertical="center"/>
    </xf>
    <xf numFmtId="0" fontId="0" fillId="12" borderId="31" xfId="0" applyFill="1" applyBorder="1" applyAlignment="1">
      <alignment horizontal="center" vertical="center" wrapText="1"/>
    </xf>
    <xf numFmtId="2" fontId="0" fillId="12" borderId="31" xfId="0" applyNumberFormat="1" applyFill="1" applyBorder="1" applyAlignment="1">
      <alignment horizontal="center" vertical="center" wrapText="1"/>
    </xf>
    <xf numFmtId="0" fontId="0" fillId="12" borderId="32" xfId="0" applyFill="1" applyBorder="1" applyAlignment="1">
      <alignment horizontal="center" vertical="center"/>
    </xf>
    <xf numFmtId="9" fontId="2" fillId="12" borderId="33" xfId="1" applyFont="1" applyFill="1" applyBorder="1" applyAlignment="1">
      <alignment horizontal="center" vertical="center"/>
    </xf>
    <xf numFmtId="0" fontId="0" fillId="12" borderId="34" xfId="0" applyFill="1" applyBorder="1" applyAlignment="1">
      <alignment horizontal="center" vertical="center"/>
    </xf>
    <xf numFmtId="9" fontId="2" fillId="12" borderId="35" xfId="1" applyFont="1" applyFill="1" applyBorder="1" applyAlignment="1">
      <alignment horizontal="center" vertical="center"/>
    </xf>
    <xf numFmtId="9" fontId="2" fillId="12" borderId="39" xfId="1" applyFont="1" applyFill="1" applyBorder="1" applyAlignment="1">
      <alignment horizontal="center" vertical="center"/>
    </xf>
    <xf numFmtId="9" fontId="0" fillId="12" borderId="18" xfId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12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6" borderId="30" xfId="0" applyFont="1" applyFill="1" applyBorder="1" applyAlignment="1">
      <alignment horizontal="left" vertical="center"/>
    </xf>
    <xf numFmtId="0" fontId="4" fillId="6" borderId="42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6" fillId="13" borderId="16" xfId="0" applyFont="1" applyFill="1" applyBorder="1" applyAlignment="1">
      <alignment horizontal="center" vertical="center"/>
    </xf>
    <xf numFmtId="0" fontId="0" fillId="0" borderId="17" xfId="0" applyNumberFormat="1" applyBorder="1" applyAlignment="1" applyProtection="1">
      <alignment horizontal="center" vertical="center" wrapText="1"/>
    </xf>
    <xf numFmtId="0" fontId="0" fillId="0" borderId="18" xfId="0" applyNumberFormat="1" applyBorder="1" applyAlignment="1" applyProtection="1">
      <alignment horizontal="center" vertical="center" wrapText="1"/>
    </xf>
    <xf numFmtId="0" fontId="2" fillId="9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6" borderId="45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9" borderId="26" xfId="0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/>
    </xf>
    <xf numFmtId="9" fontId="0" fillId="9" borderId="24" xfId="0" applyNumberFormat="1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9" fontId="0" fillId="9" borderId="47" xfId="0" applyNumberFormat="1" applyFill="1" applyBorder="1" applyAlignment="1">
      <alignment horizontal="center" vertical="center"/>
    </xf>
    <xf numFmtId="9" fontId="0" fillId="9" borderId="2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9" borderId="24" xfId="0" applyFont="1" applyFill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9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 patternType="lightUp">
          <fgColor rgb="FF00B050"/>
        </patternFill>
      </fill>
    </dxf>
    <dxf>
      <fill>
        <patternFill patternType="lightUp">
          <fgColor theme="0" tint="-0.49998474074526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9FF66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FF66"/>
      <color rgb="FFFF7C80"/>
      <color rgb="FF00CC00"/>
      <color rgb="FFFF6600"/>
      <color rgb="FF006600"/>
      <color rgb="FF1D9EFF"/>
      <color rgb="FFFF860D"/>
      <color rgb="FF580011"/>
      <color rgb="FFFF0000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A536B-BD9E-4BC2-A459-53131D94865C}">
  <dimension ref="A1:J372"/>
  <sheetViews>
    <sheetView zoomScale="85" zoomScaleNormal="85" workbookViewId="0">
      <selection activeCell="B7" sqref="B7"/>
    </sheetView>
  </sheetViews>
  <sheetFormatPr baseColWidth="10" defaultColWidth="15.7109375" defaultRowHeight="21" customHeight="1" x14ac:dyDescent="0.25"/>
  <cols>
    <col min="1" max="1" width="18.42578125" style="2" customWidth="1"/>
    <col min="2" max="2" width="15.7109375" style="2" customWidth="1"/>
    <col min="3" max="3" width="15.7109375" style="43"/>
    <col min="4" max="16384" width="15.7109375" style="2"/>
  </cols>
  <sheetData>
    <row r="1" spans="1:10" ht="21" customHeight="1" thickBot="1" x14ac:dyDescent="0.3"/>
    <row r="2" spans="1:10" ht="21" customHeight="1" thickBot="1" x14ac:dyDescent="0.3">
      <c r="A2" s="134" t="s">
        <v>83</v>
      </c>
      <c r="B2" s="137" t="s">
        <v>84</v>
      </c>
      <c r="D2" s="161" t="s">
        <v>26</v>
      </c>
      <c r="E2" s="162"/>
      <c r="F2" s="162"/>
      <c r="G2" s="162"/>
      <c r="H2" s="162"/>
      <c r="I2" s="163"/>
    </row>
    <row r="3" spans="1:10" ht="21" customHeight="1" x14ac:dyDescent="0.25">
      <c r="A3" s="135" t="s">
        <v>4</v>
      </c>
      <c r="B3" s="138" t="str">
        <f>IF(B2&gt;0,(LOOKUP(B2,Données!A3:A10,Données!B3:B10)),"")</f>
        <v>Nom 1</v>
      </c>
      <c r="C3" s="46"/>
      <c r="D3" s="164" t="s">
        <v>22</v>
      </c>
      <c r="E3" s="165"/>
      <c r="F3" s="21" t="s">
        <v>27</v>
      </c>
      <c r="G3" s="164" t="s">
        <v>24</v>
      </c>
      <c r="H3" s="165"/>
      <c r="I3" s="22" t="s">
        <v>29</v>
      </c>
    </row>
    <row r="4" spans="1:10" ht="21" customHeight="1" thickBot="1" x14ac:dyDescent="0.3">
      <c r="A4" s="136" t="s">
        <v>5</v>
      </c>
      <c r="B4" s="139" t="str">
        <f>IF(B2&gt;0,(LOOKUP(B2,Données!A3:A10,Données!C3:C10)),"")</f>
        <v>Prénom 1</v>
      </c>
      <c r="C4" s="48"/>
      <c r="D4" s="166" t="s">
        <v>23</v>
      </c>
      <c r="E4" s="167"/>
      <c r="F4" s="23" t="s">
        <v>28</v>
      </c>
      <c r="G4" s="166" t="s">
        <v>25</v>
      </c>
      <c r="H4" s="167"/>
      <c r="I4" s="24" t="s">
        <v>30</v>
      </c>
    </row>
    <row r="5" spans="1:10" ht="21" customHeight="1" x14ac:dyDescent="0.25">
      <c r="C5" s="48"/>
    </row>
    <row r="6" spans="1:10" ht="21" customHeight="1" x14ac:dyDescent="0.25">
      <c r="B6" s="141" t="s">
        <v>58</v>
      </c>
      <c r="C6" s="141" t="s">
        <v>59</v>
      </c>
      <c r="D6" s="141" t="s">
        <v>60</v>
      </c>
      <c r="E6" s="141" t="s">
        <v>61</v>
      </c>
      <c r="F6" s="141" t="s">
        <v>62</v>
      </c>
      <c r="G6" s="141" t="s">
        <v>63</v>
      </c>
      <c r="H6" s="157" t="s">
        <v>92</v>
      </c>
      <c r="I6" s="157"/>
    </row>
    <row r="7" spans="1:10" ht="21" customHeight="1" x14ac:dyDescent="0.25">
      <c r="A7" s="142" t="s">
        <v>64</v>
      </c>
      <c r="B7" s="66"/>
      <c r="C7" s="66"/>
      <c r="D7" s="66"/>
      <c r="E7" s="66"/>
      <c r="F7" s="66"/>
      <c r="G7" s="66"/>
      <c r="H7" s="158"/>
      <c r="I7" s="158"/>
      <c r="J7" s="147"/>
    </row>
    <row r="8" spans="1:10" ht="21" customHeight="1" x14ac:dyDescent="0.25">
      <c r="A8" s="142" t="s">
        <v>65</v>
      </c>
      <c r="B8" s="3" t="str">
        <f>IF(B7="","",IF(B7&gt;=1,"Excellent",IF(AND(B7&gt;=0.9,B7&lt;1),"Satisfaisant",IF(AND(B7&gt;=0.75,B7&lt;0.9),"A améliorer","Point d'alerte"))))</f>
        <v/>
      </c>
      <c r="C8" s="3" t="str">
        <f t="shared" ref="C8:H8" si="0">IF(C7="","",IF(C7&gt;=1,"Excellent",IF(AND(C7&gt;=0.9,C7&lt;1),"Satisfaisant",IF(AND(C7&gt;=0.75,C7&lt;0.9),"A améliorer","Point d'alerte"))))</f>
        <v/>
      </c>
      <c r="D8" s="3" t="str">
        <f t="shared" si="0"/>
        <v/>
      </c>
      <c r="E8" s="3" t="str">
        <f t="shared" si="0"/>
        <v/>
      </c>
      <c r="F8" s="3" t="str">
        <f t="shared" si="0"/>
        <v/>
      </c>
      <c r="G8" s="3" t="str">
        <f t="shared" si="0"/>
        <v/>
      </c>
      <c r="H8" s="157" t="str">
        <f t="shared" si="0"/>
        <v/>
      </c>
      <c r="I8" s="157"/>
      <c r="J8" s="147"/>
    </row>
    <row r="9" spans="1:10" ht="21" customHeight="1" x14ac:dyDescent="0.25">
      <c r="C9" s="2"/>
    </row>
    <row r="10" spans="1:10" ht="21" customHeight="1" x14ac:dyDescent="0.25">
      <c r="A10" s="160" t="s">
        <v>94</v>
      </c>
      <c r="B10" s="160"/>
      <c r="C10" s="160"/>
      <c r="D10" s="160"/>
      <c r="E10" s="160"/>
      <c r="F10" s="160"/>
      <c r="G10" s="160"/>
      <c r="H10" s="160"/>
      <c r="I10" s="160"/>
    </row>
    <row r="11" spans="1:10" ht="21" customHeight="1" x14ac:dyDescent="0.25">
      <c r="A11" s="160"/>
      <c r="B11" s="160"/>
      <c r="C11" s="160"/>
      <c r="D11" s="160"/>
      <c r="E11" s="160"/>
      <c r="F11" s="160"/>
      <c r="G11" s="160"/>
      <c r="H11" s="160"/>
      <c r="I11" s="160"/>
    </row>
    <row r="12" spans="1:10" ht="21" customHeight="1" x14ac:dyDescent="0.25">
      <c r="A12" s="160"/>
      <c r="B12" s="160"/>
      <c r="C12" s="160"/>
      <c r="D12" s="160"/>
      <c r="E12" s="160"/>
      <c r="F12" s="160"/>
      <c r="G12" s="160"/>
      <c r="H12" s="160"/>
      <c r="I12" s="160"/>
    </row>
    <row r="13" spans="1:10" ht="21" customHeight="1" x14ac:dyDescent="0.25">
      <c r="A13" s="160"/>
      <c r="B13" s="160"/>
      <c r="C13" s="160"/>
      <c r="D13" s="160"/>
      <c r="E13" s="160"/>
      <c r="F13" s="160"/>
      <c r="G13" s="160"/>
      <c r="H13" s="160"/>
      <c r="I13" s="160"/>
    </row>
    <row r="14" spans="1:10" ht="21" customHeight="1" x14ac:dyDescent="0.25">
      <c r="A14" s="160"/>
      <c r="B14" s="160"/>
      <c r="C14" s="160"/>
      <c r="D14" s="160"/>
      <c r="E14" s="160"/>
      <c r="F14" s="160"/>
      <c r="G14" s="160"/>
      <c r="H14" s="160"/>
      <c r="I14" s="160"/>
    </row>
    <row r="15" spans="1:10" ht="21" customHeight="1" x14ac:dyDescent="0.25">
      <c r="A15" s="160"/>
      <c r="B15" s="160"/>
      <c r="C15" s="160"/>
      <c r="D15" s="160"/>
      <c r="E15" s="160"/>
      <c r="F15" s="160"/>
      <c r="G15" s="160"/>
      <c r="H15" s="160"/>
      <c r="I15" s="160"/>
    </row>
    <row r="16" spans="1:10" ht="21" customHeight="1" x14ac:dyDescent="0.25">
      <c r="A16" s="160"/>
      <c r="B16" s="160"/>
      <c r="C16" s="160"/>
      <c r="D16" s="160"/>
      <c r="E16" s="160"/>
      <c r="F16" s="160"/>
      <c r="G16" s="160"/>
      <c r="H16" s="160"/>
      <c r="I16" s="160"/>
    </row>
    <row r="17" spans="1:9" ht="21" customHeight="1" x14ac:dyDescent="0.25">
      <c r="A17" s="160"/>
      <c r="B17" s="160"/>
      <c r="C17" s="160"/>
      <c r="D17" s="160"/>
      <c r="E17" s="160"/>
      <c r="F17" s="160"/>
      <c r="G17" s="160"/>
      <c r="H17" s="160"/>
      <c r="I17" s="160"/>
    </row>
    <row r="18" spans="1:9" ht="21" customHeight="1" x14ac:dyDescent="0.25">
      <c r="A18" s="160"/>
      <c r="B18" s="160"/>
      <c r="C18" s="160"/>
      <c r="D18" s="160"/>
      <c r="E18" s="160"/>
      <c r="F18" s="160"/>
      <c r="G18" s="160"/>
      <c r="H18" s="160"/>
      <c r="I18" s="160"/>
    </row>
    <row r="19" spans="1:9" ht="21" customHeight="1" x14ac:dyDescent="0.25">
      <c r="A19" s="160"/>
      <c r="B19" s="160"/>
      <c r="C19" s="160"/>
      <c r="D19" s="160"/>
      <c r="E19" s="160"/>
      <c r="F19" s="160"/>
      <c r="G19" s="160"/>
      <c r="H19" s="160"/>
      <c r="I19" s="160"/>
    </row>
    <row r="20" spans="1:9" ht="21" customHeight="1" x14ac:dyDescent="0.25">
      <c r="A20" s="160"/>
      <c r="B20" s="160"/>
      <c r="C20" s="160"/>
      <c r="D20" s="160"/>
      <c r="E20" s="160"/>
      <c r="F20" s="160"/>
      <c r="G20" s="160"/>
      <c r="H20" s="160"/>
      <c r="I20" s="160"/>
    </row>
    <row r="21" spans="1:9" ht="21" customHeight="1" x14ac:dyDescent="0.25">
      <c r="C21" s="2"/>
    </row>
    <row r="22" spans="1:9" ht="21" customHeight="1" x14ac:dyDescent="0.25">
      <c r="C22" s="2"/>
    </row>
    <row r="23" spans="1:9" ht="21" customHeight="1" x14ac:dyDescent="0.25">
      <c r="A23" s="157" t="s">
        <v>93</v>
      </c>
      <c r="B23" s="157"/>
      <c r="C23" s="157"/>
      <c r="D23" s="157"/>
      <c r="E23" s="157"/>
      <c r="F23" s="157"/>
      <c r="G23" s="157"/>
      <c r="H23" s="157"/>
      <c r="I23" s="157"/>
    </row>
    <row r="24" spans="1:9" ht="21" customHeight="1" x14ac:dyDescent="0.25">
      <c r="A24" s="159"/>
      <c r="B24" s="159"/>
      <c r="C24" s="159"/>
      <c r="D24" s="159"/>
      <c r="E24" s="159"/>
      <c r="F24" s="159"/>
      <c r="G24" s="159"/>
      <c r="H24" s="159"/>
      <c r="I24" s="159"/>
    </row>
    <row r="25" spans="1:9" ht="21" customHeight="1" x14ac:dyDescent="0.25">
      <c r="A25" s="159"/>
      <c r="B25" s="159"/>
      <c r="C25" s="159"/>
      <c r="D25" s="159"/>
      <c r="E25" s="159"/>
      <c r="F25" s="159"/>
      <c r="G25" s="159"/>
      <c r="H25" s="159"/>
      <c r="I25" s="159"/>
    </row>
    <row r="26" spans="1:9" ht="21" customHeight="1" x14ac:dyDescent="0.25">
      <c r="A26" s="159"/>
      <c r="B26" s="159"/>
      <c r="C26" s="159"/>
      <c r="D26" s="159"/>
      <c r="E26" s="159"/>
      <c r="F26" s="159"/>
      <c r="G26" s="159"/>
      <c r="H26" s="159"/>
      <c r="I26" s="159"/>
    </row>
    <row r="27" spans="1:9" ht="21" customHeight="1" x14ac:dyDescent="0.25">
      <c r="A27" s="159"/>
      <c r="B27" s="159"/>
      <c r="C27" s="159"/>
      <c r="D27" s="159"/>
      <c r="E27" s="159"/>
      <c r="F27" s="159"/>
      <c r="G27" s="159"/>
      <c r="H27" s="159"/>
      <c r="I27" s="159"/>
    </row>
    <row r="28" spans="1:9" ht="21" customHeight="1" x14ac:dyDescent="0.25">
      <c r="A28" s="159"/>
      <c r="B28" s="159"/>
      <c r="C28" s="159"/>
      <c r="D28" s="159"/>
      <c r="E28" s="159"/>
      <c r="F28" s="159"/>
      <c r="G28" s="159"/>
      <c r="H28" s="159"/>
      <c r="I28" s="159"/>
    </row>
    <row r="29" spans="1:9" ht="21" customHeight="1" x14ac:dyDescent="0.25">
      <c r="A29" s="159"/>
      <c r="B29" s="159"/>
      <c r="C29" s="159"/>
      <c r="D29" s="159"/>
      <c r="E29" s="159"/>
      <c r="F29" s="159"/>
      <c r="G29" s="159"/>
      <c r="H29" s="159"/>
      <c r="I29" s="159"/>
    </row>
    <row r="30" spans="1:9" ht="21" customHeight="1" x14ac:dyDescent="0.25">
      <c r="A30" s="159"/>
      <c r="B30" s="159"/>
      <c r="C30" s="159"/>
      <c r="D30" s="159"/>
      <c r="E30" s="159"/>
      <c r="F30" s="159"/>
      <c r="G30" s="159"/>
      <c r="H30" s="159"/>
      <c r="I30" s="159"/>
    </row>
    <row r="31" spans="1:9" ht="21" customHeight="1" x14ac:dyDescent="0.25">
      <c r="C31" s="2"/>
    </row>
    <row r="32" spans="1:9" ht="21" customHeight="1" x14ac:dyDescent="0.25">
      <c r="C32" s="2"/>
    </row>
    <row r="33" spans="3:3" ht="21" customHeight="1" x14ac:dyDescent="0.25">
      <c r="C33" s="2"/>
    </row>
    <row r="34" spans="3:3" ht="21" customHeight="1" x14ac:dyDescent="0.25">
      <c r="C34" s="2"/>
    </row>
    <row r="35" spans="3:3" ht="21" customHeight="1" x14ac:dyDescent="0.25">
      <c r="C35" s="2"/>
    </row>
    <row r="36" spans="3:3" ht="21" customHeight="1" x14ac:dyDescent="0.25">
      <c r="C36" s="2"/>
    </row>
    <row r="37" spans="3:3" ht="21" customHeight="1" x14ac:dyDescent="0.25">
      <c r="C37" s="2"/>
    </row>
    <row r="38" spans="3:3" ht="21" customHeight="1" x14ac:dyDescent="0.25">
      <c r="C38" s="2"/>
    </row>
    <row r="39" spans="3:3" ht="21" customHeight="1" x14ac:dyDescent="0.25">
      <c r="C39" s="2"/>
    </row>
    <row r="40" spans="3:3" ht="21" customHeight="1" x14ac:dyDescent="0.25">
      <c r="C40" s="2"/>
    </row>
    <row r="41" spans="3:3" ht="21" customHeight="1" x14ac:dyDescent="0.25">
      <c r="C41" s="2"/>
    </row>
    <row r="42" spans="3:3" ht="21" customHeight="1" x14ac:dyDescent="0.25">
      <c r="C42" s="2"/>
    </row>
    <row r="43" spans="3:3" ht="21" customHeight="1" x14ac:dyDescent="0.25">
      <c r="C43" s="2"/>
    </row>
    <row r="44" spans="3:3" ht="21" customHeight="1" x14ac:dyDescent="0.25">
      <c r="C44" s="2"/>
    </row>
    <row r="45" spans="3:3" ht="21" customHeight="1" x14ac:dyDescent="0.25">
      <c r="C45" s="2"/>
    </row>
    <row r="46" spans="3:3" ht="21" customHeight="1" x14ac:dyDescent="0.25">
      <c r="C46" s="2"/>
    </row>
    <row r="47" spans="3:3" ht="21" customHeight="1" x14ac:dyDescent="0.25">
      <c r="C47" s="2"/>
    </row>
    <row r="48" spans="3:3" ht="21" customHeight="1" x14ac:dyDescent="0.25">
      <c r="C48" s="2"/>
    </row>
    <row r="49" spans="3:3" ht="21" customHeight="1" x14ac:dyDescent="0.25">
      <c r="C49" s="2"/>
    </row>
    <row r="50" spans="3:3" ht="21" customHeight="1" x14ac:dyDescent="0.25">
      <c r="C50" s="2"/>
    </row>
    <row r="51" spans="3:3" ht="21" customHeight="1" x14ac:dyDescent="0.25">
      <c r="C51" s="2"/>
    </row>
    <row r="52" spans="3:3" ht="21" customHeight="1" x14ac:dyDescent="0.25">
      <c r="C52" s="2"/>
    </row>
    <row r="53" spans="3:3" ht="21" customHeight="1" x14ac:dyDescent="0.25">
      <c r="C53" s="2"/>
    </row>
    <row r="54" spans="3:3" ht="21" customHeight="1" x14ac:dyDescent="0.25">
      <c r="C54" s="2"/>
    </row>
    <row r="55" spans="3:3" ht="21" customHeight="1" x14ac:dyDescent="0.25">
      <c r="C55" s="2"/>
    </row>
    <row r="56" spans="3:3" ht="21" customHeight="1" x14ac:dyDescent="0.25">
      <c r="C56" s="2"/>
    </row>
    <row r="57" spans="3:3" ht="21" customHeight="1" x14ac:dyDescent="0.25">
      <c r="C57" s="2"/>
    </row>
    <row r="58" spans="3:3" ht="21" customHeight="1" x14ac:dyDescent="0.25">
      <c r="C58" s="2"/>
    </row>
    <row r="59" spans="3:3" ht="21" customHeight="1" x14ac:dyDescent="0.25">
      <c r="C59" s="2"/>
    </row>
    <row r="60" spans="3:3" ht="21" customHeight="1" x14ac:dyDescent="0.25">
      <c r="C60" s="2"/>
    </row>
    <row r="61" spans="3:3" ht="21" customHeight="1" x14ac:dyDescent="0.25">
      <c r="C61" s="2"/>
    </row>
    <row r="62" spans="3:3" ht="21" customHeight="1" x14ac:dyDescent="0.25">
      <c r="C62" s="2"/>
    </row>
    <row r="63" spans="3:3" ht="21" customHeight="1" x14ac:dyDescent="0.25">
      <c r="C63" s="2"/>
    </row>
    <row r="64" spans="3:3" ht="21" customHeight="1" x14ac:dyDescent="0.25">
      <c r="C64" s="2"/>
    </row>
    <row r="65" spans="3:3" ht="21" customHeight="1" x14ac:dyDescent="0.25">
      <c r="C65" s="2"/>
    </row>
    <row r="66" spans="3:3" ht="21" customHeight="1" x14ac:dyDescent="0.25">
      <c r="C66" s="2"/>
    </row>
    <row r="67" spans="3:3" ht="21" customHeight="1" x14ac:dyDescent="0.25">
      <c r="C67" s="2"/>
    </row>
    <row r="68" spans="3:3" ht="21" customHeight="1" x14ac:dyDescent="0.25">
      <c r="C68" s="2"/>
    </row>
    <row r="69" spans="3:3" ht="21" customHeight="1" x14ac:dyDescent="0.25">
      <c r="C69" s="2"/>
    </row>
    <row r="70" spans="3:3" ht="21" customHeight="1" x14ac:dyDescent="0.25">
      <c r="C70" s="2"/>
    </row>
    <row r="71" spans="3:3" ht="21" customHeight="1" x14ac:dyDescent="0.25">
      <c r="C71" s="2"/>
    </row>
    <row r="72" spans="3:3" ht="21" customHeight="1" x14ac:dyDescent="0.25">
      <c r="C72" s="2"/>
    </row>
    <row r="73" spans="3:3" ht="21" customHeight="1" x14ac:dyDescent="0.25">
      <c r="C73" s="2"/>
    </row>
    <row r="74" spans="3:3" ht="21" customHeight="1" x14ac:dyDescent="0.25">
      <c r="C74" s="2"/>
    </row>
    <row r="75" spans="3:3" ht="21" customHeight="1" x14ac:dyDescent="0.25">
      <c r="C75" s="2"/>
    </row>
    <row r="76" spans="3:3" ht="21" customHeight="1" x14ac:dyDescent="0.25">
      <c r="C76" s="2"/>
    </row>
    <row r="77" spans="3:3" ht="21" customHeight="1" x14ac:dyDescent="0.25">
      <c r="C77" s="2"/>
    </row>
    <row r="78" spans="3:3" ht="21" customHeight="1" x14ac:dyDescent="0.25">
      <c r="C78" s="2"/>
    </row>
    <row r="79" spans="3:3" ht="21" customHeight="1" x14ac:dyDescent="0.25">
      <c r="C79" s="2"/>
    </row>
    <row r="80" spans="3:3" ht="21" customHeight="1" x14ac:dyDescent="0.25">
      <c r="C80" s="2"/>
    </row>
    <row r="81" spans="3:3" ht="21" customHeight="1" x14ac:dyDescent="0.25">
      <c r="C81" s="2"/>
    </row>
    <row r="82" spans="3:3" ht="21" customHeight="1" x14ac:dyDescent="0.25">
      <c r="C82" s="2"/>
    </row>
    <row r="83" spans="3:3" ht="21" customHeight="1" x14ac:dyDescent="0.25">
      <c r="C83" s="2"/>
    </row>
    <row r="84" spans="3:3" ht="21" customHeight="1" x14ac:dyDescent="0.25">
      <c r="C84" s="2"/>
    </row>
    <row r="85" spans="3:3" ht="21" customHeight="1" x14ac:dyDescent="0.25">
      <c r="C85" s="2"/>
    </row>
    <row r="86" spans="3:3" ht="21" customHeight="1" x14ac:dyDescent="0.25">
      <c r="C86" s="2"/>
    </row>
    <row r="87" spans="3:3" ht="21" customHeight="1" x14ac:dyDescent="0.25">
      <c r="C87" s="2"/>
    </row>
    <row r="88" spans="3:3" ht="21" customHeight="1" x14ac:dyDescent="0.25">
      <c r="C88" s="2"/>
    </row>
    <row r="89" spans="3:3" ht="21" customHeight="1" x14ac:dyDescent="0.25">
      <c r="C89" s="2"/>
    </row>
    <row r="90" spans="3:3" ht="21" customHeight="1" x14ac:dyDescent="0.25">
      <c r="C90" s="2"/>
    </row>
    <row r="91" spans="3:3" ht="21" customHeight="1" x14ac:dyDescent="0.25">
      <c r="C91" s="2"/>
    </row>
    <row r="92" spans="3:3" ht="21" customHeight="1" x14ac:dyDescent="0.25">
      <c r="C92" s="2"/>
    </row>
    <row r="93" spans="3:3" ht="21" customHeight="1" x14ac:dyDescent="0.25">
      <c r="C93" s="2"/>
    </row>
    <row r="94" spans="3:3" ht="21" customHeight="1" x14ac:dyDescent="0.25">
      <c r="C94" s="2"/>
    </row>
    <row r="95" spans="3:3" ht="21" customHeight="1" x14ac:dyDescent="0.25">
      <c r="C95" s="2"/>
    </row>
    <row r="96" spans="3:3" ht="21" customHeight="1" x14ac:dyDescent="0.25">
      <c r="C96" s="2"/>
    </row>
    <row r="97" spans="3:3" ht="21" customHeight="1" x14ac:dyDescent="0.25">
      <c r="C97" s="2"/>
    </row>
    <row r="98" spans="3:3" ht="21" customHeight="1" x14ac:dyDescent="0.25">
      <c r="C98" s="2"/>
    </row>
    <row r="99" spans="3:3" ht="21" customHeight="1" x14ac:dyDescent="0.25">
      <c r="C99" s="2"/>
    </row>
    <row r="100" spans="3:3" ht="21" customHeight="1" x14ac:dyDescent="0.25">
      <c r="C100" s="2"/>
    </row>
    <row r="101" spans="3:3" ht="21" customHeight="1" x14ac:dyDescent="0.25">
      <c r="C101" s="2"/>
    </row>
    <row r="102" spans="3:3" ht="21" customHeight="1" x14ac:dyDescent="0.25">
      <c r="C102" s="2"/>
    </row>
    <row r="103" spans="3:3" ht="21" customHeight="1" x14ac:dyDescent="0.25">
      <c r="C103" s="2"/>
    </row>
    <row r="104" spans="3:3" ht="21" customHeight="1" x14ac:dyDescent="0.25">
      <c r="C104" s="2"/>
    </row>
    <row r="105" spans="3:3" ht="21" customHeight="1" x14ac:dyDescent="0.25">
      <c r="C105" s="2"/>
    </row>
    <row r="106" spans="3:3" ht="21" customHeight="1" x14ac:dyDescent="0.25">
      <c r="C106" s="2"/>
    </row>
    <row r="107" spans="3:3" ht="21" customHeight="1" x14ac:dyDescent="0.25">
      <c r="C107" s="2"/>
    </row>
    <row r="108" spans="3:3" ht="21" customHeight="1" x14ac:dyDescent="0.25">
      <c r="C108" s="2"/>
    </row>
    <row r="109" spans="3:3" ht="21" customHeight="1" x14ac:dyDescent="0.25">
      <c r="C109" s="2"/>
    </row>
    <row r="110" spans="3:3" ht="21" customHeight="1" x14ac:dyDescent="0.25">
      <c r="C110" s="2"/>
    </row>
    <row r="111" spans="3:3" ht="21" customHeight="1" x14ac:dyDescent="0.25">
      <c r="C111" s="2"/>
    </row>
    <row r="112" spans="3:3" ht="21" customHeight="1" x14ac:dyDescent="0.25">
      <c r="C112" s="2"/>
    </row>
    <row r="113" spans="3:3" ht="21" customHeight="1" x14ac:dyDescent="0.25">
      <c r="C113" s="2"/>
    </row>
    <row r="114" spans="3:3" ht="21" customHeight="1" x14ac:dyDescent="0.25">
      <c r="C114" s="2"/>
    </row>
    <row r="115" spans="3:3" ht="21" customHeight="1" x14ac:dyDescent="0.25">
      <c r="C115" s="2"/>
    </row>
    <row r="116" spans="3:3" ht="21" customHeight="1" x14ac:dyDescent="0.25">
      <c r="C116" s="2"/>
    </row>
    <row r="117" spans="3:3" ht="21" customHeight="1" x14ac:dyDescent="0.25">
      <c r="C117" s="2"/>
    </row>
    <row r="118" spans="3:3" ht="21" customHeight="1" x14ac:dyDescent="0.25">
      <c r="C118" s="2"/>
    </row>
    <row r="119" spans="3:3" ht="21" customHeight="1" x14ac:dyDescent="0.25">
      <c r="C119" s="2"/>
    </row>
    <row r="120" spans="3:3" ht="21" customHeight="1" x14ac:dyDescent="0.25">
      <c r="C120" s="2"/>
    </row>
    <row r="121" spans="3:3" ht="21" customHeight="1" x14ac:dyDescent="0.25">
      <c r="C121" s="2"/>
    </row>
    <row r="122" spans="3:3" ht="21" customHeight="1" x14ac:dyDescent="0.25">
      <c r="C122" s="2"/>
    </row>
    <row r="123" spans="3:3" ht="21" customHeight="1" x14ac:dyDescent="0.25">
      <c r="C123" s="2"/>
    </row>
    <row r="124" spans="3:3" ht="21" customHeight="1" x14ac:dyDescent="0.25">
      <c r="C124" s="2"/>
    </row>
    <row r="125" spans="3:3" ht="21" customHeight="1" x14ac:dyDescent="0.25">
      <c r="C125" s="2"/>
    </row>
    <row r="126" spans="3:3" ht="21" customHeight="1" x14ac:dyDescent="0.25">
      <c r="C126" s="2"/>
    </row>
    <row r="127" spans="3:3" ht="21" customHeight="1" x14ac:dyDescent="0.25">
      <c r="C127" s="2"/>
    </row>
    <row r="128" spans="3:3" ht="21" customHeight="1" x14ac:dyDescent="0.25">
      <c r="C128" s="2"/>
    </row>
    <row r="129" spans="3:3" ht="21" customHeight="1" x14ac:dyDescent="0.25">
      <c r="C129" s="2"/>
    </row>
    <row r="130" spans="3:3" ht="21" customHeight="1" x14ac:dyDescent="0.25">
      <c r="C130" s="2"/>
    </row>
    <row r="131" spans="3:3" ht="21" customHeight="1" x14ac:dyDescent="0.25">
      <c r="C131" s="2"/>
    </row>
    <row r="132" spans="3:3" ht="21" customHeight="1" x14ac:dyDescent="0.25">
      <c r="C132" s="2"/>
    </row>
    <row r="133" spans="3:3" ht="21" customHeight="1" x14ac:dyDescent="0.25">
      <c r="C133" s="2"/>
    </row>
    <row r="134" spans="3:3" ht="21" customHeight="1" x14ac:dyDescent="0.25">
      <c r="C134" s="2"/>
    </row>
    <row r="135" spans="3:3" ht="21" customHeight="1" x14ac:dyDescent="0.25">
      <c r="C135" s="2"/>
    </row>
    <row r="136" spans="3:3" ht="21" customHeight="1" x14ac:dyDescent="0.25">
      <c r="C136" s="2"/>
    </row>
    <row r="137" spans="3:3" ht="21" customHeight="1" x14ac:dyDescent="0.25">
      <c r="C137" s="2"/>
    </row>
    <row r="138" spans="3:3" ht="21" customHeight="1" x14ac:dyDescent="0.25">
      <c r="C138" s="2"/>
    </row>
    <row r="139" spans="3:3" ht="21" customHeight="1" x14ac:dyDescent="0.25">
      <c r="C139" s="2"/>
    </row>
    <row r="140" spans="3:3" ht="21" customHeight="1" x14ac:dyDescent="0.25">
      <c r="C140" s="2"/>
    </row>
    <row r="141" spans="3:3" ht="21" customHeight="1" x14ac:dyDescent="0.25">
      <c r="C141" s="2"/>
    </row>
    <row r="142" spans="3:3" ht="21" customHeight="1" x14ac:dyDescent="0.25">
      <c r="C142" s="2"/>
    </row>
    <row r="143" spans="3:3" ht="21" customHeight="1" x14ac:dyDescent="0.25">
      <c r="C143" s="2"/>
    </row>
    <row r="144" spans="3:3" ht="21" customHeight="1" x14ac:dyDescent="0.25">
      <c r="C144" s="2"/>
    </row>
    <row r="145" spans="3:3" ht="21" customHeight="1" x14ac:dyDescent="0.25">
      <c r="C145" s="2"/>
    </row>
    <row r="146" spans="3:3" ht="21" customHeight="1" x14ac:dyDescent="0.25">
      <c r="C146" s="2"/>
    </row>
    <row r="147" spans="3:3" ht="21" customHeight="1" x14ac:dyDescent="0.25">
      <c r="C147" s="2"/>
    </row>
    <row r="148" spans="3:3" ht="21" customHeight="1" x14ac:dyDescent="0.25">
      <c r="C148" s="2"/>
    </row>
    <row r="149" spans="3:3" ht="21" customHeight="1" x14ac:dyDescent="0.25">
      <c r="C149" s="2"/>
    </row>
    <row r="150" spans="3:3" ht="21" customHeight="1" x14ac:dyDescent="0.25">
      <c r="C150" s="2"/>
    </row>
    <row r="151" spans="3:3" ht="21" customHeight="1" x14ac:dyDescent="0.25">
      <c r="C151" s="2"/>
    </row>
    <row r="152" spans="3:3" ht="21" customHeight="1" x14ac:dyDescent="0.25">
      <c r="C152" s="2"/>
    </row>
    <row r="153" spans="3:3" ht="21" customHeight="1" x14ac:dyDescent="0.25">
      <c r="C153" s="2"/>
    </row>
    <row r="154" spans="3:3" ht="21" customHeight="1" x14ac:dyDescent="0.25">
      <c r="C154" s="2"/>
    </row>
    <row r="155" spans="3:3" ht="21" customHeight="1" x14ac:dyDescent="0.25">
      <c r="C155" s="2"/>
    </row>
    <row r="156" spans="3:3" ht="21" customHeight="1" x14ac:dyDescent="0.25">
      <c r="C156" s="2"/>
    </row>
    <row r="157" spans="3:3" ht="21" customHeight="1" x14ac:dyDescent="0.25">
      <c r="C157" s="2"/>
    </row>
    <row r="158" spans="3:3" ht="21" customHeight="1" x14ac:dyDescent="0.25">
      <c r="C158" s="2"/>
    </row>
    <row r="159" spans="3:3" ht="21" customHeight="1" x14ac:dyDescent="0.25">
      <c r="C159" s="2"/>
    </row>
    <row r="160" spans="3:3" ht="21" customHeight="1" x14ac:dyDescent="0.25">
      <c r="C160" s="2"/>
    </row>
    <row r="161" spans="3:3" ht="21" customHeight="1" x14ac:dyDescent="0.25">
      <c r="C161" s="2"/>
    </row>
    <row r="162" spans="3:3" ht="21" customHeight="1" x14ac:dyDescent="0.25">
      <c r="C162" s="2"/>
    </row>
    <row r="163" spans="3:3" ht="21" customHeight="1" x14ac:dyDescent="0.25">
      <c r="C163" s="2"/>
    </row>
    <row r="164" spans="3:3" ht="21" customHeight="1" x14ac:dyDescent="0.25">
      <c r="C164" s="2"/>
    </row>
    <row r="165" spans="3:3" ht="21" customHeight="1" x14ac:dyDescent="0.25">
      <c r="C165" s="2"/>
    </row>
    <row r="166" spans="3:3" ht="21" customHeight="1" x14ac:dyDescent="0.25">
      <c r="C166" s="2"/>
    </row>
    <row r="167" spans="3:3" ht="21" customHeight="1" x14ac:dyDescent="0.25">
      <c r="C167" s="2"/>
    </row>
    <row r="168" spans="3:3" ht="21" customHeight="1" x14ac:dyDescent="0.25">
      <c r="C168" s="2"/>
    </row>
    <row r="169" spans="3:3" ht="21" customHeight="1" x14ac:dyDescent="0.25">
      <c r="C169" s="2"/>
    </row>
    <row r="170" spans="3:3" ht="21" customHeight="1" x14ac:dyDescent="0.25">
      <c r="C170" s="2"/>
    </row>
    <row r="171" spans="3:3" ht="21" customHeight="1" x14ac:dyDescent="0.25">
      <c r="C171" s="2"/>
    </row>
    <row r="172" spans="3:3" ht="21" customHeight="1" x14ac:dyDescent="0.25">
      <c r="C172" s="2"/>
    </row>
    <row r="173" spans="3:3" ht="21" customHeight="1" x14ac:dyDescent="0.25">
      <c r="C173" s="2"/>
    </row>
    <row r="174" spans="3:3" ht="21" customHeight="1" x14ac:dyDescent="0.25">
      <c r="C174" s="2"/>
    </row>
    <row r="175" spans="3:3" ht="21" customHeight="1" x14ac:dyDescent="0.25">
      <c r="C175" s="2"/>
    </row>
    <row r="176" spans="3:3" ht="21" customHeight="1" x14ac:dyDescent="0.25">
      <c r="C176" s="2"/>
    </row>
    <row r="177" spans="3:3" ht="21" customHeight="1" x14ac:dyDescent="0.25">
      <c r="C177" s="2"/>
    </row>
    <row r="178" spans="3:3" ht="21" customHeight="1" x14ac:dyDescent="0.25">
      <c r="C178" s="2"/>
    </row>
    <row r="179" spans="3:3" ht="21" customHeight="1" x14ac:dyDescent="0.25">
      <c r="C179" s="2"/>
    </row>
    <row r="180" spans="3:3" ht="21" customHeight="1" x14ac:dyDescent="0.25">
      <c r="C180" s="2"/>
    </row>
    <row r="181" spans="3:3" ht="21" customHeight="1" x14ac:dyDescent="0.25">
      <c r="C181" s="2"/>
    </row>
    <row r="182" spans="3:3" ht="21" customHeight="1" x14ac:dyDescent="0.25">
      <c r="C182" s="2"/>
    </row>
    <row r="183" spans="3:3" ht="21" customHeight="1" x14ac:dyDescent="0.25">
      <c r="C183" s="2"/>
    </row>
    <row r="184" spans="3:3" ht="21" customHeight="1" x14ac:dyDescent="0.25">
      <c r="C184" s="2"/>
    </row>
    <row r="185" spans="3:3" ht="21" customHeight="1" x14ac:dyDescent="0.25">
      <c r="C185" s="2"/>
    </row>
    <row r="186" spans="3:3" ht="21" customHeight="1" x14ac:dyDescent="0.25">
      <c r="C186" s="2"/>
    </row>
    <row r="187" spans="3:3" ht="21" customHeight="1" x14ac:dyDescent="0.25">
      <c r="C187" s="2"/>
    </row>
    <row r="188" spans="3:3" ht="21" customHeight="1" x14ac:dyDescent="0.25">
      <c r="C188" s="2"/>
    </row>
    <row r="189" spans="3:3" ht="21" customHeight="1" x14ac:dyDescent="0.25">
      <c r="C189" s="2"/>
    </row>
    <row r="190" spans="3:3" ht="21" customHeight="1" x14ac:dyDescent="0.25">
      <c r="C190" s="2"/>
    </row>
    <row r="191" spans="3:3" ht="21" customHeight="1" x14ac:dyDescent="0.25">
      <c r="C191" s="2"/>
    </row>
    <row r="192" spans="3:3" ht="21" customHeight="1" x14ac:dyDescent="0.25">
      <c r="C192" s="2"/>
    </row>
    <row r="193" spans="3:3" ht="21" customHeight="1" x14ac:dyDescent="0.25">
      <c r="C193" s="2"/>
    </row>
    <row r="194" spans="3:3" ht="21" customHeight="1" x14ac:dyDescent="0.25">
      <c r="C194" s="2"/>
    </row>
    <row r="195" spans="3:3" ht="21" customHeight="1" x14ac:dyDescent="0.25">
      <c r="C195" s="2"/>
    </row>
    <row r="196" spans="3:3" ht="21" customHeight="1" x14ac:dyDescent="0.25">
      <c r="C196" s="2"/>
    </row>
    <row r="197" spans="3:3" ht="21" customHeight="1" x14ac:dyDescent="0.25">
      <c r="C197" s="2"/>
    </row>
    <row r="198" spans="3:3" ht="21" customHeight="1" x14ac:dyDescent="0.25">
      <c r="C198" s="2"/>
    </row>
    <row r="199" spans="3:3" ht="21" customHeight="1" x14ac:dyDescent="0.25">
      <c r="C199" s="2"/>
    </row>
    <row r="200" spans="3:3" ht="21" customHeight="1" x14ac:dyDescent="0.25">
      <c r="C200" s="2"/>
    </row>
    <row r="201" spans="3:3" ht="21" customHeight="1" x14ac:dyDescent="0.25">
      <c r="C201" s="2"/>
    </row>
    <row r="202" spans="3:3" ht="21" customHeight="1" x14ac:dyDescent="0.25">
      <c r="C202" s="2"/>
    </row>
    <row r="203" spans="3:3" ht="21" customHeight="1" x14ac:dyDescent="0.25">
      <c r="C203" s="2"/>
    </row>
    <row r="204" spans="3:3" ht="21" customHeight="1" x14ac:dyDescent="0.25">
      <c r="C204" s="2"/>
    </row>
    <row r="205" spans="3:3" ht="21" customHeight="1" x14ac:dyDescent="0.25">
      <c r="C205" s="2"/>
    </row>
    <row r="206" spans="3:3" ht="21" customHeight="1" x14ac:dyDescent="0.25">
      <c r="C206" s="2"/>
    </row>
    <row r="207" spans="3:3" ht="21" customHeight="1" x14ac:dyDescent="0.25">
      <c r="C207" s="2"/>
    </row>
    <row r="208" spans="3:3" ht="21" customHeight="1" x14ac:dyDescent="0.25">
      <c r="C208" s="2"/>
    </row>
    <row r="209" spans="3:3" ht="21" customHeight="1" x14ac:dyDescent="0.25">
      <c r="C209" s="2"/>
    </row>
    <row r="210" spans="3:3" ht="21" customHeight="1" x14ac:dyDescent="0.25">
      <c r="C210" s="2"/>
    </row>
    <row r="211" spans="3:3" ht="21" customHeight="1" x14ac:dyDescent="0.25">
      <c r="C211" s="2"/>
    </row>
    <row r="212" spans="3:3" ht="21" customHeight="1" x14ac:dyDescent="0.25">
      <c r="C212" s="2"/>
    </row>
    <row r="213" spans="3:3" ht="21" customHeight="1" x14ac:dyDescent="0.25">
      <c r="C213" s="2"/>
    </row>
    <row r="214" spans="3:3" ht="21" customHeight="1" x14ac:dyDescent="0.25">
      <c r="C214" s="2"/>
    </row>
    <row r="215" spans="3:3" ht="21" customHeight="1" x14ac:dyDescent="0.25">
      <c r="C215" s="2"/>
    </row>
    <row r="216" spans="3:3" ht="21" customHeight="1" x14ac:dyDescent="0.25">
      <c r="C216" s="2"/>
    </row>
    <row r="217" spans="3:3" ht="21" customHeight="1" x14ac:dyDescent="0.25">
      <c r="C217" s="2"/>
    </row>
    <row r="218" spans="3:3" ht="21" customHeight="1" x14ac:dyDescent="0.25">
      <c r="C218" s="2"/>
    </row>
    <row r="219" spans="3:3" ht="21" customHeight="1" x14ac:dyDescent="0.25">
      <c r="C219" s="2"/>
    </row>
    <row r="220" spans="3:3" ht="21" customHeight="1" x14ac:dyDescent="0.25">
      <c r="C220" s="2"/>
    </row>
    <row r="221" spans="3:3" ht="21" customHeight="1" x14ac:dyDescent="0.25">
      <c r="C221" s="2"/>
    </row>
    <row r="222" spans="3:3" ht="21" customHeight="1" x14ac:dyDescent="0.25">
      <c r="C222" s="2"/>
    </row>
    <row r="223" spans="3:3" ht="21" customHeight="1" x14ac:dyDescent="0.25">
      <c r="C223" s="2"/>
    </row>
    <row r="224" spans="3:3" ht="21" customHeight="1" x14ac:dyDescent="0.25">
      <c r="C224" s="2"/>
    </row>
    <row r="225" spans="3:3" ht="21" customHeight="1" x14ac:dyDescent="0.25">
      <c r="C225" s="2"/>
    </row>
    <row r="226" spans="3:3" ht="21" customHeight="1" x14ac:dyDescent="0.25">
      <c r="C226" s="2"/>
    </row>
    <row r="227" spans="3:3" ht="21" customHeight="1" x14ac:dyDescent="0.25">
      <c r="C227" s="2"/>
    </row>
    <row r="228" spans="3:3" ht="21" customHeight="1" x14ac:dyDescent="0.25">
      <c r="C228" s="2"/>
    </row>
    <row r="229" spans="3:3" ht="21" customHeight="1" x14ac:dyDescent="0.25">
      <c r="C229" s="2"/>
    </row>
    <row r="230" spans="3:3" ht="21" customHeight="1" x14ac:dyDescent="0.25">
      <c r="C230" s="2"/>
    </row>
    <row r="231" spans="3:3" ht="21" customHeight="1" x14ac:dyDescent="0.25">
      <c r="C231" s="2"/>
    </row>
    <row r="232" spans="3:3" ht="21" customHeight="1" x14ac:dyDescent="0.25">
      <c r="C232" s="2"/>
    </row>
    <row r="233" spans="3:3" ht="21" customHeight="1" x14ac:dyDescent="0.25">
      <c r="C233" s="2"/>
    </row>
    <row r="234" spans="3:3" ht="21" customHeight="1" x14ac:dyDescent="0.25">
      <c r="C234" s="2"/>
    </row>
    <row r="235" spans="3:3" ht="21" customHeight="1" x14ac:dyDescent="0.25">
      <c r="C235" s="2"/>
    </row>
    <row r="236" spans="3:3" ht="21" customHeight="1" x14ac:dyDescent="0.25">
      <c r="C236" s="2"/>
    </row>
    <row r="237" spans="3:3" ht="21" customHeight="1" x14ac:dyDescent="0.25">
      <c r="C237" s="2"/>
    </row>
    <row r="238" spans="3:3" ht="21" customHeight="1" x14ac:dyDescent="0.25">
      <c r="C238" s="2"/>
    </row>
    <row r="239" spans="3:3" ht="21" customHeight="1" x14ac:dyDescent="0.25">
      <c r="C239" s="2"/>
    </row>
    <row r="240" spans="3:3" ht="21" customHeight="1" x14ac:dyDescent="0.25">
      <c r="C240" s="2"/>
    </row>
    <row r="241" spans="3:3" ht="21" customHeight="1" x14ac:dyDescent="0.25">
      <c r="C241" s="2"/>
    </row>
    <row r="242" spans="3:3" ht="21" customHeight="1" x14ac:dyDescent="0.25">
      <c r="C242" s="2"/>
    </row>
    <row r="243" spans="3:3" ht="21" customHeight="1" x14ac:dyDescent="0.25">
      <c r="C243" s="2"/>
    </row>
    <row r="244" spans="3:3" ht="21" customHeight="1" x14ac:dyDescent="0.25">
      <c r="C244" s="2"/>
    </row>
    <row r="245" spans="3:3" ht="21" customHeight="1" x14ac:dyDescent="0.25">
      <c r="C245" s="2"/>
    </row>
    <row r="246" spans="3:3" ht="21" customHeight="1" x14ac:dyDescent="0.25">
      <c r="C246" s="2"/>
    </row>
    <row r="247" spans="3:3" ht="21" customHeight="1" x14ac:dyDescent="0.25">
      <c r="C247" s="2"/>
    </row>
    <row r="248" spans="3:3" ht="21" customHeight="1" x14ac:dyDescent="0.25">
      <c r="C248" s="2"/>
    </row>
    <row r="249" spans="3:3" ht="21" customHeight="1" x14ac:dyDescent="0.25">
      <c r="C249" s="2"/>
    </row>
    <row r="250" spans="3:3" ht="21" customHeight="1" x14ac:dyDescent="0.25">
      <c r="C250" s="2"/>
    </row>
    <row r="251" spans="3:3" ht="21" customHeight="1" x14ac:dyDescent="0.25">
      <c r="C251" s="2"/>
    </row>
    <row r="252" spans="3:3" ht="21" customHeight="1" x14ac:dyDescent="0.25">
      <c r="C252" s="2"/>
    </row>
    <row r="253" spans="3:3" ht="21" customHeight="1" x14ac:dyDescent="0.25">
      <c r="C253" s="2"/>
    </row>
    <row r="254" spans="3:3" ht="21" customHeight="1" x14ac:dyDescent="0.25">
      <c r="C254" s="2"/>
    </row>
    <row r="255" spans="3:3" ht="21" customHeight="1" x14ac:dyDescent="0.25">
      <c r="C255" s="2"/>
    </row>
    <row r="256" spans="3:3" ht="21" customHeight="1" x14ac:dyDescent="0.25">
      <c r="C256" s="2"/>
    </row>
    <row r="257" spans="3:3" ht="21" customHeight="1" x14ac:dyDescent="0.25">
      <c r="C257" s="2"/>
    </row>
    <row r="258" spans="3:3" ht="21" customHeight="1" x14ac:dyDescent="0.25">
      <c r="C258" s="2"/>
    </row>
    <row r="259" spans="3:3" ht="21" customHeight="1" x14ac:dyDescent="0.25">
      <c r="C259" s="2"/>
    </row>
    <row r="260" spans="3:3" ht="21" customHeight="1" x14ac:dyDescent="0.25">
      <c r="C260" s="2"/>
    </row>
    <row r="261" spans="3:3" ht="21" customHeight="1" x14ac:dyDescent="0.25">
      <c r="C261" s="2"/>
    </row>
    <row r="262" spans="3:3" ht="21" customHeight="1" x14ac:dyDescent="0.25">
      <c r="C262" s="2"/>
    </row>
    <row r="263" spans="3:3" ht="21" customHeight="1" x14ac:dyDescent="0.25">
      <c r="C263" s="2"/>
    </row>
    <row r="264" spans="3:3" ht="21" customHeight="1" x14ac:dyDescent="0.25">
      <c r="C264" s="2"/>
    </row>
    <row r="265" spans="3:3" ht="21" customHeight="1" x14ac:dyDescent="0.25">
      <c r="C265" s="2"/>
    </row>
    <row r="266" spans="3:3" ht="21" customHeight="1" x14ac:dyDescent="0.25">
      <c r="C266" s="2"/>
    </row>
    <row r="267" spans="3:3" ht="21" customHeight="1" x14ac:dyDescent="0.25">
      <c r="C267" s="2"/>
    </row>
    <row r="268" spans="3:3" ht="21" customHeight="1" x14ac:dyDescent="0.25">
      <c r="C268" s="2"/>
    </row>
    <row r="269" spans="3:3" ht="21" customHeight="1" x14ac:dyDescent="0.25">
      <c r="C269" s="2"/>
    </row>
    <row r="270" spans="3:3" ht="21" customHeight="1" x14ac:dyDescent="0.25">
      <c r="C270" s="2"/>
    </row>
    <row r="271" spans="3:3" ht="21" customHeight="1" x14ac:dyDescent="0.25">
      <c r="C271" s="2"/>
    </row>
    <row r="272" spans="3:3" ht="21" customHeight="1" x14ac:dyDescent="0.25">
      <c r="C272" s="2"/>
    </row>
    <row r="273" spans="3:3" ht="21" customHeight="1" x14ac:dyDescent="0.25">
      <c r="C273" s="2"/>
    </row>
    <row r="274" spans="3:3" ht="21" customHeight="1" x14ac:dyDescent="0.25">
      <c r="C274" s="2"/>
    </row>
    <row r="275" spans="3:3" ht="21" customHeight="1" x14ac:dyDescent="0.25">
      <c r="C275" s="2"/>
    </row>
    <row r="276" spans="3:3" ht="21" customHeight="1" x14ac:dyDescent="0.25">
      <c r="C276" s="2"/>
    </row>
    <row r="277" spans="3:3" ht="21" customHeight="1" x14ac:dyDescent="0.25">
      <c r="C277" s="2"/>
    </row>
    <row r="278" spans="3:3" ht="21" customHeight="1" x14ac:dyDescent="0.25">
      <c r="C278" s="2"/>
    </row>
    <row r="279" spans="3:3" ht="21" customHeight="1" x14ac:dyDescent="0.25">
      <c r="C279" s="2"/>
    </row>
    <row r="280" spans="3:3" ht="21" customHeight="1" x14ac:dyDescent="0.25">
      <c r="C280" s="2"/>
    </row>
    <row r="281" spans="3:3" ht="21" customHeight="1" x14ac:dyDescent="0.25">
      <c r="C281" s="2"/>
    </row>
    <row r="282" spans="3:3" ht="21" customHeight="1" x14ac:dyDescent="0.25">
      <c r="C282" s="2"/>
    </row>
    <row r="283" spans="3:3" ht="21" customHeight="1" x14ac:dyDescent="0.25">
      <c r="C283" s="2"/>
    </row>
    <row r="284" spans="3:3" ht="21" customHeight="1" x14ac:dyDescent="0.25">
      <c r="C284" s="2"/>
    </row>
    <row r="285" spans="3:3" ht="21" customHeight="1" x14ac:dyDescent="0.25">
      <c r="C285" s="2"/>
    </row>
    <row r="286" spans="3:3" ht="21" customHeight="1" x14ac:dyDescent="0.25">
      <c r="C286" s="2"/>
    </row>
    <row r="287" spans="3:3" ht="21" customHeight="1" x14ac:dyDescent="0.25">
      <c r="C287" s="2"/>
    </row>
    <row r="288" spans="3:3" ht="21" customHeight="1" x14ac:dyDescent="0.25">
      <c r="C288" s="2"/>
    </row>
    <row r="289" spans="3:3" ht="21" customHeight="1" x14ac:dyDescent="0.25">
      <c r="C289" s="2"/>
    </row>
    <row r="290" spans="3:3" ht="21" customHeight="1" x14ac:dyDescent="0.25">
      <c r="C290" s="2"/>
    </row>
    <row r="291" spans="3:3" ht="21" customHeight="1" x14ac:dyDescent="0.25">
      <c r="C291" s="2"/>
    </row>
    <row r="292" spans="3:3" ht="21" customHeight="1" x14ac:dyDescent="0.25">
      <c r="C292" s="2"/>
    </row>
    <row r="293" spans="3:3" ht="21" customHeight="1" x14ac:dyDescent="0.25">
      <c r="C293" s="2"/>
    </row>
    <row r="294" spans="3:3" ht="21" customHeight="1" x14ac:dyDescent="0.25">
      <c r="C294" s="2"/>
    </row>
    <row r="295" spans="3:3" ht="21" customHeight="1" x14ac:dyDescent="0.25">
      <c r="C295" s="2"/>
    </row>
    <row r="296" spans="3:3" ht="21" customHeight="1" x14ac:dyDescent="0.25">
      <c r="C296" s="2"/>
    </row>
    <row r="297" spans="3:3" ht="21" customHeight="1" x14ac:dyDescent="0.25">
      <c r="C297" s="2"/>
    </row>
    <row r="298" spans="3:3" ht="21" customHeight="1" x14ac:dyDescent="0.25">
      <c r="C298" s="2"/>
    </row>
    <row r="299" spans="3:3" ht="21" customHeight="1" x14ac:dyDescent="0.25">
      <c r="C299" s="2"/>
    </row>
    <row r="300" spans="3:3" ht="21" customHeight="1" x14ac:dyDescent="0.25">
      <c r="C300" s="2"/>
    </row>
    <row r="301" spans="3:3" ht="21" customHeight="1" x14ac:dyDescent="0.25">
      <c r="C301" s="2"/>
    </row>
    <row r="302" spans="3:3" ht="21" customHeight="1" x14ac:dyDescent="0.25">
      <c r="C302" s="2"/>
    </row>
    <row r="303" spans="3:3" ht="21" customHeight="1" x14ac:dyDescent="0.25">
      <c r="C303" s="2"/>
    </row>
    <row r="304" spans="3:3" ht="21" customHeight="1" x14ac:dyDescent="0.25">
      <c r="C304" s="2"/>
    </row>
    <row r="305" spans="3:3" ht="21" customHeight="1" x14ac:dyDescent="0.25">
      <c r="C305" s="2"/>
    </row>
    <row r="306" spans="3:3" ht="21" customHeight="1" x14ac:dyDescent="0.25">
      <c r="C306" s="2"/>
    </row>
    <row r="307" spans="3:3" ht="21" customHeight="1" x14ac:dyDescent="0.25">
      <c r="C307" s="2"/>
    </row>
    <row r="308" spans="3:3" ht="21" customHeight="1" x14ac:dyDescent="0.25">
      <c r="C308" s="2"/>
    </row>
    <row r="309" spans="3:3" ht="21" customHeight="1" x14ac:dyDescent="0.25">
      <c r="C309" s="2"/>
    </row>
    <row r="310" spans="3:3" ht="21" customHeight="1" x14ac:dyDescent="0.25">
      <c r="C310" s="2"/>
    </row>
    <row r="311" spans="3:3" ht="21" customHeight="1" x14ac:dyDescent="0.25">
      <c r="C311" s="2"/>
    </row>
    <row r="312" spans="3:3" ht="21" customHeight="1" x14ac:dyDescent="0.25">
      <c r="C312" s="2"/>
    </row>
    <row r="313" spans="3:3" ht="21" customHeight="1" x14ac:dyDescent="0.25">
      <c r="C313" s="2"/>
    </row>
    <row r="314" spans="3:3" ht="21" customHeight="1" x14ac:dyDescent="0.25">
      <c r="C314" s="2"/>
    </row>
    <row r="315" spans="3:3" ht="21" customHeight="1" x14ac:dyDescent="0.25">
      <c r="C315" s="2"/>
    </row>
    <row r="316" spans="3:3" ht="21" customHeight="1" x14ac:dyDescent="0.25">
      <c r="C316" s="2"/>
    </row>
    <row r="317" spans="3:3" ht="21" customHeight="1" x14ac:dyDescent="0.25">
      <c r="C317" s="2"/>
    </row>
    <row r="318" spans="3:3" ht="21" customHeight="1" x14ac:dyDescent="0.25">
      <c r="C318" s="2"/>
    </row>
    <row r="319" spans="3:3" ht="21" customHeight="1" x14ac:dyDescent="0.25">
      <c r="C319" s="2"/>
    </row>
    <row r="320" spans="3:3" ht="21" customHeight="1" x14ac:dyDescent="0.25">
      <c r="C320" s="2"/>
    </row>
    <row r="321" spans="3:3" ht="21" customHeight="1" x14ac:dyDescent="0.25">
      <c r="C321" s="2"/>
    </row>
    <row r="322" spans="3:3" ht="21" customHeight="1" x14ac:dyDescent="0.25">
      <c r="C322" s="2"/>
    </row>
    <row r="323" spans="3:3" ht="21" customHeight="1" x14ac:dyDescent="0.25">
      <c r="C323" s="2"/>
    </row>
    <row r="324" spans="3:3" ht="21" customHeight="1" x14ac:dyDescent="0.25">
      <c r="C324" s="2"/>
    </row>
    <row r="325" spans="3:3" ht="21" customHeight="1" x14ac:dyDescent="0.25">
      <c r="C325" s="2"/>
    </row>
    <row r="326" spans="3:3" ht="21" customHeight="1" x14ac:dyDescent="0.25">
      <c r="C326" s="2"/>
    </row>
    <row r="327" spans="3:3" ht="21" customHeight="1" x14ac:dyDescent="0.25">
      <c r="C327" s="2"/>
    </row>
    <row r="328" spans="3:3" ht="21" customHeight="1" x14ac:dyDescent="0.25">
      <c r="C328" s="2"/>
    </row>
    <row r="329" spans="3:3" ht="21" customHeight="1" x14ac:dyDescent="0.25">
      <c r="C329" s="2"/>
    </row>
    <row r="330" spans="3:3" ht="21" customHeight="1" x14ac:dyDescent="0.25">
      <c r="C330" s="2"/>
    </row>
    <row r="331" spans="3:3" ht="21" customHeight="1" x14ac:dyDescent="0.25">
      <c r="C331" s="2"/>
    </row>
    <row r="332" spans="3:3" ht="21" customHeight="1" x14ac:dyDescent="0.25">
      <c r="C332" s="2"/>
    </row>
    <row r="333" spans="3:3" ht="21" customHeight="1" x14ac:dyDescent="0.25">
      <c r="C333" s="2"/>
    </row>
    <row r="334" spans="3:3" ht="21" customHeight="1" x14ac:dyDescent="0.25">
      <c r="C334" s="2"/>
    </row>
    <row r="335" spans="3:3" ht="21" customHeight="1" x14ac:dyDescent="0.25">
      <c r="C335" s="2"/>
    </row>
    <row r="336" spans="3:3" ht="21" customHeight="1" x14ac:dyDescent="0.25">
      <c r="C336" s="2"/>
    </row>
    <row r="337" spans="3:3" ht="21" customHeight="1" x14ac:dyDescent="0.25">
      <c r="C337" s="2"/>
    </row>
    <row r="338" spans="3:3" ht="21" customHeight="1" x14ac:dyDescent="0.25">
      <c r="C338" s="2"/>
    </row>
    <row r="339" spans="3:3" ht="21" customHeight="1" x14ac:dyDescent="0.25">
      <c r="C339" s="2"/>
    </row>
    <row r="340" spans="3:3" ht="21" customHeight="1" x14ac:dyDescent="0.25">
      <c r="C340" s="2"/>
    </row>
    <row r="341" spans="3:3" ht="21" customHeight="1" x14ac:dyDescent="0.25">
      <c r="C341" s="2"/>
    </row>
    <row r="342" spans="3:3" ht="21" customHeight="1" x14ac:dyDescent="0.25">
      <c r="C342" s="2"/>
    </row>
    <row r="343" spans="3:3" ht="21" customHeight="1" x14ac:dyDescent="0.25">
      <c r="C343" s="2"/>
    </row>
    <row r="344" spans="3:3" ht="21" customHeight="1" x14ac:dyDescent="0.25">
      <c r="C344" s="2"/>
    </row>
    <row r="345" spans="3:3" ht="21" customHeight="1" x14ac:dyDescent="0.25">
      <c r="C345" s="2"/>
    </row>
    <row r="346" spans="3:3" ht="21" customHeight="1" x14ac:dyDescent="0.25">
      <c r="C346" s="2"/>
    </row>
    <row r="347" spans="3:3" ht="21" customHeight="1" x14ac:dyDescent="0.25">
      <c r="C347" s="2"/>
    </row>
    <row r="348" spans="3:3" ht="21" customHeight="1" x14ac:dyDescent="0.25">
      <c r="C348" s="2"/>
    </row>
    <row r="349" spans="3:3" ht="21" customHeight="1" x14ac:dyDescent="0.25">
      <c r="C349" s="2"/>
    </row>
    <row r="350" spans="3:3" ht="21" customHeight="1" x14ac:dyDescent="0.25">
      <c r="C350" s="2"/>
    </row>
    <row r="351" spans="3:3" ht="21" customHeight="1" x14ac:dyDescent="0.25">
      <c r="C351" s="2"/>
    </row>
    <row r="352" spans="3:3" ht="21" customHeight="1" x14ac:dyDescent="0.25">
      <c r="C352" s="2"/>
    </row>
    <row r="353" spans="3:3" ht="21" customHeight="1" x14ac:dyDescent="0.25">
      <c r="C353" s="2"/>
    </row>
    <row r="354" spans="3:3" ht="21" customHeight="1" x14ac:dyDescent="0.25">
      <c r="C354" s="2"/>
    </row>
    <row r="355" spans="3:3" ht="21" customHeight="1" x14ac:dyDescent="0.25">
      <c r="C355" s="2"/>
    </row>
    <row r="356" spans="3:3" ht="21" customHeight="1" x14ac:dyDescent="0.25">
      <c r="C356" s="2"/>
    </row>
    <row r="357" spans="3:3" ht="21" customHeight="1" x14ac:dyDescent="0.25">
      <c r="C357" s="2"/>
    </row>
    <row r="358" spans="3:3" ht="21" customHeight="1" x14ac:dyDescent="0.25">
      <c r="C358" s="2"/>
    </row>
    <row r="359" spans="3:3" ht="21" customHeight="1" x14ac:dyDescent="0.25">
      <c r="C359" s="2"/>
    </row>
    <row r="360" spans="3:3" ht="21" customHeight="1" x14ac:dyDescent="0.25">
      <c r="C360" s="2"/>
    </row>
    <row r="361" spans="3:3" ht="21" customHeight="1" x14ac:dyDescent="0.25">
      <c r="C361" s="2"/>
    </row>
    <row r="362" spans="3:3" ht="21" customHeight="1" x14ac:dyDescent="0.25">
      <c r="C362" s="2"/>
    </row>
    <row r="363" spans="3:3" ht="21" customHeight="1" x14ac:dyDescent="0.25">
      <c r="C363" s="2"/>
    </row>
    <row r="364" spans="3:3" ht="21" customHeight="1" x14ac:dyDescent="0.25">
      <c r="C364" s="2"/>
    </row>
    <row r="365" spans="3:3" ht="21" customHeight="1" x14ac:dyDescent="0.25">
      <c r="C365" s="2"/>
    </row>
    <row r="366" spans="3:3" ht="21" customHeight="1" x14ac:dyDescent="0.25">
      <c r="C366" s="2"/>
    </row>
    <row r="367" spans="3:3" ht="21" customHeight="1" x14ac:dyDescent="0.25">
      <c r="C367" s="2"/>
    </row>
    <row r="368" spans="3:3" ht="21" customHeight="1" x14ac:dyDescent="0.25">
      <c r="C368" s="2"/>
    </row>
    <row r="369" spans="3:3" ht="21" customHeight="1" x14ac:dyDescent="0.25">
      <c r="C369" s="2"/>
    </row>
    <row r="370" spans="3:3" ht="21" customHeight="1" x14ac:dyDescent="0.25">
      <c r="C370" s="2"/>
    </row>
    <row r="371" spans="3:3" ht="21" customHeight="1" x14ac:dyDescent="0.25">
      <c r="C371" s="2"/>
    </row>
    <row r="372" spans="3:3" ht="21" customHeight="1" x14ac:dyDescent="0.25">
      <c r="C372" s="2"/>
    </row>
  </sheetData>
  <mergeCells count="11">
    <mergeCell ref="D2:I2"/>
    <mergeCell ref="D3:E3"/>
    <mergeCell ref="G3:H3"/>
    <mergeCell ref="D4:E4"/>
    <mergeCell ref="G4:H4"/>
    <mergeCell ref="H8:I8"/>
    <mergeCell ref="H7:I7"/>
    <mergeCell ref="H6:I6"/>
    <mergeCell ref="A23:I23"/>
    <mergeCell ref="A24:I30"/>
    <mergeCell ref="A10:I20"/>
  </mergeCells>
  <conditionalFormatting sqref="B8:H8">
    <cfRule type="cellIs" dxfId="128" priority="1" operator="equal">
      <formula>"Point d'alerte"</formula>
    </cfRule>
    <cfRule type="cellIs" dxfId="127" priority="2" operator="equal">
      <formula>"A améliorer"</formula>
    </cfRule>
    <cfRule type="cellIs" dxfId="126" priority="3" operator="equal">
      <formula>"Satisfaisant"</formula>
    </cfRule>
    <cfRule type="cellIs" dxfId="125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8AF8E31-5E92-45D8-89D3-3A66194F80F9}">
          <x14:formula1>
            <xm:f>Données!$A$3:$A$10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B52C4-03E0-49C2-9BEC-09DC0929F806}">
  <sheetPr codeName="Feuil12"/>
  <dimension ref="A1:T73"/>
  <sheetViews>
    <sheetView tabSelected="1" topLeftCell="B1" zoomScale="85" zoomScaleNormal="85" workbookViewId="0">
      <pane ySplit="7" topLeftCell="A59" activePane="bottomLeft" state="frozen"/>
      <selection activeCell="D3" sqref="D3"/>
      <selection pane="bottomLeft" activeCell="D65" sqref="D65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84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1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1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>
        <v>8</v>
      </c>
      <c r="E8" s="50"/>
      <c r="F8" s="5"/>
      <c r="G8" s="14" t="str">
        <f>IF(F8&gt;0,(F8/(Données!$F$15*(AGENT1!$D8-AGENT1!$E8))),"")</f>
        <v/>
      </c>
      <c r="H8" s="12"/>
      <c r="I8" s="13" t="str">
        <f>IF(H8&gt;0,(H8/(Données!$F$16*(AGENT1!$D8-AGENT1!$E8))),"")</f>
        <v/>
      </c>
      <c r="J8" s="9">
        <v>121</v>
      </c>
      <c r="K8" s="13">
        <f>IF(J8&gt;0,(J8/(Données!$F$17*(AGENT1!$D8-AGENT1!$E8))),"")</f>
        <v>0.8822916666666667</v>
      </c>
      <c r="L8" s="9"/>
      <c r="M8" s="13" t="str">
        <f>IF(L8&gt;0,(L8/(Données!$F$18*(AGENT1!$D8-AGENT1!$E8))),"")</f>
        <v/>
      </c>
      <c r="N8" s="9"/>
      <c r="O8" s="13" t="str">
        <f>IF(N8&gt;0,(N8/(Données!$F$19*(AGENT1!$D8-AGENT1!$E8))),"")</f>
        <v/>
      </c>
      <c r="P8" s="7"/>
      <c r="Q8" s="30" t="str">
        <f>IF(P8&gt;0,(P8/(Données!$F$20*(AGENT1!$D8-AGENT1!$E8))),"")</f>
        <v/>
      </c>
      <c r="R8" s="32">
        <f>IF(SUM(G8,I8,K8,M8,O8,Q8)&gt;0,SUM(G8,I8,K8,M8,O8,Q8),"")</f>
        <v>0.8822916666666667</v>
      </c>
      <c r="S8" s="130" t="str">
        <f>IF(R8="","",IF(R8&gt;=1,"Excellent",IF(AND(R8&gt;=0.9,R8&lt;1),"Satisfaisant",IF(AND(R8&gt;=0.75,R8&lt;0.9),"A améliorer","Point d'alerte"))))</f>
        <v>A améliorer</v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>
        <v>7</v>
      </c>
      <c r="E9" s="50"/>
      <c r="F9" s="5"/>
      <c r="G9" s="14" t="str">
        <f>IF(F9&gt;0,(F9/(Données!$F$15*(AGENT1!$D9-AGENT1!$E9))),"")</f>
        <v/>
      </c>
      <c r="H9" s="5"/>
      <c r="I9" s="14" t="str">
        <f>IF(H9&gt;0,(H9/(Données!$F$16*(AGENT1!$D9-AGENT1!$E9))),"")</f>
        <v/>
      </c>
      <c r="J9" s="10">
        <v>93</v>
      </c>
      <c r="K9" s="15">
        <f>IF(J9&gt;0,(J9/(Données!$F$17*(AGENT1!$D9-AGENT1!$E9))),"")</f>
        <v>0.77500000000000002</v>
      </c>
      <c r="L9" s="10"/>
      <c r="M9" s="15" t="str">
        <f>IF(L9&gt;0,(L9/(Données!$F$18*(AGENT1!$D9-AGENT1!$E9))),"")</f>
        <v/>
      </c>
      <c r="N9" s="10"/>
      <c r="O9" s="15" t="str">
        <f>IF(N9&gt;0,(N9/(Données!$F$19*(AGENT1!$D9-AGENT1!$E9))),"")</f>
        <v/>
      </c>
      <c r="P9" s="5"/>
      <c r="Q9" s="31" t="str">
        <f>IF(P9&gt;0,(P9/(Données!$F$20*(AGENT1!$D9-AGENT1!$E9))),"")</f>
        <v/>
      </c>
      <c r="R9" s="33">
        <f t="shared" ref="R9:R72" si="2">IF(SUM(G9,I9,K9,M9,O9,Q9)&gt;0,SUM(G9,I9,K9,M9,O9,Q9),"")</f>
        <v>0.77500000000000002</v>
      </c>
      <c r="S9" s="34" t="str">
        <f t="shared" ref="S9:S73" si="3">IF(R9="","",IF(R9&gt;=1,"Excellent",IF(AND(R9&gt;=0.9,R9&lt;1),"Satisfaisant",IF(AND(R9&gt;=0.75,R9&lt;0.9),"A améliorer","Point d'alerte"))))</f>
        <v>A améliorer</v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/>
      <c r="F10" s="5"/>
      <c r="G10" s="14" t="str">
        <f>IF(F10&gt;0,(F10/(Données!$F$15*(AGENT1!$D10-AGENT1!$E10))),"")</f>
        <v/>
      </c>
      <c r="H10" s="5"/>
      <c r="I10" s="14" t="str">
        <f>IF(H10&gt;0,(H10/(Données!$F$16*(AGENT1!$D10-AGENT1!$E10))),"")</f>
        <v/>
      </c>
      <c r="J10" s="10"/>
      <c r="K10" s="15" t="str">
        <f>IF(J10&gt;0,(J10/(Données!$F$17*(AGENT1!$D10-AGENT1!$E10))),"")</f>
        <v/>
      </c>
      <c r="L10" s="10">
        <v>65</v>
      </c>
      <c r="M10" s="15">
        <f>IF(L10&gt;0,(L10/(Données!$F$18*(AGENT1!$D10-AGENT1!$E10))),"")</f>
        <v>0.94791666666666674</v>
      </c>
      <c r="N10" s="10"/>
      <c r="O10" s="15" t="str">
        <f>IF(N10&gt;0,(N10/(Données!$F$19*(AGENT1!$D10-AGENT1!$E10))),"")</f>
        <v/>
      </c>
      <c r="P10" s="5"/>
      <c r="Q10" s="31" t="str">
        <f>IF(P10&gt;0,(P10/(Données!$F$20*(AGENT1!$D10-AGENT1!$E10))),"")</f>
        <v/>
      </c>
      <c r="R10" s="33">
        <f t="shared" si="2"/>
        <v>0.94791666666666674</v>
      </c>
      <c r="S10" s="34" t="str">
        <f t="shared" si="3"/>
        <v>Satisfaisant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/>
      <c r="G11" s="14" t="str">
        <f>IF(F11&gt;0,(F11/(Données!$F$15*(AGENT1!$D11-AGENT1!$E11))),"")</f>
        <v/>
      </c>
      <c r="H11" s="5"/>
      <c r="I11" s="14" t="str">
        <f>IF(H11&gt;0,(H11/(Données!$F$16*(AGENT1!$D11-AGENT1!$E11))),"")</f>
        <v/>
      </c>
      <c r="J11" s="10">
        <v>85</v>
      </c>
      <c r="K11" s="15">
        <f>IF(J11&gt;0,(J11/(Données!$F$17*(AGENT1!$D11-AGENT1!$E11))),"")</f>
        <v>0.70833333333333337</v>
      </c>
      <c r="L11" s="10">
        <v>24</v>
      </c>
      <c r="M11" s="15">
        <f>IF(L11&gt;0,(L11/(Données!$F$18*(AGENT1!$D11-AGENT1!$E11))),"")</f>
        <v>0.3</v>
      </c>
      <c r="N11" s="10"/>
      <c r="O11" s="15" t="str">
        <f>IF(N11&gt;0,(N11/(Données!$F$19*(AGENT1!$D11-AGENT1!$E11))),"")</f>
        <v/>
      </c>
      <c r="P11" s="5"/>
      <c r="Q11" s="31" t="str">
        <f>IF(P11&gt;0,(P11/(Données!$F$20*(AGENT1!$D11-AGENT1!$E11))),"")</f>
        <v/>
      </c>
      <c r="R11" s="33">
        <f t="shared" si="2"/>
        <v>1.0083333333333333</v>
      </c>
      <c r="S11" s="34" t="str">
        <f t="shared" si="3"/>
        <v>Excellent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>
        <v>7</v>
      </c>
      <c r="F12" s="5"/>
      <c r="G12" s="14" t="str">
        <f>IF(F12&gt;0,(F12/(Données!$F$15*(AGENT1!$D12-AGENT1!$E12))),"")</f>
        <v/>
      </c>
      <c r="H12" s="5"/>
      <c r="I12" s="14" t="str">
        <f>IF(H12&gt;0,(H12/(Données!$F$16*(AGENT1!$D12-AGENT1!$E12))),"")</f>
        <v/>
      </c>
      <c r="J12" s="10"/>
      <c r="K12" s="15" t="str">
        <f>IF(J12&gt;0,(J12/(Données!$F$17*(AGENT1!$D12-AGENT1!$E12))),"")</f>
        <v/>
      </c>
      <c r="L12" s="10"/>
      <c r="M12" s="15" t="str">
        <f>IF(L12&gt;0,(L12/(Données!$F$18*(AGENT1!$D12-AGENT1!$E12))),"")</f>
        <v/>
      </c>
      <c r="N12" s="10"/>
      <c r="O12" s="15" t="str">
        <f>IF(N12&gt;0,(N12/(Données!$F$19*(AGENT1!$D12-AGENT1!$E12))),"")</f>
        <v/>
      </c>
      <c r="P12" s="5"/>
      <c r="Q12" s="31" t="str">
        <f>IF(P12&gt;0,(P12/(Données!$F$20*(AGENT1!$D12-AGENT1!$E12))),"")</f>
        <v/>
      </c>
      <c r="R12" s="33" t="str">
        <f t="shared" si="2"/>
        <v/>
      </c>
      <c r="S12" s="34" t="str">
        <f t="shared" si="3"/>
        <v/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/>
      <c r="F13" s="5"/>
      <c r="G13" s="14" t="str">
        <f>IF(F13&gt;0,(F13/(Données!$F$15*(AGENT1!$D13-AGENT1!$E13))),"")</f>
        <v/>
      </c>
      <c r="H13" s="5"/>
      <c r="I13" s="14" t="str">
        <f>IF(H13&gt;0,(H13/(Données!$F$16*(AGENT1!$D13-AGENT1!$E13))),"")</f>
        <v/>
      </c>
      <c r="J13" s="10">
        <v>119</v>
      </c>
      <c r="K13" s="15">
        <f>IF(J13&gt;0,(J13/(Données!$F$17*(AGENT1!$D13-AGENT1!$E13))),"")</f>
        <v>0.9916666666666667</v>
      </c>
      <c r="L13" s="10"/>
      <c r="M13" s="15" t="str">
        <f>IF(L13&gt;0,(L13/(Données!$F$18*(AGENT1!$D13-AGENT1!$E13))),"")</f>
        <v/>
      </c>
      <c r="N13" s="10"/>
      <c r="O13" s="15" t="str">
        <f>IF(N13&gt;0,(N13/(Données!$F$19*(AGENT1!$D13-AGENT1!$E13))),"")</f>
        <v/>
      </c>
      <c r="P13" s="5"/>
      <c r="Q13" s="31" t="str">
        <f>IF(P13&gt;0,(P13/(Données!$F$20*(AGENT1!$D13-AGENT1!$E13))),"")</f>
        <v/>
      </c>
      <c r="R13" s="33">
        <f t="shared" si="2"/>
        <v>0.9916666666666667</v>
      </c>
      <c r="S13" s="34" t="str">
        <f t="shared" si="3"/>
        <v>Satisfaisant</v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/>
      <c r="F14" s="5"/>
      <c r="G14" s="14" t="str">
        <f>IF(F14&gt;0,(F14/(Données!$F$15*(AGENT1!$D14-AGENT1!$E14))),"")</f>
        <v/>
      </c>
      <c r="H14" s="5"/>
      <c r="I14" s="14" t="str">
        <f>IF(H14&gt;0,(H14/(Données!$F$16*(AGENT1!$D14-AGENT1!$E14))),"")</f>
        <v/>
      </c>
      <c r="J14" s="10">
        <v>112</v>
      </c>
      <c r="K14" s="15">
        <f>IF(J14&gt;0,(J14/(Données!$F$17*(AGENT1!$D14-AGENT1!$E14))),"")</f>
        <v>1.0888888888888888</v>
      </c>
      <c r="L14" s="10"/>
      <c r="M14" s="15" t="str">
        <f>IF(L14&gt;0,(L14/(Données!$F$18*(AGENT1!$D14-AGENT1!$E14))),"")</f>
        <v/>
      </c>
      <c r="N14" s="10"/>
      <c r="O14" s="15" t="str">
        <f>IF(N14&gt;0,(N14/(Données!$F$19*(AGENT1!$D14-AGENT1!$E14))),"")</f>
        <v/>
      </c>
      <c r="P14" s="5"/>
      <c r="Q14" s="31" t="str">
        <f>IF(P14&gt;0,(P14/(Données!$F$20*(AGENT1!$D14-AGENT1!$E14))),"")</f>
        <v/>
      </c>
      <c r="R14" s="33">
        <f t="shared" si="2"/>
        <v>1.0888888888888888</v>
      </c>
      <c r="S14" s="34" t="str">
        <f t="shared" si="3"/>
        <v>Excellent</v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>
        <v>2</v>
      </c>
      <c r="F15" s="5"/>
      <c r="G15" s="14" t="str">
        <f>IF(F15&gt;0,(F15/(Données!$F$15*(AGENT1!$D15-AGENT1!$E15))),"")</f>
        <v/>
      </c>
      <c r="H15" s="5"/>
      <c r="I15" s="14" t="str">
        <f>IF(H15&gt;0,(H15/(Données!$F$16*(AGENT1!$D15-AGENT1!$E15))),"")</f>
        <v/>
      </c>
      <c r="J15" s="10">
        <v>45</v>
      </c>
      <c r="K15" s="15">
        <f>IF(J15&gt;0,(J15/(Données!$F$17*(AGENT1!$D15-AGENT1!$E15))),"")</f>
        <v>0.65625</v>
      </c>
      <c r="L15" s="10"/>
      <c r="M15" s="15" t="str">
        <f>IF(L15&gt;0,(L15/(Données!$F$18*(AGENT1!$D15-AGENT1!$E15))),"")</f>
        <v/>
      </c>
      <c r="N15" s="10"/>
      <c r="O15" s="15" t="str">
        <f>IF(N15&gt;0,(N15/(Données!$F$19*(AGENT1!$D15-AGENT1!$E15))),"")</f>
        <v/>
      </c>
      <c r="P15" s="5"/>
      <c r="Q15" s="31" t="str">
        <f>IF(P15&gt;0,(P15/(Données!$F$20*(AGENT1!$D15-AGENT1!$E15))),"")</f>
        <v/>
      </c>
      <c r="R15" s="33">
        <f t="shared" si="2"/>
        <v>0.65625</v>
      </c>
      <c r="S15" s="34" t="str">
        <f t="shared" si="3"/>
        <v>Point d'alerte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7</v>
      </c>
      <c r="E16" s="50"/>
      <c r="F16" s="5"/>
      <c r="G16" s="14" t="str">
        <f>IF(F16&gt;0,(F16/(Données!$F$15*(AGENT1!$D16-AGENT1!$E16))),"")</f>
        <v/>
      </c>
      <c r="H16" s="5"/>
      <c r="I16" s="14" t="str">
        <f>IF(H16&gt;0,(H16/(Données!$F$16*(AGENT1!$D16-AGENT1!$E16))),"")</f>
        <v/>
      </c>
      <c r="J16" s="10">
        <v>80</v>
      </c>
      <c r="K16" s="15">
        <f>IF(J16&gt;0,(J16/(Données!$F$17*(AGENT1!$D16-AGENT1!$E16))),"")</f>
        <v>0.66666666666666663</v>
      </c>
      <c r="L16" s="10"/>
      <c r="M16" s="15" t="str">
        <f>IF(L16&gt;0,(L16/(Données!$F$18*(AGENT1!$D16-AGENT1!$E16))),"")</f>
        <v/>
      </c>
      <c r="N16" s="10"/>
      <c r="O16" s="15" t="str">
        <f>IF(N16&gt;0,(N16/(Données!$F$19*(AGENT1!$D16-AGENT1!$E16))),"")</f>
        <v/>
      </c>
      <c r="P16" s="5"/>
      <c r="Q16" s="31" t="str">
        <f>IF(P16&gt;0,(P16/(Données!$F$20*(AGENT1!$D16-AGENT1!$E16))),"")</f>
        <v/>
      </c>
      <c r="R16" s="33">
        <f t="shared" si="2"/>
        <v>0.66666666666666663</v>
      </c>
      <c r="S16" s="34" t="str">
        <f t="shared" si="3"/>
        <v>Point d'alerte</v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 t="s">
        <v>44</v>
      </c>
      <c r="E17" s="50"/>
      <c r="F17" s="5"/>
      <c r="G17" s="14" t="str">
        <f>IF(F17&gt;0,(F17/(Données!$F$15*(AGENT1!$D17-AGENT1!$E17))),"")</f>
        <v/>
      </c>
      <c r="H17" s="5"/>
      <c r="I17" s="14" t="str">
        <f>IF(H17&gt;0,(H17/(Données!$F$16*(AGENT1!$D17-AGENT1!$E17))),"")</f>
        <v/>
      </c>
      <c r="J17" s="10"/>
      <c r="K17" s="15" t="str">
        <f>IF(J17&gt;0,(J17/(Données!$F$17*(AGENT1!$D17-AGENT1!$E17))),"")</f>
        <v/>
      </c>
      <c r="L17" s="10"/>
      <c r="M17" s="15" t="str">
        <f>IF(L17&gt;0,(L17/(Données!$F$18*(AGENT1!$D17-AGENT1!$E17))),"")</f>
        <v/>
      </c>
      <c r="N17" s="10"/>
      <c r="O17" s="15" t="str">
        <f>IF(N17&gt;0,(N17/(Données!$F$19*(AGENT1!$D17-AGENT1!$E17))),"")</f>
        <v/>
      </c>
      <c r="P17" s="5"/>
      <c r="Q17" s="31" t="str">
        <f>IF(P17&gt;0,(P17/(Données!$F$20*(AGENT1!$D17-AGENT1!$E17))),"")</f>
        <v/>
      </c>
      <c r="R17" s="33" t="str">
        <f t="shared" si="2"/>
        <v/>
      </c>
      <c r="S17" s="34" t="str">
        <f t="shared" si="3"/>
        <v/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 t="s">
        <v>44</v>
      </c>
      <c r="E18" s="50"/>
      <c r="F18" s="5"/>
      <c r="G18" s="14" t="str">
        <f>IF(F18&gt;0,(F18/(Données!$F$15*(AGENT1!$D18-AGENT1!$E18))),"")</f>
        <v/>
      </c>
      <c r="H18" s="5"/>
      <c r="I18" s="14" t="str">
        <f>IF(H18&gt;0,(H18/(Données!$F$16*(AGENT1!$D18-AGENT1!$E18))),"")</f>
        <v/>
      </c>
      <c r="J18" s="10"/>
      <c r="K18" s="15" t="str">
        <f>IF(J18&gt;0,(J18/(Données!$F$17*(AGENT1!$D18-AGENT1!$E18))),"")</f>
        <v/>
      </c>
      <c r="L18" s="10"/>
      <c r="M18" s="15" t="str">
        <f>IF(L18&gt;0,(L18/(Données!$F$18*(AGENT1!$D18-AGENT1!$E18))),"")</f>
        <v/>
      </c>
      <c r="N18" s="10"/>
      <c r="O18" s="15" t="str">
        <f>IF(N18&gt;0,(N18/(Données!$F$19*(AGENT1!$D18-AGENT1!$E18))),"")</f>
        <v/>
      </c>
      <c r="P18" s="5"/>
      <c r="Q18" s="31" t="str">
        <f>IF(P18&gt;0,(P18/(Données!$F$20*(AGENT1!$D18-AGENT1!$E18))),"")</f>
        <v/>
      </c>
      <c r="R18" s="33" t="str">
        <f t="shared" si="2"/>
        <v/>
      </c>
      <c r="S18" s="34" t="str">
        <f t="shared" si="3"/>
        <v/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>
        <v>7</v>
      </c>
      <c r="E19" s="50">
        <v>7</v>
      </c>
      <c r="F19" s="5"/>
      <c r="G19" s="14" t="str">
        <f>IF(F19&gt;0,(F19/(Données!$F$15*(AGENT1!$D19-AGENT1!$E19))),"")</f>
        <v/>
      </c>
      <c r="H19" s="5"/>
      <c r="I19" s="14" t="str">
        <f>IF(H19&gt;0,(H19/(Données!$F$16*(AGENT1!$D19-AGENT1!$E19))),"")</f>
        <v/>
      </c>
      <c r="J19" s="10"/>
      <c r="K19" s="15" t="str">
        <f>IF(J19&gt;0,(J19/(Données!$F$17*(AGENT1!$D19-AGENT1!$E19))),"")</f>
        <v/>
      </c>
      <c r="L19" s="10"/>
      <c r="M19" s="15" t="str">
        <f>IF(L19&gt;0,(L19/(Données!$F$18*(AGENT1!$D19-AGENT1!$E19))),"")</f>
        <v/>
      </c>
      <c r="N19" s="10"/>
      <c r="O19" s="15" t="str">
        <f>IF(N19&gt;0,(N19/(Données!$F$19*(AGENT1!$D19-AGENT1!$E19))),"")</f>
        <v/>
      </c>
      <c r="P19" s="5"/>
      <c r="Q19" s="31" t="str">
        <f>IF(P19&gt;0,(P19/(Données!$F$20*(AGENT1!$D19-AGENT1!$E19))),"")</f>
        <v/>
      </c>
      <c r="R19" s="33" t="str">
        <f t="shared" si="2"/>
        <v/>
      </c>
      <c r="S19" s="34" t="str">
        <f t="shared" si="3"/>
        <v/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/>
      <c r="F20" s="5"/>
      <c r="G20" s="14" t="str">
        <f>IF(F20&gt;0,(F20/(Données!$F$15*(AGENT1!$D20-AGENT1!$E20))),"")</f>
        <v/>
      </c>
      <c r="H20" s="5"/>
      <c r="I20" s="14" t="str">
        <f>IF(H20&gt;0,(H20/(Données!$F$16*(AGENT1!$D20-AGENT1!$E20))),"")</f>
        <v/>
      </c>
      <c r="J20" s="10">
        <v>135</v>
      </c>
      <c r="K20" s="15">
        <f>IF(J20&gt;0,(J20/(Données!$F$17*(AGENT1!$D20-AGENT1!$E20))),"")</f>
        <v>0.984375</v>
      </c>
      <c r="L20" s="10"/>
      <c r="M20" s="15" t="str">
        <f>IF(L20&gt;0,(L20/(Données!$F$18*(AGENT1!$D20-AGENT1!$E20))),"")</f>
        <v/>
      </c>
      <c r="N20" s="10"/>
      <c r="O20" s="15" t="str">
        <f>IF(N20&gt;0,(N20/(Données!$F$19*(AGENT1!$D20-AGENT1!$E20))),"")</f>
        <v/>
      </c>
      <c r="P20" s="5"/>
      <c r="Q20" s="31" t="str">
        <f>IF(P20&gt;0,(P20/(Données!$F$20*(AGENT1!$D20-AGENT1!$E20))),"")</f>
        <v/>
      </c>
      <c r="R20" s="33">
        <f t="shared" si="2"/>
        <v>0.984375</v>
      </c>
      <c r="S20" s="34" t="str">
        <f t="shared" si="3"/>
        <v>Satisfaisant</v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/>
      <c r="F21" s="5"/>
      <c r="G21" s="14" t="str">
        <f>IF(F21&gt;0,(F21/(Données!$F$15*(AGENT1!$D21-AGENT1!$E21))),"")</f>
        <v/>
      </c>
      <c r="H21" s="5"/>
      <c r="I21" s="14" t="str">
        <f>IF(H21&gt;0,(H21/(Données!$F$16*(AGENT1!$D21-AGENT1!$E21))),"")</f>
        <v/>
      </c>
      <c r="J21" s="10"/>
      <c r="K21" s="15" t="str">
        <f>IF(J21&gt;0,(J21/(Données!$F$17*(AGENT1!$D21-AGENT1!$E21))),"")</f>
        <v/>
      </c>
      <c r="L21" s="10">
        <v>88</v>
      </c>
      <c r="M21" s="15">
        <f>IF(L21&gt;0,(L21/(Données!$F$18*(AGENT1!$D21-AGENT1!$E21))),"")</f>
        <v>0.96250000000000002</v>
      </c>
      <c r="N21" s="10"/>
      <c r="O21" s="15" t="str">
        <f>IF(N21&gt;0,(N21/(Données!$F$19*(AGENT1!$D21-AGENT1!$E21))),"")</f>
        <v/>
      </c>
      <c r="P21" s="5"/>
      <c r="Q21" s="31" t="str">
        <f>IF(P21&gt;0,(P21/(Données!$F$20*(AGENT1!$D21-AGENT1!$E21))),"")</f>
        <v/>
      </c>
      <c r="R21" s="33">
        <f t="shared" si="2"/>
        <v>0.96250000000000002</v>
      </c>
      <c r="S21" s="34" t="str">
        <f t="shared" si="3"/>
        <v>Satisfaisant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7</v>
      </c>
      <c r="E22" s="50">
        <v>7</v>
      </c>
      <c r="F22" s="5"/>
      <c r="G22" s="14" t="str">
        <f>IF(F22&gt;0,(F22/(Données!$F$15*(AGENT1!$D22-AGENT1!$E22))),"")</f>
        <v/>
      </c>
      <c r="H22" s="5"/>
      <c r="I22" s="14" t="str">
        <f>IF(H22&gt;0,(H22/(Données!$F$16*(AGENT1!$D22-AGENT1!$E22))),"")</f>
        <v/>
      </c>
      <c r="J22" s="10"/>
      <c r="K22" s="15" t="str">
        <f>IF(J22&gt;0,(J22/(Données!$F$17*(AGENT1!$D22-AGENT1!$E22))),"")</f>
        <v/>
      </c>
      <c r="L22" s="10"/>
      <c r="M22" s="15" t="str">
        <f>IF(L22&gt;0,(L22/(Données!$F$18*(AGENT1!$D22-AGENT1!$E22))),"")</f>
        <v/>
      </c>
      <c r="N22" s="10"/>
      <c r="O22" s="15" t="str">
        <f>IF(N22&gt;0,(N22/(Données!$F$19*(AGENT1!$D22-AGENT1!$E22))),"")</f>
        <v/>
      </c>
      <c r="P22" s="5"/>
      <c r="Q22" s="31" t="str">
        <f>IF(P22&gt;0,(P22/(Données!$F$20*(AGENT1!$D22-AGENT1!$E22))),"")</f>
        <v/>
      </c>
      <c r="R22" s="33" t="str">
        <f t="shared" si="2"/>
        <v/>
      </c>
      <c r="S22" s="34" t="str">
        <f t="shared" si="3"/>
        <v/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/>
      <c r="G23" s="14" t="str">
        <f>IF(F23&gt;0,(F23/(Données!$F$15*(AGENT1!$D23-AGENT1!$E23))),"")</f>
        <v/>
      </c>
      <c r="H23" s="5"/>
      <c r="I23" s="14" t="str">
        <f>IF(H23&gt;0,(H23/(Données!$F$16*(AGENT1!$D23-AGENT1!$E23))),"")</f>
        <v/>
      </c>
      <c r="J23" s="10">
        <v>141</v>
      </c>
      <c r="K23" s="15">
        <f>IF(J23&gt;0,(J23/(Données!$F$17*(AGENT1!$D23-AGENT1!$E23))),"")</f>
        <v>1.028125</v>
      </c>
      <c r="L23" s="10"/>
      <c r="M23" s="15" t="str">
        <f>IF(L23&gt;0,(L23/(Données!$F$18*(AGENT1!$D23-AGENT1!$E23))),"")</f>
        <v/>
      </c>
      <c r="N23" s="10"/>
      <c r="O23" s="15" t="str">
        <f>IF(N23&gt;0,(N23/(Données!$F$19*(AGENT1!$D23-AGENT1!$E23))),"")</f>
        <v/>
      </c>
      <c r="P23" s="5"/>
      <c r="Q23" s="31" t="str">
        <f>IF(P23&gt;0,(P23/(Données!$F$20*(AGENT1!$D23-AGENT1!$E23))),"")</f>
        <v/>
      </c>
      <c r="R23" s="33">
        <f t="shared" si="2"/>
        <v>1.028125</v>
      </c>
      <c r="S23" s="34" t="str">
        <f t="shared" si="3"/>
        <v>Excellent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/>
      <c r="F24" s="5"/>
      <c r="G24" s="14" t="str">
        <f>IF(F24&gt;0,(F24/(Données!$F$15*(AGENT1!$D24-AGENT1!$E24))),"")</f>
        <v/>
      </c>
      <c r="H24" s="5"/>
      <c r="I24" s="14" t="str">
        <f>IF(H24&gt;0,(H24/(Données!$F$16*(AGENT1!$D24-AGENT1!$E24))),"")</f>
        <v/>
      </c>
      <c r="J24" s="10"/>
      <c r="K24" s="15" t="str">
        <f>IF(J24&gt;0,(J24/(Données!$F$17*(AGENT1!$D24-AGENT1!$E24))),"")</f>
        <v/>
      </c>
      <c r="L24" s="10">
        <v>84</v>
      </c>
      <c r="M24" s="15">
        <f>IF(L24&gt;0,(L24/(Données!$F$18*(AGENT1!$D24-AGENT1!$E24))),"")</f>
        <v>1.05</v>
      </c>
      <c r="N24" s="10"/>
      <c r="O24" s="15" t="str">
        <f>IF(N24&gt;0,(N24/(Données!$F$19*(AGENT1!$D24-AGENT1!$E24))),"")</f>
        <v/>
      </c>
      <c r="P24" s="5"/>
      <c r="Q24" s="31" t="str">
        <f>IF(P24&gt;0,(P24/(Données!$F$20*(AGENT1!$D24-AGENT1!$E24))),"")</f>
        <v/>
      </c>
      <c r="R24" s="33">
        <f t="shared" si="2"/>
        <v>1.05</v>
      </c>
      <c r="S24" s="34" t="str">
        <f t="shared" si="3"/>
        <v>Excellent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/>
      <c r="F25" s="5"/>
      <c r="G25" s="14" t="str">
        <f>IF(F25&gt;0,(F25/(Données!$F$15*(AGENT1!$D25-AGENT1!$E25))),"")</f>
        <v/>
      </c>
      <c r="H25" s="5"/>
      <c r="I25" s="14" t="str">
        <f>IF(H25&gt;0,(H25/(Données!$F$16*(AGENT1!$D25-AGENT1!$E25))),"")</f>
        <v/>
      </c>
      <c r="J25" s="10">
        <v>130</v>
      </c>
      <c r="K25" s="15">
        <f>IF(J25&gt;0,(J25/(Données!$F$17*(AGENT1!$D25-AGENT1!$E25))),"")</f>
        <v>0.94791666666666674</v>
      </c>
      <c r="L25" s="10"/>
      <c r="M25" s="15" t="str">
        <f>IF(L25&gt;0,(L25/(Données!$F$18*(AGENT1!$D25-AGENT1!$E25))),"")</f>
        <v/>
      </c>
      <c r="N25" s="10"/>
      <c r="O25" s="15" t="str">
        <f>IF(N25&gt;0,(N25/(Données!$F$19*(AGENT1!$D25-AGENT1!$E25))),"")</f>
        <v/>
      </c>
      <c r="P25" s="5"/>
      <c r="Q25" s="31" t="str">
        <f>IF(P25&gt;0,(P25/(Données!$F$20*(AGENT1!$D25-AGENT1!$E25))),"")</f>
        <v/>
      </c>
      <c r="R25" s="33">
        <f t="shared" si="2"/>
        <v>0.94791666666666674</v>
      </c>
      <c r="S25" s="34" t="str">
        <f t="shared" si="3"/>
        <v>Satisfaisant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/>
      <c r="G26" s="14" t="str">
        <f>IF(F26&gt;0,(F26/(Données!$F$15*(AGENT1!$D26-AGENT1!$E26))),"")</f>
        <v/>
      </c>
      <c r="H26" s="5"/>
      <c r="I26" s="14" t="str">
        <f>IF(H26&gt;0,(H26/(Données!$F$16*(AGENT1!$D26-AGENT1!$E26))),"")</f>
        <v/>
      </c>
      <c r="J26" s="10"/>
      <c r="K26" s="15" t="str">
        <f>IF(J26&gt;0,(J26/(Données!$F$17*(AGENT1!$D26-AGENT1!$E26))),"")</f>
        <v/>
      </c>
      <c r="L26" s="10">
        <v>85</v>
      </c>
      <c r="M26" s="15">
        <f>IF(L26&gt;0,(L26/(Données!$F$18*(AGENT1!$D26-AGENT1!$E26))),"")</f>
        <v>0.9296875</v>
      </c>
      <c r="N26" s="10"/>
      <c r="O26" s="15" t="str">
        <f>IF(N26&gt;0,(N26/(Données!$F$19*(AGENT1!$D26-AGENT1!$E26))),"")</f>
        <v/>
      </c>
      <c r="P26" s="5"/>
      <c r="Q26" s="31" t="str">
        <f>IF(P26&gt;0,(P26/(Données!$F$20*(AGENT1!$D26-AGENT1!$E26))),"")</f>
        <v/>
      </c>
      <c r="R26" s="33">
        <f t="shared" si="2"/>
        <v>0.9296875</v>
      </c>
      <c r="S26" s="34" t="str">
        <f t="shared" si="3"/>
        <v>Satisfaisant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/>
      <c r="G27" s="14" t="str">
        <f>IF(F27&gt;0,(F27/(Données!$F$15*(AGENT1!$D27-AGENT1!$E27))),"")</f>
        <v/>
      </c>
      <c r="H27" s="5"/>
      <c r="I27" s="14" t="str">
        <f>IF(H27&gt;0,(H27/(Données!$F$16*(AGENT1!$D27-AGENT1!$E27))),"")</f>
        <v/>
      </c>
      <c r="J27" s="10">
        <v>122</v>
      </c>
      <c r="K27" s="15">
        <f>IF(J27&gt;0,(J27/(Données!$F$17*(AGENT1!$D27-AGENT1!$E27))),"")</f>
        <v>1.0166666666666666</v>
      </c>
      <c r="L27" s="10"/>
      <c r="M27" s="15" t="str">
        <f>IF(L27&gt;0,(L27/(Données!$F$18*(AGENT1!$D27-AGENT1!$E27))),"")</f>
        <v/>
      </c>
      <c r="N27" s="10"/>
      <c r="O27" s="15" t="str">
        <f>IF(N27&gt;0,(N27/(Données!$F$19*(AGENT1!$D27-AGENT1!$E27))),"")</f>
        <v/>
      </c>
      <c r="P27" s="5"/>
      <c r="Q27" s="31" t="str">
        <f>IF(P27&gt;0,(P27/(Données!$F$20*(AGENT1!$D27-AGENT1!$E27))),"")</f>
        <v/>
      </c>
      <c r="R27" s="33">
        <f t="shared" si="2"/>
        <v>1.0166666666666666</v>
      </c>
      <c r="S27" s="34" t="str">
        <f t="shared" si="3"/>
        <v>Excellent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/>
      <c r="F28" s="5"/>
      <c r="G28" s="14" t="str">
        <f>IF(F28&gt;0,(F28/(Données!$F$15*(AGENT1!$D28-AGENT1!$E28))),"")</f>
        <v/>
      </c>
      <c r="H28" s="5"/>
      <c r="I28" s="14" t="str">
        <f>IF(H28&gt;0,(H28/(Données!$F$16*(AGENT1!$D28-AGENT1!$E28))),"")</f>
        <v/>
      </c>
      <c r="J28" s="10"/>
      <c r="K28" s="15" t="str">
        <f>IF(J28&gt;0,(J28/(Données!$F$17*(AGENT1!$D28-AGENT1!$E28))),"")</f>
        <v/>
      </c>
      <c r="L28" s="10">
        <v>69</v>
      </c>
      <c r="M28" s="15">
        <f>IF(L28&gt;0,(L28/(Données!$F$18*(AGENT1!$D28-AGENT1!$E28))),"")</f>
        <v>0.86250000000000004</v>
      </c>
      <c r="N28" s="10"/>
      <c r="O28" s="15" t="str">
        <f>IF(N28&gt;0,(N28/(Données!$F$19*(AGENT1!$D28-AGENT1!$E28))),"")</f>
        <v/>
      </c>
      <c r="P28" s="5"/>
      <c r="Q28" s="31" t="str">
        <f>IF(P28&gt;0,(P28/(Données!$F$20*(AGENT1!$D28-AGENT1!$E28))),"")</f>
        <v/>
      </c>
      <c r="R28" s="33">
        <f t="shared" si="2"/>
        <v>0.86250000000000004</v>
      </c>
      <c r="S28" s="34" t="str">
        <f t="shared" si="3"/>
        <v>A améliorer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/>
      <c r="F29" s="5"/>
      <c r="G29" s="14" t="str">
        <f>IF(F29&gt;0,(F29/(Données!$F$15*(AGENT1!$D29-AGENT1!$E29))),"")</f>
        <v/>
      </c>
      <c r="H29" s="5"/>
      <c r="I29" s="14" t="str">
        <f>IF(H29&gt;0,(H29/(Données!$F$16*(AGENT1!$D29-AGENT1!$E29))),"")</f>
        <v/>
      </c>
      <c r="J29" s="10"/>
      <c r="K29" s="15" t="str">
        <f>IF(J29&gt;0,(J29/(Données!$F$17*(AGENT1!$D29-AGENT1!$E29))),"")</f>
        <v/>
      </c>
      <c r="L29" s="10"/>
      <c r="M29" s="15" t="str">
        <f>IF(L29&gt;0,(L29/(Données!$F$18*(AGENT1!$D29-AGENT1!$E29))),"")</f>
        <v/>
      </c>
      <c r="N29" s="10"/>
      <c r="O29" s="15" t="str">
        <f>IF(N29&gt;0,(N29/(Données!$F$19*(AGENT1!$D29-AGENT1!$E29))),"")</f>
        <v/>
      </c>
      <c r="P29" s="5"/>
      <c r="Q29" s="31" t="str">
        <f>IF(P29&gt;0,(P29/(Données!$F$20*(AGENT1!$D29-AGENT1!$E29))),"")</f>
        <v/>
      </c>
      <c r="R29" s="33" t="str">
        <f t="shared" si="2"/>
        <v/>
      </c>
      <c r="S29" s="34" t="str">
        <f t="shared" si="3"/>
        <v/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/>
      <c r="F30" s="5"/>
      <c r="G30" s="14" t="str">
        <f>IF(F30&gt;0,(F30/(Données!$F$15*(AGENT1!$D30-AGENT1!$E30))),"")</f>
        <v/>
      </c>
      <c r="H30" s="5"/>
      <c r="I30" s="14" t="str">
        <f>IF(H30&gt;0,(H30/(Données!$F$16*(AGENT1!$D30-AGENT1!$E30))),"")</f>
        <v/>
      </c>
      <c r="J30" s="10"/>
      <c r="K30" s="15" t="str">
        <f>IF(J30&gt;0,(J30/(Données!$F$17*(AGENT1!$D30-AGENT1!$E30))),"")</f>
        <v/>
      </c>
      <c r="L30" s="10">
        <v>73</v>
      </c>
      <c r="M30" s="15">
        <f>IF(L30&gt;0,(L30/(Données!$F$18*(AGENT1!$D30-AGENT1!$E30))),"")</f>
        <v>0.91249999999999998</v>
      </c>
      <c r="N30" s="10"/>
      <c r="O30" s="15" t="str">
        <f>IF(N30&gt;0,(N30/(Données!$F$19*(AGENT1!$D30-AGENT1!$E30))),"")</f>
        <v/>
      </c>
      <c r="P30" s="5"/>
      <c r="Q30" s="31" t="str">
        <f>IF(P30&gt;0,(P30/(Données!$F$20*(AGENT1!$D30-AGENT1!$E30))),"")</f>
        <v/>
      </c>
      <c r="R30" s="33">
        <f t="shared" si="2"/>
        <v>0.91249999999999998</v>
      </c>
      <c r="S30" s="34" t="str">
        <f t="shared" si="3"/>
        <v>Satisfaisant</v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/>
      <c r="F31" s="5"/>
      <c r="G31" s="14" t="str">
        <f>IF(F31&gt;0,(F31/(Données!$F$15*(AGENT1!$D31-AGENT1!$E31))),"")</f>
        <v/>
      </c>
      <c r="H31" s="5"/>
      <c r="I31" s="14" t="str">
        <f>IF(H31&gt;0,(H31/(Données!$F$16*(AGENT1!$D31-AGENT1!$E31))),"")</f>
        <v/>
      </c>
      <c r="J31" s="10">
        <v>121</v>
      </c>
      <c r="K31" s="15">
        <f>IF(J31&gt;0,(J31/(Données!$F$17*(AGENT1!$D31-AGENT1!$E31))),"")</f>
        <v>1.0083333333333333</v>
      </c>
      <c r="L31" s="10"/>
      <c r="M31" s="15" t="str">
        <f>IF(L31&gt;0,(L31/(Données!$F$18*(AGENT1!$D31-AGENT1!$E31))),"")</f>
        <v/>
      </c>
      <c r="N31" s="10"/>
      <c r="O31" s="15" t="str">
        <f>IF(N31&gt;0,(N31/(Données!$F$19*(AGENT1!$D31-AGENT1!$E31))),"")</f>
        <v/>
      </c>
      <c r="P31" s="5"/>
      <c r="Q31" s="31" t="str">
        <f>IF(P31&gt;0,(P31/(Données!$F$20*(AGENT1!$D31-AGENT1!$E31))),"")</f>
        <v/>
      </c>
      <c r="R31" s="33">
        <f t="shared" si="2"/>
        <v>1.0083333333333333</v>
      </c>
      <c r="S31" s="34" t="str">
        <f t="shared" si="3"/>
        <v>Excellent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/>
      <c r="F32" s="5"/>
      <c r="G32" s="14" t="str">
        <f>IF(F32&gt;0,(F32/(Données!$F$15*(AGENT1!$D32-AGENT1!$E32))),"")</f>
        <v/>
      </c>
      <c r="H32" s="5"/>
      <c r="I32" s="14" t="str">
        <f>IF(H32&gt;0,(H32/(Données!$F$16*(AGENT1!$D32-AGENT1!$E32))),"")</f>
        <v/>
      </c>
      <c r="J32" s="10">
        <v>125</v>
      </c>
      <c r="K32" s="15">
        <f>IF(J32&gt;0,(J32/(Données!$F$17*(AGENT1!$D32-AGENT1!$E32))),"")</f>
        <v>1.0416666666666667</v>
      </c>
      <c r="L32" s="10"/>
      <c r="M32" s="15" t="str">
        <f>IF(L32&gt;0,(L32/(Données!$F$18*(AGENT1!$D32-AGENT1!$E32))),"")</f>
        <v/>
      </c>
      <c r="N32" s="10"/>
      <c r="O32" s="15" t="str">
        <f>IF(N32&gt;0,(N32/(Données!$F$19*(AGENT1!$D32-AGENT1!$E32))),"")</f>
        <v/>
      </c>
      <c r="P32" s="5"/>
      <c r="Q32" s="31" t="str">
        <f>IF(P32&gt;0,(P32/(Données!$F$20*(AGENT1!$D32-AGENT1!$E32))),"")</f>
        <v/>
      </c>
      <c r="R32" s="33">
        <f t="shared" si="2"/>
        <v>1.0416666666666667</v>
      </c>
      <c r="S32" s="34" t="str">
        <f t="shared" si="3"/>
        <v>Excellent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/>
      <c r="F33" s="5"/>
      <c r="G33" s="14" t="str">
        <f>IF(F33&gt;0,(F33/(Données!$F$15*(AGENT1!$D33-AGENT1!$E33))),"")</f>
        <v/>
      </c>
      <c r="H33" s="5"/>
      <c r="I33" s="14" t="str">
        <f>IF(H33&gt;0,(H33/(Données!$F$16*(AGENT1!$D33-AGENT1!$E33))),"")</f>
        <v/>
      </c>
      <c r="J33" s="10">
        <v>89</v>
      </c>
      <c r="K33" s="15">
        <f>IF(J33&gt;0,(J33/(Données!$F$17*(AGENT1!$D33-AGENT1!$E33))),"")</f>
        <v>0.8652777777777777</v>
      </c>
      <c r="L33" s="10"/>
      <c r="M33" s="15" t="str">
        <f>IF(L33&gt;0,(L33/(Données!$F$18*(AGENT1!$D33-AGENT1!$E33))),"")</f>
        <v/>
      </c>
      <c r="N33" s="10"/>
      <c r="O33" s="15" t="str">
        <f>IF(N33&gt;0,(N33/(Données!$F$19*(AGENT1!$D33-AGENT1!$E33))),"")</f>
        <v/>
      </c>
      <c r="P33" s="5"/>
      <c r="Q33" s="31" t="str">
        <f>IF(P33&gt;0,(P33/(Données!$F$20*(AGENT1!$D33-AGENT1!$E33))),"")</f>
        <v/>
      </c>
      <c r="R33" s="33">
        <f t="shared" si="2"/>
        <v>0.8652777777777777</v>
      </c>
      <c r="S33" s="34" t="str">
        <f t="shared" si="3"/>
        <v>A améliorer</v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/>
      <c r="F34" s="5"/>
      <c r="G34" s="14" t="str">
        <f>IF(F34&gt;0,(F34/(Données!$F$15*(AGENT1!$D34-AGENT1!$E34))),"")</f>
        <v/>
      </c>
      <c r="H34" s="5"/>
      <c r="I34" s="14" t="str">
        <f>IF(H34&gt;0,(H34/(Données!$F$16*(AGENT1!$D34-AGENT1!$E34))),"")</f>
        <v/>
      </c>
      <c r="J34" s="10">
        <v>86</v>
      </c>
      <c r="K34" s="15">
        <f>IF(J34&gt;0,(J34/(Données!$F$17*(AGENT1!$D34-AGENT1!$E34))),"")</f>
        <v>0.83611111111111103</v>
      </c>
      <c r="L34" s="10"/>
      <c r="M34" s="15" t="str">
        <f>IF(L34&gt;0,(L34/(Données!$F$18*(AGENT1!$D34-AGENT1!$E34))),"")</f>
        <v/>
      </c>
      <c r="N34" s="10"/>
      <c r="O34" s="15" t="str">
        <f>IF(N34&gt;0,(N34/(Données!$F$19*(AGENT1!$D34-AGENT1!$E34))),"")</f>
        <v/>
      </c>
      <c r="P34" s="5"/>
      <c r="Q34" s="31" t="str">
        <f>IF(P34&gt;0,(P34/(Données!$F$20*(AGENT1!$D34-AGENT1!$E34))),"")</f>
        <v/>
      </c>
      <c r="R34" s="33">
        <f t="shared" si="2"/>
        <v>0.83611111111111103</v>
      </c>
      <c r="S34" s="34" t="str">
        <f t="shared" si="3"/>
        <v>A améliorer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>
        <v>6</v>
      </c>
      <c r="F35" s="5"/>
      <c r="G35" s="14" t="str">
        <f>IF(F35&gt;0,(F35/(Données!$F$15*(AGENT1!$D35-AGENT1!$E35))),"")</f>
        <v/>
      </c>
      <c r="H35" s="5"/>
      <c r="I35" s="14" t="str">
        <f>IF(H35&gt;0,(H35/(Données!$F$16*(AGENT1!$D35-AGENT1!$E35))),"")</f>
        <v/>
      </c>
      <c r="J35" s="10"/>
      <c r="K35" s="15" t="str">
        <f>IF(J35&gt;0,(J35/(Données!$F$17*(AGENT1!$D35-AGENT1!$E35))),"")</f>
        <v/>
      </c>
      <c r="L35" s="10"/>
      <c r="M35" s="15" t="str">
        <f>IF(L35&gt;0,(L35/(Données!$F$18*(AGENT1!$D35-AGENT1!$E35))),"")</f>
        <v/>
      </c>
      <c r="N35" s="10"/>
      <c r="O35" s="15" t="str">
        <f>IF(N35&gt;0,(N35/(Données!$F$19*(AGENT1!$D35-AGENT1!$E35))),"")</f>
        <v/>
      </c>
      <c r="P35" s="5"/>
      <c r="Q35" s="31" t="str">
        <f>IF(P35&gt;0,(P35/(Données!$F$20*(AGENT1!$D35-AGENT1!$E35))),"")</f>
        <v/>
      </c>
      <c r="R35" s="33" t="str">
        <f t="shared" si="2"/>
        <v/>
      </c>
      <c r="S35" s="34" t="str">
        <f t="shared" si="3"/>
        <v/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/>
      <c r="F36" s="5"/>
      <c r="G36" s="14" t="str">
        <f>IF(F36&gt;0,(F36/(Données!$F$15*(AGENT1!$D36-AGENT1!$E36))),"")</f>
        <v/>
      </c>
      <c r="H36" s="5"/>
      <c r="I36" s="14" t="str">
        <f>IF(H36&gt;0,(H36/(Données!$F$16*(AGENT1!$D36-AGENT1!$E36))),"")</f>
        <v/>
      </c>
      <c r="J36" s="10">
        <v>88</v>
      </c>
      <c r="K36" s="15">
        <f>IF(J36&gt;0,(J36/(Données!$F$17*(AGENT1!$D36-AGENT1!$E36))),"")</f>
        <v>0.85555555555555551</v>
      </c>
      <c r="L36" s="10"/>
      <c r="M36" s="15" t="str">
        <f>IF(L36&gt;0,(L36/(Données!$F$18*(AGENT1!$D36-AGENT1!$E36))),"")</f>
        <v/>
      </c>
      <c r="N36" s="10"/>
      <c r="O36" s="15" t="str">
        <f>IF(N36&gt;0,(N36/(Données!$F$19*(AGENT1!$D36-AGENT1!$E36))),"")</f>
        <v/>
      </c>
      <c r="P36" s="5"/>
      <c r="Q36" s="31" t="str">
        <f>IF(P36&gt;0,(P36/(Données!$F$20*(AGENT1!$D36-AGENT1!$E36))),"")</f>
        <v/>
      </c>
      <c r="R36" s="33">
        <f t="shared" si="2"/>
        <v>0.85555555555555551</v>
      </c>
      <c r="S36" s="34" t="str">
        <f t="shared" si="3"/>
        <v>A améliorer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6</v>
      </c>
      <c r="E37" s="50"/>
      <c r="F37" s="5"/>
      <c r="G37" s="14" t="str">
        <f>IF(F37&gt;0,(F37/(Données!$F$15*(AGENT1!$D37-AGENT1!$E37))),"")</f>
        <v/>
      </c>
      <c r="H37" s="5"/>
      <c r="I37" s="14" t="str">
        <f>IF(H37&gt;0,(H37/(Données!$F$16*(AGENT1!$D37-AGENT1!$E37))),"")</f>
        <v/>
      </c>
      <c r="J37" s="10">
        <v>109</v>
      </c>
      <c r="K37" s="15">
        <f>IF(J37&gt;0,(J37/(Données!$F$17*(AGENT1!$D37-AGENT1!$E37))),"")</f>
        <v>1.0597222222222222</v>
      </c>
      <c r="L37" s="10"/>
      <c r="M37" s="15" t="str">
        <f>IF(L37&gt;0,(L37/(Données!$F$18*(AGENT1!$D37-AGENT1!$E37))),"")</f>
        <v/>
      </c>
      <c r="N37" s="10"/>
      <c r="O37" s="15" t="str">
        <f>IF(N37&gt;0,(N37/(Données!$F$19*(AGENT1!$D37-AGENT1!$E37))),"")</f>
        <v/>
      </c>
      <c r="P37" s="5"/>
      <c r="Q37" s="31" t="str">
        <f>IF(P37&gt;0,(P37/(Données!$F$20*(AGENT1!$D37-AGENT1!$E37))),"")</f>
        <v/>
      </c>
      <c r="R37" s="33">
        <f t="shared" si="2"/>
        <v>1.0597222222222222</v>
      </c>
      <c r="S37" s="34" t="str">
        <f t="shared" si="3"/>
        <v>Excellent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6</v>
      </c>
      <c r="E38" s="50"/>
      <c r="F38" s="5"/>
      <c r="G38" s="14" t="str">
        <f>IF(F38&gt;0,(F38/(Données!$F$15*(AGENT1!$D38-AGENT1!$E38))),"")</f>
        <v/>
      </c>
      <c r="H38" s="5"/>
      <c r="I38" s="14" t="str">
        <f>IF(H38&gt;0,(H38/(Données!$F$16*(AGENT1!$D38-AGENT1!$E38))),"")</f>
        <v/>
      </c>
      <c r="J38" s="10">
        <v>93</v>
      </c>
      <c r="K38" s="15">
        <f>IF(J38&gt;0,(J38/(Données!$F$17*(AGENT1!$D38-AGENT1!$E38))),"")</f>
        <v>0.90416666666666667</v>
      </c>
      <c r="L38" s="10"/>
      <c r="M38" s="15" t="str">
        <f>IF(L38&gt;0,(L38/(Données!$F$18*(AGENT1!$D38-AGENT1!$E38))),"")</f>
        <v/>
      </c>
      <c r="N38" s="10"/>
      <c r="O38" s="15" t="str">
        <f>IF(N38&gt;0,(N38/(Données!$F$19*(AGENT1!$D38-AGENT1!$E38))),"")</f>
        <v/>
      </c>
      <c r="P38" s="5"/>
      <c r="Q38" s="31" t="str">
        <f>IF(P38&gt;0,(P38/(Données!$F$20*(AGENT1!$D38-AGENT1!$E38))),"")</f>
        <v/>
      </c>
      <c r="R38" s="33">
        <f t="shared" si="2"/>
        <v>0.90416666666666667</v>
      </c>
      <c r="S38" s="34" t="str">
        <f t="shared" si="3"/>
        <v>Satisfaisant</v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>
        <v>7.5</v>
      </c>
      <c r="E39" s="50">
        <v>4</v>
      </c>
      <c r="F39" s="5"/>
      <c r="G39" s="14" t="str">
        <f>IF(F39&gt;0,(F39/(Données!$F$15*(AGENT1!$D39-AGENT1!$E39))),"")</f>
        <v/>
      </c>
      <c r="H39" s="5"/>
      <c r="I39" s="14" t="str">
        <f>IF(H39&gt;0,(H39/(Données!$F$16*(AGENT1!$D39-AGENT1!$E39))),"")</f>
        <v/>
      </c>
      <c r="J39" s="10">
        <v>60</v>
      </c>
      <c r="K39" s="15">
        <f>IF(J39&gt;0,(J39/(Données!$F$17*(AGENT1!$D39-AGENT1!$E39))),"")</f>
        <v>1</v>
      </c>
      <c r="L39" s="10"/>
      <c r="M39" s="15" t="str">
        <f>IF(L39&gt;0,(L39/(Données!$F$18*(AGENT1!$D39-AGENT1!$E39))),"")</f>
        <v/>
      </c>
      <c r="N39" s="10"/>
      <c r="O39" s="15" t="str">
        <f>IF(N39&gt;0,(N39/(Données!$F$19*(AGENT1!$D39-AGENT1!$E39))),"")</f>
        <v/>
      </c>
      <c r="P39" s="5"/>
      <c r="Q39" s="31" t="str">
        <f>IF(P39&gt;0,(P39/(Données!$F$20*(AGENT1!$D39-AGENT1!$E39))),"")</f>
        <v/>
      </c>
      <c r="R39" s="33">
        <f t="shared" si="2"/>
        <v>1</v>
      </c>
      <c r="S39" s="34" t="str">
        <f t="shared" si="3"/>
        <v>Excellent</v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/>
      <c r="F40" s="5"/>
      <c r="G40" s="14" t="str">
        <f>IF(F40&gt;0,(F40/(Données!$F$15*(AGENT1!$D40-AGENT1!$E40))),"")</f>
        <v/>
      </c>
      <c r="H40" s="5"/>
      <c r="I40" s="14" t="str">
        <f>IF(H40&gt;0,(H40/(Données!$F$16*(AGENT1!$D40-AGENT1!$E40))),"")</f>
        <v/>
      </c>
      <c r="J40" s="10">
        <v>133</v>
      </c>
      <c r="K40" s="15">
        <f>IF(J40&gt;0,(J40/(Données!$F$17*(AGENT1!$D40-AGENT1!$E40))),"")</f>
        <v>1.0344444444444445</v>
      </c>
      <c r="L40" s="10"/>
      <c r="M40" s="15" t="str">
        <f>IF(L40&gt;0,(L40/(Données!$F$18*(AGENT1!$D40-AGENT1!$E40))),"")</f>
        <v/>
      </c>
      <c r="N40" s="10"/>
      <c r="O40" s="15" t="str">
        <f>IF(N40&gt;0,(N40/(Données!$F$19*(AGENT1!$D40-AGENT1!$E40))),"")</f>
        <v/>
      </c>
      <c r="P40" s="5"/>
      <c r="Q40" s="31" t="str">
        <f>IF(P40&gt;0,(P40/(Données!$F$20*(AGENT1!$D40-AGENT1!$E40))),"")</f>
        <v/>
      </c>
      <c r="R40" s="33">
        <f t="shared" si="2"/>
        <v>1.0344444444444445</v>
      </c>
      <c r="S40" s="34" t="str">
        <f t="shared" si="3"/>
        <v>Excellent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/>
      <c r="F41" s="5"/>
      <c r="G41" s="14" t="str">
        <f>IF(F41&gt;0,(F41/(Données!$F$15*(AGENT1!$D41-AGENT1!$E41))),"")</f>
        <v/>
      </c>
      <c r="H41" s="5"/>
      <c r="I41" s="14" t="str">
        <f>IF(H41&gt;0,(H41/(Données!$F$16*(AGENT1!$D41-AGENT1!$E41))),"")</f>
        <v/>
      </c>
      <c r="J41" s="10"/>
      <c r="K41" s="15" t="str">
        <f>IF(J41&gt;0,(J41/(Données!$F$17*(AGENT1!$D41-AGENT1!$E41))),"")</f>
        <v/>
      </c>
      <c r="L41" s="10">
        <v>89</v>
      </c>
      <c r="M41" s="15">
        <f>IF(L41&gt;0,(L41/(Données!$F$18*(AGENT1!$D41-AGENT1!$E41))),"")</f>
        <v>1.0383333333333333</v>
      </c>
      <c r="N41" s="10"/>
      <c r="O41" s="15" t="str">
        <f>IF(N41&gt;0,(N41/(Données!$F$19*(AGENT1!$D41-AGENT1!$E41))),"")</f>
        <v/>
      </c>
      <c r="P41" s="5"/>
      <c r="Q41" s="31" t="str">
        <f>IF(P41&gt;0,(P41/(Données!$F$20*(AGENT1!$D41-AGENT1!$E41))),"")</f>
        <v/>
      </c>
      <c r="R41" s="33">
        <f t="shared" si="2"/>
        <v>1.0383333333333333</v>
      </c>
      <c r="S41" s="34" t="str">
        <f t="shared" si="3"/>
        <v>Excellent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>
        <v>7.5</v>
      </c>
      <c r="F42" s="5"/>
      <c r="G42" s="14" t="str">
        <f>IF(F42&gt;0,(F42/(Données!$F$15*(AGENT1!$D42-AGENT1!$E42))),"")</f>
        <v/>
      </c>
      <c r="H42" s="5"/>
      <c r="I42" s="14" t="str">
        <f>IF(H42&gt;0,(H42/(Données!$F$16*(AGENT1!$D42-AGENT1!$E42))),"")</f>
        <v/>
      </c>
      <c r="J42" s="10"/>
      <c r="K42" s="15" t="str">
        <f>IF(J42&gt;0,(J42/(Données!$F$17*(AGENT1!$D42-AGENT1!$E42))),"")</f>
        <v/>
      </c>
      <c r="L42" s="10"/>
      <c r="M42" s="15" t="str">
        <f>IF(L42&gt;0,(L42/(Données!$F$18*(AGENT1!$D42-AGENT1!$E42))),"")</f>
        <v/>
      </c>
      <c r="N42" s="10"/>
      <c r="O42" s="15" t="str">
        <f>IF(N42&gt;0,(N42/(Données!$F$19*(AGENT1!$D42-AGENT1!$E42))),"")</f>
        <v/>
      </c>
      <c r="P42" s="5"/>
      <c r="Q42" s="31" t="str">
        <f>IF(P42&gt;0,(P42/(Données!$F$20*(AGENT1!$D42-AGENT1!$E42))),"")</f>
        <v/>
      </c>
      <c r="R42" s="33" t="str">
        <f t="shared" si="2"/>
        <v/>
      </c>
      <c r="S42" s="34" t="str">
        <f t="shared" si="3"/>
        <v/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 t="s">
        <v>44</v>
      </c>
      <c r="E43" s="50"/>
      <c r="F43" s="5"/>
      <c r="G43" s="14" t="str">
        <f>IF(F43&gt;0,(F43/(Données!$F$15*(AGENT1!$D43-AGENT1!$E43))),"")</f>
        <v/>
      </c>
      <c r="H43" s="5"/>
      <c r="I43" s="14" t="str">
        <f>IF(H43&gt;0,(H43/(Données!$F$16*(AGENT1!$D43-AGENT1!$E43))),"")</f>
        <v/>
      </c>
      <c r="J43" s="10"/>
      <c r="K43" s="15" t="str">
        <f>IF(J43&gt;0,(J43/(Données!$F$17*(AGENT1!$D43-AGENT1!$E43))),"")</f>
        <v/>
      </c>
      <c r="L43" s="10"/>
      <c r="M43" s="15" t="str">
        <f>IF(L43&gt;0,(L43/(Données!$F$18*(AGENT1!$D43-AGENT1!$E43))),"")</f>
        <v/>
      </c>
      <c r="N43" s="10"/>
      <c r="O43" s="15" t="str">
        <f>IF(N43&gt;0,(N43/(Données!$F$19*(AGENT1!$D43-AGENT1!$E43))),"")</f>
        <v/>
      </c>
      <c r="P43" s="5"/>
      <c r="Q43" s="31" t="str">
        <f>IF(P43&gt;0,(P43/(Données!$F$20*(AGENT1!$D43-AGENT1!$E43))),"")</f>
        <v/>
      </c>
      <c r="R43" s="33" t="str">
        <f t="shared" si="2"/>
        <v/>
      </c>
      <c r="S43" s="34" t="str">
        <f t="shared" si="3"/>
        <v/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 t="s">
        <v>44</v>
      </c>
      <c r="E44" s="50"/>
      <c r="F44" s="5"/>
      <c r="G44" s="14" t="str">
        <f>IF(F44&gt;0,(F44/(Données!$F$15*(AGENT1!$D44-AGENT1!$E44))),"")</f>
        <v/>
      </c>
      <c r="H44" s="5"/>
      <c r="I44" s="14" t="str">
        <f>IF(H44&gt;0,(H44/(Données!$F$16*(AGENT1!$D44-AGENT1!$E44))),"")</f>
        <v/>
      </c>
      <c r="J44" s="10"/>
      <c r="K44" s="15" t="str">
        <f>IF(J44&gt;0,(J44/(Données!$F$17*(AGENT1!$D44-AGENT1!$E44))),"")</f>
        <v/>
      </c>
      <c r="L44" s="10"/>
      <c r="M44" s="15" t="str">
        <f>IF(L44&gt;0,(L44/(Données!$F$18*(AGENT1!$D44-AGENT1!$E44))),"")</f>
        <v/>
      </c>
      <c r="N44" s="10"/>
      <c r="O44" s="15" t="str">
        <f>IF(N44&gt;0,(N44/(Données!$F$19*(AGENT1!$D44-AGENT1!$E44))),"")</f>
        <v/>
      </c>
      <c r="P44" s="5"/>
      <c r="Q44" s="31" t="str">
        <f>IF(P44&gt;0,(P44/(Données!$F$20*(AGENT1!$D44-AGENT1!$E44))),"")</f>
        <v/>
      </c>
      <c r="R44" s="33" t="str">
        <f t="shared" si="2"/>
        <v/>
      </c>
      <c r="S44" s="34" t="str">
        <f t="shared" si="3"/>
        <v/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>
        <v>7.5</v>
      </c>
      <c r="F45" s="5"/>
      <c r="G45" s="14" t="str">
        <f>IF(F45&gt;0,(F45/(Données!$F$15*(AGENT1!$D45-AGENT1!$E45))),"")</f>
        <v/>
      </c>
      <c r="H45" s="5"/>
      <c r="I45" s="14" t="str">
        <f>IF(H45&gt;0,(H45/(Données!$F$16*(AGENT1!$D45-AGENT1!$E45))),"")</f>
        <v/>
      </c>
      <c r="J45" s="10"/>
      <c r="K45" s="15" t="str">
        <f>IF(J45&gt;0,(J45/(Données!$F$17*(AGENT1!$D45-AGENT1!$E45))),"")</f>
        <v/>
      </c>
      <c r="L45" s="10"/>
      <c r="M45" s="15" t="str">
        <f>IF(L45&gt;0,(L45/(Données!$F$18*(AGENT1!$D45-AGENT1!$E45))),"")</f>
        <v/>
      </c>
      <c r="N45" s="10"/>
      <c r="O45" s="15" t="str">
        <f>IF(N45&gt;0,(N45/(Données!$F$19*(AGENT1!$D45-AGENT1!$E45))),"")</f>
        <v/>
      </c>
      <c r="P45" s="5"/>
      <c r="Q45" s="31" t="str">
        <f>IF(P45&gt;0,(P45/(Données!$F$20*(AGENT1!$D45-AGENT1!$E45))),"")</f>
        <v/>
      </c>
      <c r="R45" s="33" t="str">
        <f t="shared" si="2"/>
        <v/>
      </c>
      <c r="S45" s="34" t="str">
        <f t="shared" si="3"/>
        <v/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/>
      <c r="F46" s="5"/>
      <c r="G46" s="14" t="str">
        <f>IF(F46&gt;0,(F46/(Données!$F$15*(AGENT1!$D46-AGENT1!$E46))),"")</f>
        <v/>
      </c>
      <c r="H46" s="5"/>
      <c r="I46" s="14" t="str">
        <f>IF(H46&gt;0,(H46/(Données!$F$16*(AGENT1!$D46-AGENT1!$E46))),"")</f>
        <v/>
      </c>
      <c r="J46" s="10">
        <v>126</v>
      </c>
      <c r="K46" s="15">
        <f>IF(J46&gt;0,(J46/(Données!$F$17*(AGENT1!$D46-AGENT1!$E46))),"")</f>
        <v>0.98000000000000009</v>
      </c>
      <c r="L46" s="10"/>
      <c r="M46" s="15" t="str">
        <f>IF(L46&gt;0,(L46/(Données!$F$18*(AGENT1!$D46-AGENT1!$E46))),"")</f>
        <v/>
      </c>
      <c r="N46" s="10"/>
      <c r="O46" s="15" t="str">
        <f>IF(N46&gt;0,(N46/(Données!$F$19*(AGENT1!$D46-AGENT1!$E46))),"")</f>
        <v/>
      </c>
      <c r="P46" s="5"/>
      <c r="Q46" s="31" t="str">
        <f>IF(P46&gt;0,(P46/(Données!$F$20*(AGENT1!$D46-AGENT1!$E46))),"")</f>
        <v/>
      </c>
      <c r="R46" s="33">
        <f t="shared" si="2"/>
        <v>0.98000000000000009</v>
      </c>
      <c r="S46" s="34" t="str">
        <f t="shared" si="3"/>
        <v>Satisfaisant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/>
      <c r="F47" s="5"/>
      <c r="G47" s="14" t="str">
        <f>IF(F47&gt;0,(F47/(Données!$F$15*(AGENT1!$D47-AGENT1!$E47))),"")</f>
        <v/>
      </c>
      <c r="H47" s="5"/>
      <c r="I47" s="14" t="str">
        <f>IF(H47&gt;0,(H47/(Données!$F$16*(AGENT1!$D47-AGENT1!$E47))),"")</f>
        <v/>
      </c>
      <c r="J47" s="10">
        <v>32</v>
      </c>
      <c r="K47" s="15">
        <f>IF(J47&gt;0,(J47/(Données!$F$17*(AGENT1!$D47-AGENT1!$E47))),"")</f>
        <v>0.24888888888888891</v>
      </c>
      <c r="L47" s="10"/>
      <c r="M47" s="15" t="str">
        <f>IF(L47&gt;0,(L47/(Données!$F$18*(AGENT1!$D47-AGENT1!$E47))),"")</f>
        <v/>
      </c>
      <c r="N47" s="10"/>
      <c r="O47" s="15" t="str">
        <f>IF(N47&gt;0,(N47/(Données!$F$19*(AGENT1!$D47-AGENT1!$E47))),"")</f>
        <v/>
      </c>
      <c r="P47" s="5"/>
      <c r="Q47" s="31" t="str">
        <f>IF(P47&gt;0,(P47/(Données!$F$20*(AGENT1!$D47-AGENT1!$E47))),"")</f>
        <v/>
      </c>
      <c r="R47" s="33">
        <f t="shared" si="2"/>
        <v>0.24888888888888891</v>
      </c>
      <c r="S47" s="34" t="str">
        <f t="shared" si="3"/>
        <v>Point d'alerte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>
        <v>7.5</v>
      </c>
      <c r="E48" s="50"/>
      <c r="F48" s="5"/>
      <c r="G48" s="14" t="str">
        <f>IF(F48&gt;0,(F48/(Données!$F$15*(AGENT1!$D48-AGENT1!$E48))),"")</f>
        <v/>
      </c>
      <c r="H48" s="5"/>
      <c r="I48" s="14" t="str">
        <f>IF(H48&gt;0,(H48/(Données!$F$16*(AGENT1!$D48-AGENT1!$E48))),"")</f>
        <v/>
      </c>
      <c r="J48" s="10">
        <v>95</v>
      </c>
      <c r="K48" s="15">
        <f>IF(J48&gt;0,(J48/(Données!$F$17*(AGENT1!$D48-AGENT1!$E48))),"")</f>
        <v>0.73888888888888893</v>
      </c>
      <c r="L48" s="10"/>
      <c r="M48" s="15" t="str">
        <f>IF(L48&gt;0,(L48/(Données!$F$18*(AGENT1!$D48-AGENT1!$E48))),"")</f>
        <v/>
      </c>
      <c r="N48" s="10"/>
      <c r="O48" s="15" t="str">
        <f>IF(N48&gt;0,(N48/(Données!$F$19*(AGENT1!$D48-AGENT1!$E48))),"")</f>
        <v/>
      </c>
      <c r="P48" s="5"/>
      <c r="Q48" s="31" t="str">
        <f>IF(P48&gt;0,(P48/(Données!$F$20*(AGENT1!$D48-AGENT1!$E48))),"")</f>
        <v/>
      </c>
      <c r="R48" s="33">
        <f t="shared" si="2"/>
        <v>0.73888888888888893</v>
      </c>
      <c r="S48" s="34" t="str">
        <f t="shared" si="3"/>
        <v>Point d'alerte</v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>
        <v>7.5</v>
      </c>
      <c r="E49" s="50"/>
      <c r="F49" s="5"/>
      <c r="G49" s="14" t="str">
        <f>IF(F49&gt;0,(F49/(Données!$F$15*(AGENT1!$D49-AGENT1!$E49))),"")</f>
        <v/>
      </c>
      <c r="H49" s="5"/>
      <c r="I49" s="14" t="str">
        <f>IF(H49&gt;0,(H49/(Données!$F$16*(AGENT1!$D49-AGENT1!$E49))),"")</f>
        <v/>
      </c>
      <c r="J49" s="10"/>
      <c r="K49" s="15" t="str">
        <f>IF(J49&gt;0,(J49/(Données!$F$17*(AGENT1!$D49-AGENT1!$E49))),"")</f>
        <v/>
      </c>
      <c r="L49" s="10">
        <v>75</v>
      </c>
      <c r="M49" s="15">
        <f>IF(L49&gt;0,(L49/(Données!$F$18*(AGENT1!$D49-AGENT1!$E49))),"")</f>
        <v>0.87499999999999989</v>
      </c>
      <c r="N49" s="10"/>
      <c r="O49" s="15" t="str">
        <f>IF(N49&gt;0,(N49/(Données!$F$19*(AGENT1!$D49-AGENT1!$E49))),"")</f>
        <v/>
      </c>
      <c r="P49" s="5"/>
      <c r="Q49" s="31" t="str">
        <f>IF(P49&gt;0,(P49/(Données!$F$20*(AGENT1!$D49-AGENT1!$E49))),"")</f>
        <v/>
      </c>
      <c r="R49" s="33">
        <f t="shared" si="2"/>
        <v>0.87499999999999989</v>
      </c>
      <c r="S49" s="34" t="str">
        <f t="shared" si="3"/>
        <v>A améliorer</v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>
        <v>7.5</v>
      </c>
      <c r="E50" s="50">
        <v>7.5</v>
      </c>
      <c r="F50" s="5"/>
      <c r="G50" s="14" t="str">
        <f>IF(F50&gt;0,(F50/(Données!$F$15*(AGENT1!$D50-AGENT1!$E50))),"")</f>
        <v/>
      </c>
      <c r="H50" s="5"/>
      <c r="I50" s="14" t="str">
        <f>IF(H50&gt;0,(H50/(Données!$F$16*(AGENT1!$D50-AGENT1!$E50))),"")</f>
        <v/>
      </c>
      <c r="J50" s="10"/>
      <c r="K50" s="15" t="str">
        <f>IF(J50&gt;0,(J50/(Données!$F$17*(AGENT1!$D50-AGENT1!$E50))),"")</f>
        <v/>
      </c>
      <c r="L50" s="10"/>
      <c r="M50" s="15" t="str">
        <f>IF(L50&gt;0,(L50/(Données!$F$18*(AGENT1!$D50-AGENT1!$E50))),"")</f>
        <v/>
      </c>
      <c r="N50" s="10"/>
      <c r="O50" s="15" t="str">
        <f>IF(N50&gt;0,(N50/(Données!$F$19*(AGENT1!$D50-AGENT1!$E50))),"")</f>
        <v/>
      </c>
      <c r="P50" s="5"/>
      <c r="Q50" s="31" t="str">
        <f>IF(P50&gt;0,(P50/(Données!$F$20*(AGENT1!$D50-AGENT1!$E50))),"")</f>
        <v/>
      </c>
      <c r="R50" s="33" t="str">
        <f t="shared" si="2"/>
        <v/>
      </c>
      <c r="S50" s="34" t="str">
        <f t="shared" si="3"/>
        <v/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>
        <v>7.5</v>
      </c>
      <c r="E51" s="50"/>
      <c r="F51" s="5"/>
      <c r="G51" s="14" t="str">
        <f>IF(F51&gt;0,(F51/(Données!$F$15*(AGENT1!$D51-AGENT1!$E51))),"")</f>
        <v/>
      </c>
      <c r="H51" s="5"/>
      <c r="I51" s="14" t="str">
        <f>IF(H51&gt;0,(H51/(Données!$F$16*(AGENT1!$D51-AGENT1!$E51))),"")</f>
        <v/>
      </c>
      <c r="J51" s="10">
        <v>40</v>
      </c>
      <c r="K51" s="15">
        <f>IF(J51&gt;0,(J51/(Données!$F$17*(AGENT1!$D51-AGENT1!$E51))),"")</f>
        <v>0.31111111111111117</v>
      </c>
      <c r="L51" s="10">
        <v>48</v>
      </c>
      <c r="M51" s="15">
        <f>IF(L51&gt;0,(L51/(Données!$F$18*(AGENT1!$D51-AGENT1!$E51))),"")</f>
        <v>0.55999999999999994</v>
      </c>
      <c r="N51" s="10"/>
      <c r="O51" s="15" t="str">
        <f>IF(N51&gt;0,(N51/(Données!$F$19*(AGENT1!$D51-AGENT1!$E51))),"")</f>
        <v/>
      </c>
      <c r="P51" s="5"/>
      <c r="Q51" s="31" t="str">
        <f>IF(P51&gt;0,(P51/(Données!$F$20*(AGENT1!$D51-AGENT1!$E51))),"")</f>
        <v/>
      </c>
      <c r="R51" s="33">
        <f t="shared" si="2"/>
        <v>0.87111111111111117</v>
      </c>
      <c r="S51" s="34" t="str">
        <f t="shared" si="3"/>
        <v>A améliorer</v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>
        <v>7.5</v>
      </c>
      <c r="E52" s="50"/>
      <c r="F52" s="5"/>
      <c r="G52" s="14" t="str">
        <f>IF(F52&gt;0,(F52/(Données!$F$15*(AGENT1!$D52-AGENT1!$E52))),"")</f>
        <v/>
      </c>
      <c r="H52" s="5"/>
      <c r="I52" s="14" t="str">
        <f>IF(H52&gt;0,(H52/(Données!$F$16*(AGENT1!$D52-AGENT1!$E52))),"")</f>
        <v/>
      </c>
      <c r="J52" s="10"/>
      <c r="K52" s="15" t="str">
        <f>IF(J52&gt;0,(J52/(Données!$F$17*(AGENT1!$D52-AGENT1!$E52))),"")</f>
        <v/>
      </c>
      <c r="L52" s="10">
        <v>43</v>
      </c>
      <c r="M52" s="15">
        <f>IF(L52&gt;0,(L52/(Données!$F$18*(AGENT1!$D52-AGENT1!$E52))),"")</f>
        <v>0.50166666666666659</v>
      </c>
      <c r="N52" s="10"/>
      <c r="O52" s="15" t="str">
        <f>IF(N52&gt;0,(N52/(Données!$F$19*(AGENT1!$D52-AGENT1!$E52))),"")</f>
        <v/>
      </c>
      <c r="P52" s="5"/>
      <c r="Q52" s="31" t="str">
        <f>IF(P52&gt;0,(P52/(Données!$F$20*(AGENT1!$D52-AGENT1!$E52))),"")</f>
        <v/>
      </c>
      <c r="R52" s="33">
        <f t="shared" si="2"/>
        <v>0.50166666666666659</v>
      </c>
      <c r="S52" s="34" t="str">
        <f t="shared" si="3"/>
        <v>Point d'alerte</v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 t="s">
        <v>44</v>
      </c>
      <c r="E53" s="50"/>
      <c r="F53" s="5"/>
      <c r="G53" s="14" t="str">
        <f>IF(F53&gt;0,(F53/(Données!$F$15*(AGENT1!$D53-AGENT1!$E53))),"")</f>
        <v/>
      </c>
      <c r="H53" s="5"/>
      <c r="I53" s="14" t="str">
        <f>IF(H53&gt;0,(H53/(Données!$F$16*(AGENT1!$D53-AGENT1!$E53))),"")</f>
        <v/>
      </c>
      <c r="J53" s="10"/>
      <c r="K53" s="15" t="str">
        <f>IF(J53&gt;0,(J53/(Données!$F$17*(AGENT1!$D53-AGENT1!$E53))),"")</f>
        <v/>
      </c>
      <c r="L53" s="10"/>
      <c r="M53" s="15" t="str">
        <f>IF(L53&gt;0,(L53/(Données!$F$18*(AGENT1!$D53-AGENT1!$E53))),"")</f>
        <v/>
      </c>
      <c r="N53" s="10"/>
      <c r="O53" s="15" t="str">
        <f>IF(N53&gt;0,(N53/(Données!$F$19*(AGENT1!$D53-AGENT1!$E53))),"")</f>
        <v/>
      </c>
      <c r="P53" s="5"/>
      <c r="Q53" s="31" t="str">
        <f>IF(P53&gt;0,(P53/(Données!$F$20*(AGENT1!$D53-AGENT1!$E53))),"")</f>
        <v/>
      </c>
      <c r="R53" s="33" t="str">
        <f t="shared" si="2"/>
        <v/>
      </c>
      <c r="S53" s="34" t="str">
        <f t="shared" si="3"/>
        <v/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 t="s">
        <v>44</v>
      </c>
      <c r="E54" s="50"/>
      <c r="F54" s="5"/>
      <c r="G54" s="14" t="str">
        <f>IF(F54&gt;0,(F54/(Données!$F$15*(AGENT1!$D54-AGENT1!$E54))),"")</f>
        <v/>
      </c>
      <c r="H54" s="5"/>
      <c r="I54" s="14" t="str">
        <f>IF(H54&gt;0,(H54/(Données!$F$16*(AGENT1!$D54-AGENT1!$E54))),"")</f>
        <v/>
      </c>
      <c r="J54" s="10"/>
      <c r="K54" s="15" t="str">
        <f>IF(J54&gt;0,(J54/(Données!$F$17*(AGENT1!$D54-AGENT1!$E54))),"")</f>
        <v/>
      </c>
      <c r="L54" s="10"/>
      <c r="M54" s="15" t="str">
        <f>IF(L54&gt;0,(L54/(Données!$F$18*(AGENT1!$D54-AGENT1!$E54))),"")</f>
        <v/>
      </c>
      <c r="N54" s="10"/>
      <c r="O54" s="15" t="str">
        <f>IF(N54&gt;0,(N54/(Données!$F$19*(AGENT1!$D54-AGENT1!$E54))),"")</f>
        <v/>
      </c>
      <c r="P54" s="5"/>
      <c r="Q54" s="31" t="str">
        <f>IF(P54&gt;0,(P54/(Données!$F$20*(AGENT1!$D54-AGENT1!$E54))),"")</f>
        <v/>
      </c>
      <c r="R54" s="33" t="str">
        <f t="shared" si="2"/>
        <v/>
      </c>
      <c r="S54" s="34" t="str">
        <f t="shared" si="3"/>
        <v/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 t="s">
        <v>44</v>
      </c>
      <c r="E55" s="50"/>
      <c r="F55" s="5"/>
      <c r="G55" s="14" t="str">
        <f>IF(F55&gt;0,(F55/(Données!$F$15*(AGENT1!$D55-AGENT1!$E55))),"")</f>
        <v/>
      </c>
      <c r="H55" s="5"/>
      <c r="I55" s="14" t="str">
        <f>IF(H55&gt;0,(H55/(Données!$F$16*(AGENT1!$D55-AGENT1!$E55))),"")</f>
        <v/>
      </c>
      <c r="J55" s="10"/>
      <c r="K55" s="15" t="str">
        <f>IF(J55&gt;0,(J55/(Données!$F$17*(AGENT1!$D55-AGENT1!$E55))),"")</f>
        <v/>
      </c>
      <c r="L55" s="10"/>
      <c r="M55" s="15" t="str">
        <f>IF(L55&gt;0,(L55/(Données!$F$18*(AGENT1!$D55-AGENT1!$E55))),"")</f>
        <v/>
      </c>
      <c r="N55" s="10"/>
      <c r="O55" s="15" t="str">
        <f>IF(N55&gt;0,(N55/(Données!$F$19*(AGENT1!$D55-AGENT1!$E55))),"")</f>
        <v/>
      </c>
      <c r="P55" s="5"/>
      <c r="Q55" s="31" t="str">
        <f>IF(P55&gt;0,(P55/(Données!$F$20*(AGENT1!$D55-AGENT1!$E55))),"")</f>
        <v/>
      </c>
      <c r="R55" s="33" t="str">
        <f t="shared" si="2"/>
        <v/>
      </c>
      <c r="S55" s="34" t="str">
        <f t="shared" si="3"/>
        <v/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 t="s">
        <v>44</v>
      </c>
      <c r="E56" s="50"/>
      <c r="F56" s="5"/>
      <c r="G56" s="14" t="str">
        <f>IF(F56&gt;0,(F56/(Données!$F$15*(AGENT1!$D56-AGENT1!$E56))),"")</f>
        <v/>
      </c>
      <c r="H56" s="5"/>
      <c r="I56" s="14" t="str">
        <f>IF(H56&gt;0,(H56/(Données!$F$16*(AGENT1!$D56-AGENT1!$E56))),"")</f>
        <v/>
      </c>
      <c r="J56" s="10"/>
      <c r="K56" s="15" t="str">
        <f>IF(J56&gt;0,(J56/(Données!$F$17*(AGENT1!$D56-AGENT1!$E56))),"")</f>
        <v/>
      </c>
      <c r="L56" s="10"/>
      <c r="M56" s="15" t="str">
        <f>IF(L56&gt;0,(L56/(Données!$F$18*(AGENT1!$D56-AGENT1!$E56))),"")</f>
        <v/>
      </c>
      <c r="N56" s="10"/>
      <c r="O56" s="15" t="str">
        <f>IF(N56&gt;0,(N56/(Données!$F$19*(AGENT1!$D56-AGENT1!$E56))),"")</f>
        <v/>
      </c>
      <c r="P56" s="5"/>
      <c r="Q56" s="31" t="str">
        <f>IF(P56&gt;0,(P56/(Données!$F$20*(AGENT1!$D56-AGENT1!$E56))),"")</f>
        <v/>
      </c>
      <c r="R56" s="33" t="str">
        <f t="shared" si="2"/>
        <v/>
      </c>
      <c r="S56" s="34" t="str">
        <f t="shared" si="3"/>
        <v/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 t="s">
        <v>44</v>
      </c>
      <c r="E57" s="50"/>
      <c r="F57" s="5"/>
      <c r="G57" s="14" t="str">
        <f>IF(F57&gt;0,(F57/(Données!$F$15*(AGENT1!$D57-AGENT1!$E57))),"")</f>
        <v/>
      </c>
      <c r="H57" s="5"/>
      <c r="I57" s="14" t="str">
        <f>IF(H57&gt;0,(H57/(Données!$F$16*(AGENT1!$D57-AGENT1!$E57))),"")</f>
        <v/>
      </c>
      <c r="J57" s="10"/>
      <c r="K57" s="15" t="str">
        <f>IF(J57&gt;0,(J57/(Données!$F$17*(AGENT1!$D57-AGENT1!$E57))),"")</f>
        <v/>
      </c>
      <c r="L57" s="10"/>
      <c r="M57" s="15" t="str">
        <f>IF(L57&gt;0,(L57/(Données!$F$18*(AGENT1!$D57-AGENT1!$E57))),"")</f>
        <v/>
      </c>
      <c r="N57" s="10"/>
      <c r="O57" s="15" t="str">
        <f>IF(N57&gt;0,(N57/(Données!$F$19*(AGENT1!$D57-AGENT1!$E57))),"")</f>
        <v/>
      </c>
      <c r="P57" s="5"/>
      <c r="Q57" s="31" t="str">
        <f>IF(P57&gt;0,(P57/(Données!$F$20*(AGENT1!$D57-AGENT1!$E57))),"")</f>
        <v/>
      </c>
      <c r="R57" s="33" t="str">
        <f t="shared" si="2"/>
        <v/>
      </c>
      <c r="S57" s="34" t="str">
        <f t="shared" si="3"/>
        <v/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 t="s">
        <v>44</v>
      </c>
      <c r="E58" s="50"/>
      <c r="F58" s="5"/>
      <c r="G58" s="14" t="str">
        <f>IF(F58&gt;0,(F58/(Données!$F$15*(AGENT1!$D58-AGENT1!$E58))),"")</f>
        <v/>
      </c>
      <c r="H58" s="5"/>
      <c r="I58" s="14" t="str">
        <f>IF(H58&gt;0,(H58/(Données!$F$16*(AGENT1!$D58-AGENT1!$E58))),"")</f>
        <v/>
      </c>
      <c r="J58" s="10"/>
      <c r="K58" s="15" t="str">
        <f>IF(J58&gt;0,(J58/(Données!$F$17*(AGENT1!$D58-AGENT1!$E58))),"")</f>
        <v/>
      </c>
      <c r="L58" s="10"/>
      <c r="M58" s="15" t="str">
        <f>IF(L58&gt;0,(L58/(Données!$F$18*(AGENT1!$D58-AGENT1!$E58))),"")</f>
        <v/>
      </c>
      <c r="N58" s="10"/>
      <c r="O58" s="15" t="str">
        <f>IF(N58&gt;0,(N58/(Données!$F$19*(AGENT1!$D58-AGENT1!$E58))),"")</f>
        <v/>
      </c>
      <c r="P58" s="5"/>
      <c r="Q58" s="31" t="str">
        <f>IF(P58&gt;0,(P58/(Données!$F$20*(AGENT1!$D58-AGENT1!$E58))),"")</f>
        <v/>
      </c>
      <c r="R58" s="33" t="str">
        <f t="shared" si="2"/>
        <v/>
      </c>
      <c r="S58" s="34" t="str">
        <f t="shared" si="3"/>
        <v/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/>
      <c r="F59" s="5"/>
      <c r="G59" s="14" t="str">
        <f>IF(F59&gt;0,(F59/(Données!$F$15*(AGENT1!$D59-AGENT1!$E59))),"")</f>
        <v/>
      </c>
      <c r="H59" s="5"/>
      <c r="I59" s="14" t="str">
        <f>IF(H59&gt;0,(H59/(Données!$F$16*(AGENT1!$D59-AGENT1!$E59))),"")</f>
        <v/>
      </c>
      <c r="J59" s="10">
        <v>123</v>
      </c>
      <c r="K59" s="15">
        <f>IF(J59&gt;0,(J59/(Données!$F$17*(AGENT1!$D59-AGENT1!$E59))),"")</f>
        <v>1.0249999999999999</v>
      </c>
      <c r="L59" s="10"/>
      <c r="M59" s="15" t="str">
        <f>IF(L59&gt;0,(L59/(Données!$F$18*(AGENT1!$D59-AGENT1!$E59))),"")</f>
        <v/>
      </c>
      <c r="N59" s="10"/>
      <c r="O59" s="15" t="str">
        <f>IF(N59&gt;0,(N59/(Données!$F$19*(AGENT1!$D59-AGENT1!$E59))),"")</f>
        <v/>
      </c>
      <c r="P59" s="5"/>
      <c r="Q59" s="31" t="str">
        <f>IF(P59&gt;0,(P59/(Données!$F$20*(AGENT1!$D59-AGENT1!$E59))),"")</f>
        <v/>
      </c>
      <c r="R59" s="33">
        <f t="shared" si="2"/>
        <v>1.0249999999999999</v>
      </c>
      <c r="S59" s="34" t="str">
        <f t="shared" si="3"/>
        <v>Excellent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>
        <v>7</v>
      </c>
      <c r="F60" s="5"/>
      <c r="G60" s="14" t="str">
        <f>IF(F60&gt;0,(F60/(Données!$F$15*(AGENT1!$D60-AGENT1!$E60))),"")</f>
        <v/>
      </c>
      <c r="H60" s="5"/>
      <c r="I60" s="14" t="str">
        <f>IF(H60&gt;0,(H60/(Données!$F$16*(AGENT1!$D60-AGENT1!$E60))),"")</f>
        <v/>
      </c>
      <c r="J60" s="10"/>
      <c r="K60" s="15" t="str">
        <f>IF(J60&gt;0,(J60/(Données!$F$17*(AGENT1!$D60-AGENT1!$E60))),"")</f>
        <v/>
      </c>
      <c r="L60" s="10"/>
      <c r="M60" s="15" t="str">
        <f>IF(L60&gt;0,(L60/(Données!$F$18*(AGENT1!$D60-AGENT1!$E60))),"")</f>
        <v/>
      </c>
      <c r="N60" s="10"/>
      <c r="O60" s="15" t="str">
        <f>IF(N60&gt;0,(N60/(Données!$F$19*(AGENT1!$D60-AGENT1!$E60))),"")</f>
        <v/>
      </c>
      <c r="P60" s="5"/>
      <c r="Q60" s="31" t="str">
        <f>IF(P60&gt;0,(P60/(Données!$F$20*(AGENT1!$D60-AGENT1!$E60))),"")</f>
        <v/>
      </c>
      <c r="R60" s="33" t="str">
        <f t="shared" si="2"/>
        <v/>
      </c>
      <c r="S60" s="34" t="str">
        <f t="shared" si="3"/>
        <v/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/>
      <c r="F61" s="5"/>
      <c r="G61" s="14" t="str">
        <f>IF(F61&gt;0,(F61/(Données!$F$15*(AGENT1!$D61-AGENT1!$E61))),"")</f>
        <v/>
      </c>
      <c r="H61" s="5"/>
      <c r="I61" s="14" t="str">
        <f>IF(H61&gt;0,(H61/(Données!$F$16*(AGENT1!$D61-AGENT1!$E61))),"")</f>
        <v/>
      </c>
      <c r="J61" s="10">
        <v>133</v>
      </c>
      <c r="K61" s="15">
        <f>IF(J61&gt;0,(J61/(Données!$F$17*(AGENT1!$D61-AGENT1!$E61))),"")</f>
        <v>1.1083333333333334</v>
      </c>
      <c r="L61" s="10"/>
      <c r="M61" s="15" t="str">
        <f>IF(L61&gt;0,(L61/(Données!$F$18*(AGENT1!$D61-AGENT1!$E61))),"")</f>
        <v/>
      </c>
      <c r="N61" s="10"/>
      <c r="O61" s="15" t="str">
        <f>IF(N61&gt;0,(N61/(Données!$F$19*(AGENT1!$D61-AGENT1!$E61))),"")</f>
        <v/>
      </c>
      <c r="P61" s="5"/>
      <c r="Q61" s="31" t="str">
        <f>IF(P61&gt;0,(P61/(Données!$F$20*(AGENT1!$D61-AGENT1!$E61))),"")</f>
        <v/>
      </c>
      <c r="R61" s="33">
        <f t="shared" si="2"/>
        <v>1.1083333333333334</v>
      </c>
      <c r="S61" s="34" t="str">
        <f t="shared" si="3"/>
        <v>Excellent</v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7</v>
      </c>
      <c r="E62" s="50"/>
      <c r="F62" s="5"/>
      <c r="G62" s="14" t="str">
        <f>IF(F62&gt;0,(F62/(Données!$F$15*(AGENT1!$D62-AGENT1!$E62))),"")</f>
        <v/>
      </c>
      <c r="H62" s="5"/>
      <c r="I62" s="14" t="str">
        <f>IF(H62&gt;0,(H62/(Données!$F$16*(AGENT1!$D62-AGENT1!$E62))),"")</f>
        <v/>
      </c>
      <c r="J62" s="10"/>
      <c r="K62" s="15" t="str">
        <f>IF(J62&gt;0,(J62/(Données!$F$17*(AGENT1!$D62-AGENT1!$E62))),"")</f>
        <v/>
      </c>
      <c r="L62" s="10">
        <v>65</v>
      </c>
      <c r="M62" s="15">
        <f>IF(L62&gt;0,(L62/(Données!$F$18*(AGENT1!$D62-AGENT1!$E62))),"")</f>
        <v>0.8125</v>
      </c>
      <c r="N62" s="10"/>
      <c r="O62" s="15" t="str">
        <f>IF(N62&gt;0,(N62/(Données!$F$19*(AGENT1!$D62-AGENT1!$E62))),"")</f>
        <v/>
      </c>
      <c r="P62" s="5"/>
      <c r="Q62" s="31" t="str">
        <f>IF(P62&gt;0,(P62/(Données!$F$20*(AGENT1!$D62-AGENT1!$E62))),"")</f>
        <v/>
      </c>
      <c r="R62" s="33">
        <f t="shared" si="2"/>
        <v>0.8125</v>
      </c>
      <c r="S62" s="34" t="str">
        <f t="shared" si="3"/>
        <v>A améliorer</v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7</v>
      </c>
      <c r="E63" s="50">
        <v>0.25</v>
      </c>
      <c r="F63" s="5"/>
      <c r="G63" s="14" t="str">
        <f>IF(F63&gt;0,(F63/(Données!$F$15*(AGENT1!$D63-AGENT1!$E63))),"")</f>
        <v/>
      </c>
      <c r="H63" s="5"/>
      <c r="I63" s="14" t="str">
        <f>IF(H63&gt;0,(H63/(Données!$F$16*(AGENT1!$D63-AGENT1!$E63))),"")</f>
        <v/>
      </c>
      <c r="J63" s="10">
        <v>24</v>
      </c>
      <c r="K63" s="15">
        <f>IF(J63&gt;0,(J63/(Données!$F$17*(AGENT1!$D63-AGENT1!$E63))),"")</f>
        <v>0.20740740740740743</v>
      </c>
      <c r="L63" s="10">
        <v>55</v>
      </c>
      <c r="M63" s="15">
        <f>IF(L63&gt;0,(L63/(Données!$F$18*(AGENT1!$D63-AGENT1!$E63))),"")</f>
        <v>0.71296296296296302</v>
      </c>
      <c r="N63" s="10"/>
      <c r="O63" s="15" t="str">
        <f>IF(N63&gt;0,(N63/(Données!$F$19*(AGENT1!$D63-AGENT1!$E63))),"")</f>
        <v/>
      </c>
      <c r="P63" s="5"/>
      <c r="Q63" s="31" t="str">
        <f>IF(P63&gt;0,(P63/(Données!$F$20*(AGENT1!$D63-AGENT1!$E63))),"")</f>
        <v/>
      </c>
      <c r="R63" s="33">
        <f t="shared" si="2"/>
        <v>0.92037037037037051</v>
      </c>
      <c r="S63" s="34" t="str">
        <f t="shared" si="3"/>
        <v>Satisfaisant</v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7</v>
      </c>
      <c r="E64" s="50">
        <v>0.25</v>
      </c>
      <c r="F64" s="5"/>
      <c r="G64" s="14" t="str">
        <f>IF(F64&gt;0,(F64/(Données!$F$15*(AGENT1!$D64-AGENT1!$E64))),"")</f>
        <v/>
      </c>
      <c r="H64" s="5"/>
      <c r="I64" s="14" t="str">
        <f>IF(H64&gt;0,(H64/(Données!$F$16*(AGENT1!$D64-AGENT1!$E64))),"")</f>
        <v/>
      </c>
      <c r="J64" s="10"/>
      <c r="K64" s="15" t="str">
        <f>IF(J64&gt;0,(J64/(Données!$F$17*(AGENT1!$D64-AGENT1!$E64))),"")</f>
        <v/>
      </c>
      <c r="L64" s="10"/>
      <c r="M64" s="15" t="str">
        <f>IF(L64&gt;0,(L64/(Données!$F$18*(AGENT1!$D64-AGENT1!$E64))),"")</f>
        <v/>
      </c>
      <c r="N64" s="10"/>
      <c r="O64" s="15" t="str">
        <f>IF(N64&gt;0,(N64/(Données!$F$19*(AGENT1!$D64-AGENT1!$E64))),"")</f>
        <v/>
      </c>
      <c r="P64" s="5"/>
      <c r="Q64" s="31" t="str">
        <f>IF(P64&gt;0,(P64/(Données!$F$20*(AGENT1!$D64-AGENT1!$E64))),"")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180"/>
      <c r="E65" s="180"/>
      <c r="F65" s="5"/>
      <c r="G65" s="14" t="str">
        <f>IF(F65&gt;0,(F65/(Données!$F$15*(AGENT1!$D65-AGENT1!$E65))),"")</f>
        <v/>
      </c>
      <c r="H65" s="5"/>
      <c r="I65" s="14" t="str">
        <f>IF(H65&gt;0,(H65/(Données!$F$16*(AGENT1!$D65-AGENT1!$E65))),"")</f>
        <v/>
      </c>
      <c r="J65" s="10"/>
      <c r="K65" s="15" t="str">
        <f>IF(J65&gt;0,(J65/(Données!$F$17*(AGENT1!$D65-AGENT1!$E65))),"")</f>
        <v/>
      </c>
      <c r="L65" s="10"/>
      <c r="M65" s="15" t="str">
        <f>IF(L65&gt;0,(L65/(Données!$F$18*(AGENT1!$D65-AGENT1!$E65))),"")</f>
        <v/>
      </c>
      <c r="N65" s="10"/>
      <c r="O65" s="15" t="str">
        <f>IF(N65&gt;0,(N65/(Données!$F$19*(AGENT1!$D65-AGENT1!$E65))),"")</f>
        <v/>
      </c>
      <c r="P65" s="5"/>
      <c r="Q65" s="31" t="str">
        <f>IF(P65&gt;0,(P65/(Données!$F$20*(AGENT1!$D65-AGENT1!$E65))),"")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IF(F66&gt;0,(F66/(Données!$F$15*(AGENT1!$D66-AGENT1!$E66))),"")</f>
        <v/>
      </c>
      <c r="H66" s="5"/>
      <c r="I66" s="14" t="str">
        <f>IF(H66&gt;0,(H66/(Données!$F$16*(AGENT1!$D66-AGENT1!$E66))),"")</f>
        <v/>
      </c>
      <c r="J66" s="10"/>
      <c r="K66" s="15" t="str">
        <f>IF(J66&gt;0,(J66/(Données!$F$17*(AGENT1!$D66-AGENT1!$E66))),"")</f>
        <v/>
      </c>
      <c r="L66" s="10"/>
      <c r="M66" s="15" t="str">
        <f>IF(L66&gt;0,(L66/(Données!$F$18*(AGENT1!$D66-AGENT1!$E66))),"")</f>
        <v/>
      </c>
      <c r="N66" s="10"/>
      <c r="O66" s="15" t="str">
        <f>IF(N66&gt;0,(N66/(Données!$F$19*(AGENT1!$D66-AGENT1!$E66))),"")</f>
        <v/>
      </c>
      <c r="P66" s="5"/>
      <c r="Q66" s="31" t="str">
        <f>IF(P66&gt;0,(P66/(Données!$F$20*(AGENT1!$D66-AGENT1!$E66))),"")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IF(F67&gt;0,(F67/(Données!$F$15*(AGENT1!$D67-AGENT1!$E67))),"")</f>
        <v/>
      </c>
      <c r="H67" s="5"/>
      <c r="I67" s="14" t="str">
        <f>IF(H67&gt;0,(H67/(Données!$F$16*(AGENT1!$D67-AGENT1!$E67))),"")</f>
        <v/>
      </c>
      <c r="J67" s="10"/>
      <c r="K67" s="15" t="str">
        <f>IF(J67&gt;0,(J67/(Données!$F$17*(AGENT1!$D67-AGENT1!$E67))),"")</f>
        <v/>
      </c>
      <c r="L67" s="10"/>
      <c r="M67" s="15" t="str">
        <f>IF(L67&gt;0,(L67/(Données!$F$18*(AGENT1!$D67-AGENT1!$E67))),"")</f>
        <v/>
      </c>
      <c r="N67" s="10"/>
      <c r="O67" s="15" t="str">
        <f>IF(N67&gt;0,(N67/(Données!$F$19*(AGENT1!$D67-AGENT1!$E67))),"")</f>
        <v/>
      </c>
      <c r="P67" s="5"/>
      <c r="Q67" s="31" t="str">
        <f>IF(P67&gt;0,(P67/(Données!$F$20*(AGENT1!$D67-AGENT1!$E67))),"")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IF(F68&gt;0,(F68/(Données!$F$15*(AGENT1!$D68-AGENT1!$E68))),"")</f>
        <v/>
      </c>
      <c r="H68" s="5"/>
      <c r="I68" s="14" t="str">
        <f>IF(H68&gt;0,(H68/(Données!$F$16*(AGENT1!$D68-AGENT1!$E68))),"")</f>
        <v/>
      </c>
      <c r="J68" s="10"/>
      <c r="K68" s="15" t="str">
        <f>IF(J68&gt;0,(J68/(Données!$F$17*(AGENT1!$D68-AGENT1!$E68))),"")</f>
        <v/>
      </c>
      <c r="L68" s="10"/>
      <c r="M68" s="15" t="str">
        <f>IF(L68&gt;0,(L68/(Données!$F$18*(AGENT1!$D68-AGENT1!$E68))),"")</f>
        <v/>
      </c>
      <c r="N68" s="10"/>
      <c r="O68" s="15" t="str">
        <f>IF(N68&gt;0,(N68/(Données!$F$19*(AGENT1!$D68-AGENT1!$E68))),"")</f>
        <v/>
      </c>
      <c r="P68" s="5"/>
      <c r="Q68" s="31" t="str">
        <f>IF(P68&gt;0,(P68/(Données!$F$20*(AGENT1!$D68-AGENT1!$E68))),"")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IF(F69&gt;0,(F69/(Données!$F$15*(AGENT1!$D69-AGENT1!$E69))),"")</f>
        <v/>
      </c>
      <c r="H69" s="5"/>
      <c r="I69" s="14" t="str">
        <f>IF(H69&gt;0,(H69/(Données!$F$16*(AGENT1!$D69-AGENT1!$E69))),"")</f>
        <v/>
      </c>
      <c r="J69" s="10"/>
      <c r="K69" s="15" t="str">
        <f>IF(J69&gt;0,(J69/(Données!$F$17*(AGENT1!$D69-AGENT1!$E69))),"")</f>
        <v/>
      </c>
      <c r="L69" s="10"/>
      <c r="M69" s="15" t="str">
        <f>IF(L69&gt;0,(L69/(Données!$F$18*(AGENT1!$D69-AGENT1!$E69))),"")</f>
        <v/>
      </c>
      <c r="N69" s="10"/>
      <c r="O69" s="15" t="str">
        <f>IF(N69&gt;0,(N69/(Données!$F$19*(AGENT1!$D69-AGENT1!$E69))),"")</f>
        <v/>
      </c>
      <c r="P69" s="5"/>
      <c r="Q69" s="31" t="str">
        <f>IF(P69&gt;0,(P69/(Données!$F$20*(AGENT1!$D69-AGENT1!$E69))),"")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IF(F70&gt;0,(F70/(Données!$F$15*(AGENT1!$D70-AGENT1!$E70))),"")</f>
        <v/>
      </c>
      <c r="H70" s="5"/>
      <c r="I70" s="14" t="str">
        <f>IF(H70&gt;0,(H70/(Données!$F$16*(AGENT1!$D70-AGENT1!$E70))),"")</f>
        <v/>
      </c>
      <c r="J70" s="10"/>
      <c r="K70" s="15" t="str">
        <f>IF(J70&gt;0,(J70/(Données!$F$17*(AGENT1!$D70-AGENT1!$E70))),"")</f>
        <v/>
      </c>
      <c r="L70" s="10"/>
      <c r="M70" s="15" t="str">
        <f>IF(L70&gt;0,(L70/(Données!$F$18*(AGENT1!$D70-AGENT1!$E70))),"")</f>
        <v/>
      </c>
      <c r="N70" s="10"/>
      <c r="O70" s="15" t="str">
        <f>IF(N70&gt;0,(N70/(Données!$F$19*(AGENT1!$D70-AGENT1!$E70))),"")</f>
        <v/>
      </c>
      <c r="P70" s="5"/>
      <c r="Q70" s="31" t="str">
        <f>IF(P70&gt;0,(P70/(Données!$F$20*(AGENT1!$D70-AGENT1!$E70))),"")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IF(F71&gt;0,(F71/(Données!$F$15*(AGENT1!$D71-AGENT1!$E71))),"")</f>
        <v/>
      </c>
      <c r="H71" s="5"/>
      <c r="I71" s="14" t="str">
        <f>IF(H71&gt;0,(H71/(Données!$F$16*(AGENT1!$D71-AGENT1!$E71))),"")</f>
        <v/>
      </c>
      <c r="J71" s="10"/>
      <c r="K71" s="15" t="str">
        <f>IF(J71&gt;0,(J71/(Données!$F$17*(AGENT1!$D71-AGENT1!$E71))),"")</f>
        <v/>
      </c>
      <c r="L71" s="10"/>
      <c r="M71" s="15" t="str">
        <f>IF(L71&gt;0,(L71/(Données!$F$18*(AGENT1!$D71-AGENT1!$E71))),"")</f>
        <v/>
      </c>
      <c r="N71" s="10"/>
      <c r="O71" s="15" t="str">
        <f>IF(N71&gt;0,(N71/(Données!$F$19*(AGENT1!$D71-AGENT1!$E71))),"")</f>
        <v/>
      </c>
      <c r="P71" s="5"/>
      <c r="Q71" s="31" t="str">
        <f>IF(P71&gt;0,(P71/(Données!$F$20*(AGENT1!$D71-AGENT1!$E71))),"")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si="1"/>
        <v>39</v>
      </c>
      <c r="C72" s="53">
        <v>44469</v>
      </c>
      <c r="D72" s="49"/>
      <c r="E72" s="50"/>
      <c r="F72" s="5"/>
      <c r="G72" s="14" t="str">
        <f>IF(F72&gt;0,(F72/(Données!$F$15*(AGENT1!$D72-AGENT1!$E72))),"")</f>
        <v/>
      </c>
      <c r="H72" s="5"/>
      <c r="I72" s="14" t="str">
        <f>IF(H72&gt;0,(H72/(Données!$F$16*(AGENT1!$D72-AGENT1!$E72))),"")</f>
        <v/>
      </c>
      <c r="J72" s="10"/>
      <c r="K72" s="15" t="str">
        <f>IF(J72&gt;0,(J72/(Données!$F$17*(AGENT1!$D72-AGENT1!$E72))),"")</f>
        <v/>
      </c>
      <c r="L72" s="10"/>
      <c r="M72" s="15" t="str">
        <f>IF(L72&gt;0,(L72/(Données!$F$18*(AGENT1!$D72-AGENT1!$E72))),"")</f>
        <v/>
      </c>
      <c r="N72" s="10"/>
      <c r="O72" s="15" t="str">
        <f>IF(N72&gt;0,(N72/(Données!$F$19*(AGENT1!$D72-AGENT1!$E72))),"")</f>
        <v/>
      </c>
      <c r="P72" s="5"/>
      <c r="Q72" s="31" t="str">
        <f>IF(P72&gt;0,(P72/(Données!$F$20*(AGENT1!$D72-AGENT1!$E72))),"")</f>
        <v/>
      </c>
      <c r="R72" s="33" t="str">
        <f t="shared" si="2"/>
        <v/>
      </c>
      <c r="S72" s="148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332</v>
      </c>
      <c r="E73" s="151">
        <f>IFERROR(SUM(E8:E72),"")</f>
        <v>63</v>
      </c>
      <c r="F73" s="152"/>
      <c r="G73" s="153" t="str">
        <f>IFERROR(AVERAGE(G8:G72),"")</f>
        <v/>
      </c>
      <c r="H73" s="152"/>
      <c r="I73" s="153" t="str">
        <f>IFERROR(AVERAGE(I8:I72),"")</f>
        <v/>
      </c>
      <c r="J73" s="152"/>
      <c r="K73" s="153">
        <f>IFERROR(AVERAGE(K8:K72),"")</f>
        <v>0.85078103566529462</v>
      </c>
      <c r="L73" s="152"/>
      <c r="M73" s="153">
        <f>IFERROR(AVERAGE(M8:M72),"")</f>
        <v>0.80504362535612539</v>
      </c>
      <c r="N73" s="152"/>
      <c r="O73" s="153" t="str">
        <f>IFERROR(AVERAGE(O8:O72),"")</f>
        <v/>
      </c>
      <c r="P73" s="154"/>
      <c r="Q73" s="155" t="str">
        <f>IFERROR(AVERAGE(Q8:Q72),"")</f>
        <v/>
      </c>
      <c r="R73" s="156">
        <f>IFERROR(AVERAGE(R8:R72),"")</f>
        <v>0.90369338088088091</v>
      </c>
      <c r="S73" s="149" t="str">
        <f t="shared" si="3"/>
        <v>Satisfaisant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0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{71B18D35-7A2F-4CBB-A82B-E044A82BBB9D}</x14:id>
        </ext>
      </extLst>
    </cfRule>
  </conditionalFormatting>
  <conditionalFormatting sqref="G9:G72 I8:I72 K8:K72 M8:M72 O8:O72 Q8:Q72">
    <cfRule type="dataBar" priority="1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{CC9D0E3A-5BA0-441A-B3C3-9B234DEABAA2}</x14:id>
        </ext>
      </extLst>
    </cfRule>
  </conditionalFormatting>
  <conditionalFormatting sqref="A8:S72 S73">
    <cfRule type="expression" dxfId="124" priority="9">
      <formula>AND($D8&gt;0,$D8=$E8)</formula>
    </cfRule>
  </conditionalFormatting>
  <conditionalFormatting sqref="A8:T72 S73">
    <cfRule type="expression" dxfId="123" priority="8">
      <formula>$D8="ABS"</formula>
    </cfRule>
  </conditionalFormatting>
  <conditionalFormatting sqref="C8:C72">
    <cfRule type="expression" dxfId="122" priority="7">
      <formula>C8=TODAY()</formula>
    </cfRule>
  </conditionalFormatting>
  <conditionalFormatting sqref="S8:S73">
    <cfRule type="cellIs" dxfId="121" priority="1" operator="equal">
      <formula>"Point d'alerte"</formula>
    </cfRule>
    <cfRule type="cellIs" dxfId="120" priority="2" operator="equal">
      <formula>"A améliorer"</formula>
    </cfRule>
    <cfRule type="cellIs" dxfId="119" priority="3" operator="equal">
      <formula>"Satisfaisant"</formula>
    </cfRule>
    <cfRule type="cellIs" dxfId="118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B18D35-7A2F-4CBB-A82B-E044A82BBB9D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CC9D0E3A-5BA0-441A-B3C3-9B234DEABAA2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3676-0383-4E35-B926-6E375C9CBAF3}">
  <sheetPr codeName="Feuil4"/>
  <dimension ref="A1:T73"/>
  <sheetViews>
    <sheetView zoomScale="85" zoomScaleNormal="85" workbookViewId="0">
      <pane ySplit="7" topLeftCell="A8" activePane="bottomLeft" state="frozen"/>
      <selection pane="bottomLeft" activeCell="E8" sqref="E8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85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2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2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>
        <v>8</v>
      </c>
      <c r="E8" s="50"/>
      <c r="F8" s="5">
        <v>131</v>
      </c>
      <c r="G8" s="14">
        <f>IF(F8&gt;0,(F8/(Données!$F$15*(AGENT2!$D8-AGENT2!$E8))),"")</f>
        <v>0.32750000000000001</v>
      </c>
      <c r="H8" s="12"/>
      <c r="I8" s="13" t="str">
        <f>IF(H8&gt;0,(H8/(Données!$F$16*(AGENT2!$D8-AGENT2!$E8))),"")</f>
        <v/>
      </c>
      <c r="J8" s="9">
        <v>24</v>
      </c>
      <c r="K8" s="13">
        <f>IF(J8&gt;0,(J8/(Données!$F$17*(AGENT2!$D8-AGENT2!$E8))),"")</f>
        <v>0.17500000000000002</v>
      </c>
      <c r="L8" s="9"/>
      <c r="M8" s="13" t="str">
        <f>IF(L8&gt;0,(L8/(Données!$F$18*(AGENT2!$D8-AGENT2!$E8))),"")</f>
        <v/>
      </c>
      <c r="N8" s="9"/>
      <c r="O8" s="13" t="str">
        <f>IF(N8&gt;0,(N8/(Données!$F$19*(AGENT2!$D8-AGENT2!$E8))),"")</f>
        <v/>
      </c>
      <c r="P8" s="7"/>
      <c r="Q8" s="30" t="str">
        <f>IF(P8&gt;0,(P8/(Données!$F$20*(AGENT2!$D8-AGENT2!$E8))),"")</f>
        <v/>
      </c>
      <c r="R8" s="32">
        <f>IF(SUM(G8,I8,K8,M8,O8,Q8)&gt;0,SUM(G8,I8,K8,M8,O8,Q8),"")</f>
        <v>0.50250000000000006</v>
      </c>
      <c r="S8" s="130" t="str">
        <f>IF(R8="","",IF(R8&gt;=1,"Excellent",IF(AND(R8&gt;=0.9,R8&lt;1),"Satisfaisant",IF(AND(R8&gt;=0.75,R8&lt;0.9),"A améliorer","Point d'alerte"))))</f>
        <v>Point d'alerte</v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1" si="1">_xlfn.ISOWEEKNUM(C9)</f>
        <v>26</v>
      </c>
      <c r="C9" s="53">
        <v>44379</v>
      </c>
      <c r="D9" s="49">
        <v>8</v>
      </c>
      <c r="E9" s="50"/>
      <c r="F9" s="5">
        <v>208</v>
      </c>
      <c r="G9" s="14">
        <f>IF(F9&gt;0,(F9/(Données!$F$15*(AGENT2!$D9-AGENT2!$E9))),"")</f>
        <v>0.52</v>
      </c>
      <c r="H9" s="5"/>
      <c r="I9" s="14" t="str">
        <f>IF(H9&gt;0,(H9/(Données!$F$16*(AGENT2!$D9-AGENT2!$E9))),"")</f>
        <v/>
      </c>
      <c r="J9" s="10"/>
      <c r="K9" s="15" t="str">
        <f>IF(J9&gt;0,(J9/(Données!$F$17*(AGENT2!$D9-AGENT2!$E9))),"")</f>
        <v/>
      </c>
      <c r="L9" s="10"/>
      <c r="M9" s="15" t="str">
        <f>IF(L9&gt;0,(L9/(Données!$F$18*(AGENT2!$D9-AGENT2!$E9))),"")</f>
        <v/>
      </c>
      <c r="N9" s="10"/>
      <c r="O9" s="15" t="str">
        <f>IF(N9&gt;0,(N9/(Données!$F$19*(AGENT2!$D9-AGENT2!$E9))),"")</f>
        <v/>
      </c>
      <c r="P9" s="5"/>
      <c r="Q9" s="31" t="str">
        <f>IF(P9&gt;0,(P9/(Données!$F$20*(AGENT2!$D9-AGENT2!$E9))),"")</f>
        <v/>
      </c>
      <c r="R9" s="33">
        <f t="shared" ref="R9:R71" si="2">IF(SUM(G9,I9,K9,M9,O9,Q9)&gt;0,SUM(G9,I9,K9,M9,O9,Q9),"")</f>
        <v>0.52</v>
      </c>
      <c r="S9" s="34" t="str">
        <f t="shared" ref="S9:S72" si="3">IF(R9="","",IF(R9&gt;=1,"Excellent",IF(AND(R9&gt;=0.9,R9&lt;1),"Satisfaisant",IF(AND(R9&gt;=0.75,R9&lt;0.9),"A améliorer","Point d'alerte"))))</f>
        <v>Point d'alerte</v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/>
      <c r="F10" s="5">
        <v>202</v>
      </c>
      <c r="G10" s="14">
        <f>IF(F10&gt;0,(F10/(Données!$F$15*(AGENT2!$D10-AGENT2!$E10))),"")</f>
        <v>0.67333333333333334</v>
      </c>
      <c r="H10" s="5"/>
      <c r="I10" s="14" t="str">
        <f>IF(H10&gt;0,(H10/(Données!$F$16*(AGENT2!$D10-AGENT2!$E10))),"")</f>
        <v/>
      </c>
      <c r="J10" s="10"/>
      <c r="K10" s="15" t="str">
        <f>IF(J10&gt;0,(J10/(Données!$F$17*(AGENT2!$D10-AGENT2!$E10))),"")</f>
        <v/>
      </c>
      <c r="L10" s="10"/>
      <c r="M10" s="15" t="str">
        <f>IF(L10&gt;0,(L10/(Données!$F$18*(AGENT2!$D10-AGENT2!$E10))),"")</f>
        <v/>
      </c>
      <c r="N10" s="10"/>
      <c r="O10" s="15" t="str">
        <f>IF(N10&gt;0,(N10/(Données!$F$19*(AGENT2!$D10-AGENT2!$E10))),"")</f>
        <v/>
      </c>
      <c r="P10" s="5"/>
      <c r="Q10" s="31" t="str">
        <f>IF(P10&gt;0,(P10/(Données!$F$20*(AGENT2!$D10-AGENT2!$E10))),"")</f>
        <v/>
      </c>
      <c r="R10" s="33">
        <f t="shared" si="2"/>
        <v>0.67333333333333334</v>
      </c>
      <c r="S10" s="34" t="str">
        <f t="shared" si="3"/>
        <v>Point d'alerte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>
        <v>85</v>
      </c>
      <c r="G11" s="14">
        <f>IF(F11&gt;0,(F11/(Données!$F$15*(AGENT2!$D11-AGENT2!$E11))),"")</f>
        <v>0.24285714285714285</v>
      </c>
      <c r="H11" s="5"/>
      <c r="I11" s="14" t="str">
        <f>IF(H11&gt;0,(H11/(Données!$F$16*(AGENT2!$D11-AGENT2!$E11))),"")</f>
        <v/>
      </c>
      <c r="J11" s="10">
        <v>76</v>
      </c>
      <c r="K11" s="15">
        <f>IF(J11&gt;0,(J11/(Données!$F$17*(AGENT2!$D11-AGENT2!$E11))),"")</f>
        <v>0.6333333333333333</v>
      </c>
      <c r="L11" s="10"/>
      <c r="M11" s="15" t="str">
        <f>IF(L11&gt;0,(L11/(Données!$F$18*(AGENT2!$D11-AGENT2!$E11))),"")</f>
        <v/>
      </c>
      <c r="N11" s="10"/>
      <c r="O11" s="15" t="str">
        <f>IF(N11&gt;0,(N11/(Données!$F$19*(AGENT2!$D11-AGENT2!$E11))),"")</f>
        <v/>
      </c>
      <c r="P11" s="5"/>
      <c r="Q11" s="31" t="str">
        <f>IF(P11&gt;0,(P11/(Données!$F$20*(AGENT2!$D11-AGENT2!$E11))),"")</f>
        <v/>
      </c>
      <c r="R11" s="33">
        <f t="shared" si="2"/>
        <v>0.87619047619047619</v>
      </c>
      <c r="S11" s="34" t="str">
        <f t="shared" si="3"/>
        <v>A améliorer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/>
      <c r="F12" s="5">
        <v>216</v>
      </c>
      <c r="G12" s="14">
        <f>IF(F12&gt;0,(F12/(Données!$F$15*(AGENT2!$D12-AGENT2!$E12))),"")</f>
        <v>0.6171428571428571</v>
      </c>
      <c r="H12" s="5"/>
      <c r="I12" s="14" t="str">
        <f>IF(H12&gt;0,(H12/(Données!$F$16*(AGENT2!$D12-AGENT2!$E12))),"")</f>
        <v/>
      </c>
      <c r="J12" s="10">
        <v>1</v>
      </c>
      <c r="K12" s="15">
        <f>IF(J12&gt;0,(J12/(Données!$F$17*(AGENT2!$D12-AGENT2!$E12))),"")</f>
        <v>8.3333333333333332E-3</v>
      </c>
      <c r="L12" s="10"/>
      <c r="M12" s="15" t="str">
        <f>IF(L12&gt;0,(L12/(Données!$F$18*(AGENT2!$D12-AGENT2!$E12))),"")</f>
        <v/>
      </c>
      <c r="N12" s="10"/>
      <c r="O12" s="15" t="str">
        <f>IF(N12&gt;0,(N12/(Données!$F$19*(AGENT2!$D12-AGENT2!$E12))),"")</f>
        <v/>
      </c>
      <c r="P12" s="5"/>
      <c r="Q12" s="31" t="str">
        <f>IF(P12&gt;0,(P12/(Données!$F$20*(AGENT2!$D12-AGENT2!$E12))),"")</f>
        <v/>
      </c>
      <c r="R12" s="33">
        <f t="shared" si="2"/>
        <v>0.62547619047619041</v>
      </c>
      <c r="S12" s="34" t="str">
        <f t="shared" si="3"/>
        <v>Point d'alerte</v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/>
      <c r="F13" s="5">
        <v>242</v>
      </c>
      <c r="G13" s="14">
        <f>IF(F13&gt;0,(F13/(Données!$F$15*(AGENT2!$D13-AGENT2!$E13))),"")</f>
        <v>0.69142857142857139</v>
      </c>
      <c r="H13" s="5"/>
      <c r="I13" s="14" t="str">
        <f>IF(H13&gt;0,(H13/(Données!$F$16*(AGENT2!$D13-AGENT2!$E13))),"")</f>
        <v/>
      </c>
      <c r="J13" s="10"/>
      <c r="K13" s="15" t="str">
        <f>IF(J13&gt;0,(J13/(Données!$F$17*(AGENT2!$D13-AGENT2!$E13))),"")</f>
        <v/>
      </c>
      <c r="L13" s="10"/>
      <c r="M13" s="15" t="str">
        <f>IF(L13&gt;0,(L13/(Données!$F$18*(AGENT2!$D13-AGENT2!$E13))),"")</f>
        <v/>
      </c>
      <c r="N13" s="10"/>
      <c r="O13" s="15" t="str">
        <f>IF(N13&gt;0,(N13/(Données!$F$19*(AGENT2!$D13-AGENT2!$E13))),"")</f>
        <v/>
      </c>
      <c r="P13" s="5"/>
      <c r="Q13" s="31" t="str">
        <f>IF(P13&gt;0,(P13/(Données!$F$20*(AGENT2!$D13-AGENT2!$E13))),"")</f>
        <v/>
      </c>
      <c r="R13" s="33">
        <f t="shared" si="2"/>
        <v>0.69142857142857139</v>
      </c>
      <c r="S13" s="34" t="str">
        <f t="shared" si="3"/>
        <v>Point d'alerte</v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/>
      <c r="F14" s="5">
        <v>205</v>
      </c>
      <c r="G14" s="14">
        <f>IF(F14&gt;0,(F14/(Données!$F$15*(AGENT2!$D14-AGENT2!$E14))),"")</f>
        <v>0.68333333333333335</v>
      </c>
      <c r="H14" s="5"/>
      <c r="I14" s="14" t="str">
        <f>IF(H14&gt;0,(H14/(Données!$F$16*(AGENT2!$D14-AGENT2!$E14))),"")</f>
        <v/>
      </c>
      <c r="J14" s="10"/>
      <c r="K14" s="15" t="str">
        <f>IF(J14&gt;0,(J14/(Données!$F$17*(AGENT2!$D14-AGENT2!$E14))),"")</f>
        <v/>
      </c>
      <c r="L14" s="10"/>
      <c r="M14" s="15" t="str">
        <f>IF(L14&gt;0,(L14/(Données!$F$18*(AGENT2!$D14-AGENT2!$E14))),"")</f>
        <v/>
      </c>
      <c r="N14" s="10"/>
      <c r="O14" s="15" t="str">
        <f>IF(N14&gt;0,(N14/(Données!$F$19*(AGENT2!$D14-AGENT2!$E14))),"")</f>
        <v/>
      </c>
      <c r="P14" s="5"/>
      <c r="Q14" s="31" t="str">
        <f>IF(P14&gt;0,(P14/(Données!$F$20*(AGENT2!$D14-AGENT2!$E14))),"")</f>
        <v/>
      </c>
      <c r="R14" s="33">
        <f t="shared" si="2"/>
        <v>0.68333333333333335</v>
      </c>
      <c r="S14" s="34" t="str">
        <f t="shared" si="3"/>
        <v>Point d'alerte</v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>
        <v>3</v>
      </c>
      <c r="F15" s="5"/>
      <c r="G15" s="14" t="str">
        <f>IF(F15&gt;0,(F15/(Données!$F$15*(AGENT2!$D15-AGENT2!$E15))),"")</f>
        <v/>
      </c>
      <c r="H15" s="5"/>
      <c r="I15" s="14" t="str">
        <f>IF(H15&gt;0,(H15/(Données!$F$16*(AGENT2!$D15-AGENT2!$E15))),"")</f>
        <v/>
      </c>
      <c r="J15" s="10">
        <v>44</v>
      </c>
      <c r="K15" s="15">
        <f>IF(J15&gt;0,(J15/(Données!$F$17*(AGENT2!$D15-AGENT2!$E15))),"")</f>
        <v>0.85555555555555551</v>
      </c>
      <c r="L15" s="10"/>
      <c r="M15" s="15" t="str">
        <f>IF(L15&gt;0,(L15/(Données!$F$18*(AGENT2!$D15-AGENT2!$E15))),"")</f>
        <v/>
      </c>
      <c r="N15" s="10"/>
      <c r="O15" s="15" t="str">
        <f>IF(N15&gt;0,(N15/(Données!$F$19*(AGENT2!$D15-AGENT2!$E15))),"")</f>
        <v/>
      </c>
      <c r="P15" s="5"/>
      <c r="Q15" s="31" t="str">
        <f>IF(P15&gt;0,(P15/(Données!$F$20*(AGENT2!$D15-AGENT2!$E15))),"")</f>
        <v/>
      </c>
      <c r="R15" s="33">
        <f t="shared" si="2"/>
        <v>0.85555555555555551</v>
      </c>
      <c r="S15" s="34" t="str">
        <f t="shared" si="3"/>
        <v>A améliorer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7</v>
      </c>
      <c r="E16" s="50">
        <v>0.25</v>
      </c>
      <c r="F16" s="5"/>
      <c r="G16" s="14" t="str">
        <f>IF(F16&gt;0,(F16/(Données!$F$15*(AGENT2!$D16-AGENT2!$E16))),"")</f>
        <v/>
      </c>
      <c r="H16" s="5"/>
      <c r="I16" s="14" t="str">
        <f>IF(H16&gt;0,(H16/(Données!$F$16*(AGENT2!$D16-AGENT2!$E16))),"")</f>
        <v/>
      </c>
      <c r="J16" s="10">
        <v>114</v>
      </c>
      <c r="K16" s="15">
        <f>IF(J16&gt;0,(J16/(Données!$F$17*(AGENT2!$D16-AGENT2!$E16))),"")</f>
        <v>0.98518518518518527</v>
      </c>
      <c r="L16" s="10"/>
      <c r="M16" s="15" t="str">
        <f>IF(L16&gt;0,(L16/(Données!$F$18*(AGENT2!$D16-AGENT2!$E16))),"")</f>
        <v/>
      </c>
      <c r="N16" s="10"/>
      <c r="O16" s="15" t="str">
        <f>IF(N16&gt;0,(N16/(Données!$F$19*(AGENT2!$D16-AGENT2!$E16))),"")</f>
        <v/>
      </c>
      <c r="P16" s="5"/>
      <c r="Q16" s="31" t="str">
        <f>IF(P16&gt;0,(P16/(Données!$F$20*(AGENT2!$D16-AGENT2!$E16))),"")</f>
        <v/>
      </c>
      <c r="R16" s="33">
        <f t="shared" si="2"/>
        <v>0.98518518518518527</v>
      </c>
      <c r="S16" s="34" t="str">
        <f t="shared" si="3"/>
        <v>Satisfaisant</v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>
        <v>7</v>
      </c>
      <c r="E17" s="50"/>
      <c r="F17" s="5"/>
      <c r="G17" s="14" t="str">
        <f>IF(F17&gt;0,(F17/(Données!$F$15*(AGENT2!$D17-AGENT2!$E17))),"")</f>
        <v/>
      </c>
      <c r="H17" s="5"/>
      <c r="I17" s="14" t="str">
        <f>IF(H17&gt;0,(H17/(Données!$F$16*(AGENT2!$D17-AGENT2!$E17))),"")</f>
        <v/>
      </c>
      <c r="J17" s="10">
        <v>118</v>
      </c>
      <c r="K17" s="15">
        <f>IF(J17&gt;0,(J17/(Données!$F$17*(AGENT2!$D17-AGENT2!$E17))),"")</f>
        <v>0.98333333333333328</v>
      </c>
      <c r="L17" s="10"/>
      <c r="M17" s="15" t="str">
        <f>IF(L17&gt;0,(L17/(Données!$F$18*(AGENT2!$D17-AGENT2!$E17))),"")</f>
        <v/>
      </c>
      <c r="N17" s="10"/>
      <c r="O17" s="15" t="str">
        <f>IF(N17&gt;0,(N17/(Données!$F$19*(AGENT2!$D17-AGENT2!$E17))),"")</f>
        <v/>
      </c>
      <c r="P17" s="5"/>
      <c r="Q17" s="31" t="str">
        <f>IF(P17&gt;0,(P17/(Données!$F$20*(AGENT2!$D17-AGENT2!$E17))),"")</f>
        <v/>
      </c>
      <c r="R17" s="33">
        <f t="shared" si="2"/>
        <v>0.98333333333333328</v>
      </c>
      <c r="S17" s="34" t="str">
        <f t="shared" si="3"/>
        <v>Satisfaisant</v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>
        <v>7</v>
      </c>
      <c r="E18" s="50"/>
      <c r="F18" s="5"/>
      <c r="G18" s="14" t="str">
        <f>IF(F18&gt;0,(F18/(Données!$F$15*(AGENT2!$D18-AGENT2!$E18))),"")</f>
        <v/>
      </c>
      <c r="H18" s="5"/>
      <c r="I18" s="14" t="str">
        <f>IF(H18&gt;0,(H18/(Données!$F$16*(AGENT2!$D18-AGENT2!$E18))),"")</f>
        <v/>
      </c>
      <c r="J18" s="10">
        <v>116</v>
      </c>
      <c r="K18" s="15">
        <f>IF(J18&gt;0,(J18/(Données!$F$17*(AGENT2!$D18-AGENT2!$E18))),"")</f>
        <v>0.96666666666666667</v>
      </c>
      <c r="L18" s="10"/>
      <c r="M18" s="15" t="str">
        <f>IF(L18&gt;0,(L18/(Données!$F$18*(AGENT2!$D18-AGENT2!$E18))),"")</f>
        <v/>
      </c>
      <c r="N18" s="10"/>
      <c r="O18" s="15" t="str">
        <f>IF(N18&gt;0,(N18/(Données!$F$19*(AGENT2!$D18-AGENT2!$E18))),"")</f>
        <v/>
      </c>
      <c r="P18" s="5"/>
      <c r="Q18" s="31" t="str">
        <f>IF(P18&gt;0,(P18/(Données!$F$20*(AGENT2!$D18-AGENT2!$E18))),"")</f>
        <v/>
      </c>
      <c r="R18" s="33">
        <f t="shared" si="2"/>
        <v>0.96666666666666667</v>
      </c>
      <c r="S18" s="34" t="str">
        <f t="shared" si="3"/>
        <v>Satisfaisant</v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 t="s">
        <v>44</v>
      </c>
      <c r="E19" s="50"/>
      <c r="F19" s="5"/>
      <c r="G19" s="14" t="str">
        <f>IF(F19&gt;0,(F19/(Données!$F$15*(AGENT2!$D19-AGENT2!$E19))),"")</f>
        <v/>
      </c>
      <c r="H19" s="5"/>
      <c r="I19" s="14" t="str">
        <f>IF(H19&gt;0,(H19/(Données!$F$16*(AGENT2!$D19-AGENT2!$E19))),"")</f>
        <v/>
      </c>
      <c r="J19" s="10"/>
      <c r="K19" s="15" t="str">
        <f>IF(J19&gt;0,(J19/(Données!$F$17*(AGENT2!$D19-AGENT2!$E19))),"")</f>
        <v/>
      </c>
      <c r="L19" s="10"/>
      <c r="M19" s="15" t="str">
        <f>IF(L19&gt;0,(L19/(Données!$F$18*(AGENT2!$D19-AGENT2!$E19))),"")</f>
        <v/>
      </c>
      <c r="N19" s="10"/>
      <c r="O19" s="15" t="str">
        <f>IF(N19&gt;0,(N19/(Données!$F$19*(AGENT2!$D19-AGENT2!$E19))),"")</f>
        <v/>
      </c>
      <c r="P19" s="5"/>
      <c r="Q19" s="31" t="str">
        <f>IF(P19&gt;0,(P19/(Données!$F$20*(AGENT2!$D19-AGENT2!$E19))),"")</f>
        <v/>
      </c>
      <c r="R19" s="33" t="str">
        <f t="shared" si="2"/>
        <v/>
      </c>
      <c r="S19" s="34" t="str">
        <f t="shared" si="3"/>
        <v/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/>
      <c r="F20" s="5">
        <v>240</v>
      </c>
      <c r="G20" s="14">
        <f>IF(F20&gt;0,(F20/(Données!$F$15*(AGENT2!$D20-AGENT2!$E20))),"")</f>
        <v>0.6</v>
      </c>
      <c r="H20" s="5"/>
      <c r="I20" s="14" t="str">
        <f>IF(H20&gt;0,(H20/(Données!$F$16*(AGENT2!$D20-AGENT2!$E20))),"")</f>
        <v/>
      </c>
      <c r="J20" s="10">
        <v>1</v>
      </c>
      <c r="K20" s="15">
        <f>IF(J20&gt;0,(J20/(Données!$F$17*(AGENT2!$D20-AGENT2!$E20))),"")</f>
        <v>7.2916666666666668E-3</v>
      </c>
      <c r="L20" s="10"/>
      <c r="M20" s="15" t="str">
        <f>IF(L20&gt;0,(L20/(Données!$F$18*(AGENT2!$D20-AGENT2!$E20))),"")</f>
        <v/>
      </c>
      <c r="N20" s="10"/>
      <c r="O20" s="15" t="str">
        <f>IF(N20&gt;0,(N20/(Données!$F$19*(AGENT2!$D20-AGENT2!$E20))),"")</f>
        <v/>
      </c>
      <c r="P20" s="5"/>
      <c r="Q20" s="31" t="str">
        <f>IF(P20&gt;0,(P20/(Données!$F$20*(AGENT2!$D20-AGENT2!$E20))),"")</f>
        <v/>
      </c>
      <c r="R20" s="33">
        <f t="shared" si="2"/>
        <v>0.60729166666666667</v>
      </c>
      <c r="S20" s="34" t="str">
        <f t="shared" si="3"/>
        <v>Point d'alerte</v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/>
      <c r="F21" s="5">
        <v>284</v>
      </c>
      <c r="G21" s="14">
        <f>IF(F21&gt;0,(F21/(Données!$F$15*(AGENT2!$D21-AGENT2!$E21))),"")</f>
        <v>0.71</v>
      </c>
      <c r="H21" s="5"/>
      <c r="I21" s="14" t="str">
        <f>IF(H21&gt;0,(H21/(Données!$F$16*(AGENT2!$D21-AGENT2!$E21))),"")</f>
        <v/>
      </c>
      <c r="J21" s="10">
        <v>1</v>
      </c>
      <c r="K21" s="15">
        <f>IF(J21&gt;0,(J21/(Données!$F$17*(AGENT2!$D21-AGENT2!$E21))),"")</f>
        <v>7.2916666666666668E-3</v>
      </c>
      <c r="L21" s="10"/>
      <c r="M21" s="15" t="str">
        <f>IF(L21&gt;0,(L21/(Données!$F$18*(AGENT2!$D21-AGENT2!$E21))),"")</f>
        <v/>
      </c>
      <c r="N21" s="10"/>
      <c r="O21" s="15" t="str">
        <f>IF(N21&gt;0,(N21/(Données!$F$19*(AGENT2!$D21-AGENT2!$E21))),"")</f>
        <v/>
      </c>
      <c r="P21" s="5"/>
      <c r="Q21" s="31" t="str">
        <f>IF(P21&gt;0,(P21/(Données!$F$20*(AGENT2!$D21-AGENT2!$E21))),"")</f>
        <v/>
      </c>
      <c r="R21" s="33">
        <f t="shared" si="2"/>
        <v>0.71729166666666666</v>
      </c>
      <c r="S21" s="34" t="str">
        <f t="shared" si="3"/>
        <v>Point d'alerte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8</v>
      </c>
      <c r="E22" s="50"/>
      <c r="F22" s="5">
        <v>351</v>
      </c>
      <c r="G22" s="14">
        <f>IF(F22&gt;0,(F22/(Données!$F$15*(AGENT2!$D22-AGENT2!$E22))),"")</f>
        <v>0.87749999999999995</v>
      </c>
      <c r="H22" s="5"/>
      <c r="I22" s="14" t="str">
        <f>IF(H22&gt;0,(H22/(Données!$F$16*(AGENT2!$D22-AGENT2!$E22))),"")</f>
        <v/>
      </c>
      <c r="J22" s="10">
        <v>1</v>
      </c>
      <c r="K22" s="15">
        <f>IF(J22&gt;0,(J22/(Données!$F$17*(AGENT2!$D22-AGENT2!$E22))),"")</f>
        <v>7.2916666666666668E-3</v>
      </c>
      <c r="L22" s="10"/>
      <c r="M22" s="15" t="str">
        <f>IF(L22&gt;0,(L22/(Données!$F$18*(AGENT2!$D22-AGENT2!$E22))),"")</f>
        <v/>
      </c>
      <c r="N22" s="10"/>
      <c r="O22" s="15" t="str">
        <f>IF(N22&gt;0,(N22/(Données!$F$19*(AGENT2!$D22-AGENT2!$E22))),"")</f>
        <v/>
      </c>
      <c r="P22" s="5"/>
      <c r="Q22" s="31" t="str">
        <f>IF(P22&gt;0,(P22/(Données!$F$20*(AGENT2!$D22-AGENT2!$E22))),"")</f>
        <v/>
      </c>
      <c r="R22" s="33">
        <f t="shared" si="2"/>
        <v>0.88479166666666664</v>
      </c>
      <c r="S22" s="34" t="str">
        <f t="shared" si="3"/>
        <v>A améliorer</v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>
        <v>285</v>
      </c>
      <c r="G23" s="14">
        <f>IF(F23&gt;0,(F23/(Données!$F$15*(AGENT2!$D23-AGENT2!$E23))),"")</f>
        <v>0.71250000000000002</v>
      </c>
      <c r="H23" s="5"/>
      <c r="I23" s="14" t="str">
        <f>IF(H23&gt;0,(H23/(Données!$F$16*(AGENT2!$D23-AGENT2!$E23))),"")</f>
        <v/>
      </c>
      <c r="J23" s="10">
        <v>1</v>
      </c>
      <c r="K23" s="15">
        <f>IF(J23&gt;0,(J23/(Données!$F$17*(AGENT2!$D23-AGENT2!$E23))),"")</f>
        <v>7.2916666666666668E-3</v>
      </c>
      <c r="L23" s="10"/>
      <c r="M23" s="15" t="str">
        <f>IF(L23&gt;0,(L23/(Données!$F$18*(AGENT2!$D23-AGENT2!$E23))),"")</f>
        <v/>
      </c>
      <c r="N23" s="10"/>
      <c r="O23" s="15" t="str">
        <f>IF(N23&gt;0,(N23/(Données!$F$19*(AGENT2!$D23-AGENT2!$E23))),"")</f>
        <v/>
      </c>
      <c r="P23" s="5"/>
      <c r="Q23" s="31" t="str">
        <f>IF(P23&gt;0,(P23/(Données!$F$20*(AGENT2!$D23-AGENT2!$E23))),"")</f>
        <v/>
      </c>
      <c r="R23" s="33">
        <f t="shared" si="2"/>
        <v>0.71979166666666672</v>
      </c>
      <c r="S23" s="34" t="str">
        <f t="shared" si="3"/>
        <v>Point d'alerte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>
        <v>0.25</v>
      </c>
      <c r="F24" s="5">
        <v>38</v>
      </c>
      <c r="G24" s="14">
        <f>IF(F24&gt;0,(F24/(Données!$F$15*(AGENT2!$D24-AGENT2!$E24))),"")</f>
        <v>0.11259259259259259</v>
      </c>
      <c r="H24" s="5"/>
      <c r="I24" s="14" t="str">
        <f>IF(H24&gt;0,(H24/(Données!$F$16*(AGENT2!$D24-AGENT2!$E24))),"")</f>
        <v/>
      </c>
      <c r="J24" s="10">
        <v>88</v>
      </c>
      <c r="K24" s="15">
        <f>IF(J24&gt;0,(J24/(Données!$F$17*(AGENT2!$D24-AGENT2!$E24))),"")</f>
        <v>0.76049382716049385</v>
      </c>
      <c r="L24" s="10"/>
      <c r="M24" s="15" t="str">
        <f>IF(L24&gt;0,(L24/(Données!$F$18*(AGENT2!$D24-AGENT2!$E24))),"")</f>
        <v/>
      </c>
      <c r="N24" s="10"/>
      <c r="O24" s="15" t="str">
        <f>IF(N24&gt;0,(N24/(Données!$F$19*(AGENT2!$D24-AGENT2!$E24))),"")</f>
        <v/>
      </c>
      <c r="P24" s="5"/>
      <c r="Q24" s="31" t="str">
        <f>IF(P24&gt;0,(P24/(Données!$F$20*(AGENT2!$D24-AGENT2!$E24))),"")</f>
        <v/>
      </c>
      <c r="R24" s="33">
        <f t="shared" si="2"/>
        <v>0.87308641975308643</v>
      </c>
      <c r="S24" s="34" t="str">
        <f t="shared" si="3"/>
        <v>A améliorer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/>
      <c r="F25" s="5">
        <v>203</v>
      </c>
      <c r="G25" s="14">
        <f>IF(F25&gt;0,(F25/(Données!$F$15*(AGENT2!$D25-AGENT2!$E25))),"")</f>
        <v>0.50749999999999995</v>
      </c>
      <c r="H25" s="5"/>
      <c r="I25" s="14" t="str">
        <f>IF(H25&gt;0,(H25/(Données!$F$16*(AGENT2!$D25-AGENT2!$E25))),"")</f>
        <v/>
      </c>
      <c r="J25" s="10"/>
      <c r="K25" s="15" t="str">
        <f>IF(J25&gt;0,(J25/(Données!$F$17*(AGENT2!$D25-AGENT2!$E25))),"")</f>
        <v/>
      </c>
      <c r="L25" s="10"/>
      <c r="M25" s="15" t="str">
        <f>IF(L25&gt;0,(L25/(Données!$F$18*(AGENT2!$D25-AGENT2!$E25))),"")</f>
        <v/>
      </c>
      <c r="N25" s="10"/>
      <c r="O25" s="15" t="str">
        <f>IF(N25&gt;0,(N25/(Données!$F$19*(AGENT2!$D25-AGENT2!$E25))),"")</f>
        <v/>
      </c>
      <c r="P25" s="5"/>
      <c r="Q25" s="31" t="str">
        <f>IF(P25&gt;0,(P25/(Données!$F$20*(AGENT2!$D25-AGENT2!$E25))),"")</f>
        <v/>
      </c>
      <c r="R25" s="33">
        <f t="shared" si="2"/>
        <v>0.50749999999999995</v>
      </c>
      <c r="S25" s="34" t="str">
        <f t="shared" si="3"/>
        <v>Point d'alerte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>
        <v>241</v>
      </c>
      <c r="G26" s="14">
        <f>IF(F26&gt;0,(F26/(Données!$F$15*(AGENT2!$D26-AGENT2!$E26))),"")</f>
        <v>0.60250000000000004</v>
      </c>
      <c r="H26" s="5"/>
      <c r="I26" s="14" t="str">
        <f>IF(H26&gt;0,(H26/(Données!$F$16*(AGENT2!$D26-AGENT2!$E26))),"")</f>
        <v/>
      </c>
      <c r="J26" s="10"/>
      <c r="K26" s="15" t="str">
        <f>IF(J26&gt;0,(J26/(Données!$F$17*(AGENT2!$D26-AGENT2!$E26))),"")</f>
        <v/>
      </c>
      <c r="L26" s="10"/>
      <c r="M26" s="15" t="str">
        <f>IF(L26&gt;0,(L26/(Données!$F$18*(AGENT2!$D26-AGENT2!$E26))),"")</f>
        <v/>
      </c>
      <c r="N26" s="10"/>
      <c r="O26" s="15" t="str">
        <f>IF(N26&gt;0,(N26/(Données!$F$19*(AGENT2!$D26-AGENT2!$E26))),"")</f>
        <v/>
      </c>
      <c r="P26" s="5"/>
      <c r="Q26" s="31" t="str">
        <f>IF(P26&gt;0,(P26/(Données!$F$20*(AGENT2!$D26-AGENT2!$E26))),"")</f>
        <v/>
      </c>
      <c r="R26" s="33">
        <f t="shared" si="2"/>
        <v>0.60250000000000004</v>
      </c>
      <c r="S26" s="34" t="str">
        <f t="shared" si="3"/>
        <v>Point d'alerte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>
        <v>250</v>
      </c>
      <c r="G27" s="14">
        <f>IF(F27&gt;0,(F27/(Données!$F$15*(AGENT2!$D27-AGENT2!$E27))),"")</f>
        <v>0.7142857142857143</v>
      </c>
      <c r="H27" s="5"/>
      <c r="I27" s="14" t="str">
        <f>IF(H27&gt;0,(H27/(Données!$F$16*(AGENT2!$D27-AGENT2!$E27))),"")</f>
        <v/>
      </c>
      <c r="J27" s="10"/>
      <c r="K27" s="15" t="str">
        <f>IF(J27&gt;0,(J27/(Données!$F$17*(AGENT2!$D27-AGENT2!$E27))),"")</f>
        <v/>
      </c>
      <c r="L27" s="10"/>
      <c r="M27" s="15" t="str">
        <f>IF(L27&gt;0,(L27/(Données!$F$18*(AGENT2!$D27-AGENT2!$E27))),"")</f>
        <v/>
      </c>
      <c r="N27" s="10"/>
      <c r="O27" s="15" t="str">
        <f>IF(N27&gt;0,(N27/(Données!$F$19*(AGENT2!$D27-AGENT2!$E27))),"")</f>
        <v/>
      </c>
      <c r="P27" s="5"/>
      <c r="Q27" s="31" t="str">
        <f>IF(P27&gt;0,(P27/(Données!$F$20*(AGENT2!$D27-AGENT2!$E27))),"")</f>
        <v/>
      </c>
      <c r="R27" s="33">
        <f t="shared" si="2"/>
        <v>0.7142857142857143</v>
      </c>
      <c r="S27" s="34" t="str">
        <f t="shared" si="3"/>
        <v>Point d'alerte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/>
      <c r="F28" s="5">
        <v>217</v>
      </c>
      <c r="G28" s="14">
        <f>IF(F28&gt;0,(F28/(Données!$F$15*(AGENT2!$D28-AGENT2!$E28))),"")</f>
        <v>0.62</v>
      </c>
      <c r="H28" s="5"/>
      <c r="I28" s="14" t="str">
        <f>IF(H28&gt;0,(H28/(Données!$F$16*(AGENT2!$D28-AGENT2!$E28))),"")</f>
        <v/>
      </c>
      <c r="J28" s="10"/>
      <c r="K28" s="15" t="str">
        <f>IF(J28&gt;0,(J28/(Données!$F$17*(AGENT2!$D28-AGENT2!$E28))),"")</f>
        <v/>
      </c>
      <c r="L28" s="10"/>
      <c r="M28" s="15" t="str">
        <f>IF(L28&gt;0,(L28/(Données!$F$18*(AGENT2!$D28-AGENT2!$E28))),"")</f>
        <v/>
      </c>
      <c r="N28" s="10"/>
      <c r="O28" s="15" t="str">
        <f>IF(N28&gt;0,(N28/(Données!$F$19*(AGENT2!$D28-AGENT2!$E28))),"")</f>
        <v/>
      </c>
      <c r="P28" s="5"/>
      <c r="Q28" s="31" t="str">
        <f>IF(P28&gt;0,(P28/(Données!$F$20*(AGENT2!$D28-AGENT2!$E28))),"")</f>
        <v/>
      </c>
      <c r="R28" s="33">
        <f t="shared" si="2"/>
        <v>0.62</v>
      </c>
      <c r="S28" s="34" t="str">
        <f t="shared" si="3"/>
        <v>Point d'alerte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 t="s">
        <v>44</v>
      </c>
      <c r="E29" s="50"/>
      <c r="F29" s="5"/>
      <c r="G29" s="14" t="str">
        <f>IF(F29&gt;0,(F29/(Données!$F$15*(AGENT2!$D29-AGENT2!$E29))),"")</f>
        <v/>
      </c>
      <c r="H29" s="5"/>
      <c r="I29" s="14" t="str">
        <f>IF(H29&gt;0,(H29/(Données!$F$16*(AGENT2!$D29-AGENT2!$E29))),"")</f>
        <v/>
      </c>
      <c r="J29" s="10"/>
      <c r="K29" s="15" t="str">
        <f>IF(J29&gt;0,(J29/(Données!$F$17*(AGENT2!$D29-AGENT2!$E29))),"")</f>
        <v/>
      </c>
      <c r="L29" s="10"/>
      <c r="M29" s="15" t="str">
        <f>IF(L29&gt;0,(L29/(Données!$F$18*(AGENT2!$D29-AGENT2!$E29))),"")</f>
        <v/>
      </c>
      <c r="N29" s="10"/>
      <c r="O29" s="15" t="str">
        <f>IF(N29&gt;0,(N29/(Données!$F$19*(AGENT2!$D29-AGENT2!$E29))),"")</f>
        <v/>
      </c>
      <c r="P29" s="5"/>
      <c r="Q29" s="31" t="str">
        <f>IF(P29&gt;0,(P29/(Données!$F$20*(AGENT2!$D29-AGENT2!$E29))),"")</f>
        <v/>
      </c>
      <c r="R29" s="33" t="str">
        <f t="shared" si="2"/>
        <v/>
      </c>
      <c r="S29" s="34" t="str">
        <f t="shared" si="3"/>
        <v/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 t="s">
        <v>44</v>
      </c>
      <c r="E30" s="50"/>
      <c r="F30" s="5"/>
      <c r="G30" s="14" t="str">
        <f>IF(F30&gt;0,(F30/(Données!$F$15*(AGENT2!$D30-AGENT2!$E30))),"")</f>
        <v/>
      </c>
      <c r="H30" s="5"/>
      <c r="I30" s="14" t="str">
        <f>IF(H30&gt;0,(H30/(Données!$F$16*(AGENT2!$D30-AGENT2!$E30))),"")</f>
        <v/>
      </c>
      <c r="J30" s="10"/>
      <c r="K30" s="15" t="str">
        <f>IF(J30&gt;0,(J30/(Données!$F$17*(AGENT2!$D30-AGENT2!$E30))),"")</f>
        <v/>
      </c>
      <c r="L30" s="10"/>
      <c r="M30" s="15" t="str">
        <f>IF(L30&gt;0,(L30/(Données!$F$18*(AGENT2!$D30-AGENT2!$E30))),"")</f>
        <v/>
      </c>
      <c r="N30" s="10"/>
      <c r="O30" s="15" t="str">
        <f>IF(N30&gt;0,(N30/(Données!$F$19*(AGENT2!$D30-AGENT2!$E30))),"")</f>
        <v/>
      </c>
      <c r="P30" s="5"/>
      <c r="Q30" s="31" t="str">
        <f>IF(P30&gt;0,(P30/(Données!$F$20*(AGENT2!$D30-AGENT2!$E30))),"")</f>
        <v/>
      </c>
      <c r="R30" s="33" t="str">
        <f t="shared" si="2"/>
        <v/>
      </c>
      <c r="S30" s="34" t="str">
        <f t="shared" si="3"/>
        <v/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 t="s">
        <v>44</v>
      </c>
      <c r="E31" s="50"/>
      <c r="F31" s="5"/>
      <c r="G31" s="14" t="str">
        <f>IF(F31&gt;0,(F31/(Données!$F$15*(AGENT2!$D31-AGENT2!$E31))),"")</f>
        <v/>
      </c>
      <c r="H31" s="5"/>
      <c r="I31" s="14" t="str">
        <f>IF(H31&gt;0,(H31/(Données!$F$16*(AGENT2!$D31-AGENT2!$E31))),"")</f>
        <v/>
      </c>
      <c r="J31" s="10"/>
      <c r="K31" s="15" t="str">
        <f>IF(J31&gt;0,(J31/(Données!$F$17*(AGENT2!$D31-AGENT2!$E31))),"")</f>
        <v/>
      </c>
      <c r="L31" s="10"/>
      <c r="M31" s="15" t="str">
        <f>IF(L31&gt;0,(L31/(Données!$F$18*(AGENT2!$D31-AGENT2!$E31))),"")</f>
        <v/>
      </c>
      <c r="N31" s="10"/>
      <c r="O31" s="15" t="str">
        <f>IF(N31&gt;0,(N31/(Données!$F$19*(AGENT2!$D31-AGENT2!$E31))),"")</f>
        <v/>
      </c>
      <c r="P31" s="5"/>
      <c r="Q31" s="31" t="str">
        <f>IF(P31&gt;0,(P31/(Données!$F$20*(AGENT2!$D31-AGENT2!$E31))),"")</f>
        <v/>
      </c>
      <c r="R31" s="33" t="str">
        <f t="shared" si="2"/>
        <v/>
      </c>
      <c r="S31" s="34" t="str">
        <f t="shared" si="3"/>
        <v/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 t="s">
        <v>44</v>
      </c>
      <c r="E32" s="50"/>
      <c r="F32" s="5"/>
      <c r="G32" s="14" t="str">
        <f>IF(F32&gt;0,(F32/(Données!$F$15*(AGENT2!$D32-AGENT2!$E32))),"")</f>
        <v/>
      </c>
      <c r="H32" s="5"/>
      <c r="I32" s="14" t="str">
        <f>IF(H32&gt;0,(H32/(Données!$F$16*(AGENT2!$D32-AGENT2!$E32))),"")</f>
        <v/>
      </c>
      <c r="J32" s="10"/>
      <c r="K32" s="15" t="str">
        <f>IF(J32&gt;0,(J32/(Données!$F$17*(AGENT2!$D32-AGENT2!$E32))),"")</f>
        <v/>
      </c>
      <c r="L32" s="10"/>
      <c r="M32" s="15" t="str">
        <f>IF(L32&gt;0,(L32/(Données!$F$18*(AGENT2!$D32-AGENT2!$E32))),"")</f>
        <v/>
      </c>
      <c r="N32" s="10"/>
      <c r="O32" s="15" t="str">
        <f>IF(N32&gt;0,(N32/(Données!$F$19*(AGENT2!$D32-AGENT2!$E32))),"")</f>
        <v/>
      </c>
      <c r="P32" s="5"/>
      <c r="Q32" s="31" t="str">
        <f>IF(P32&gt;0,(P32/(Données!$F$20*(AGENT2!$D32-AGENT2!$E32))),"")</f>
        <v/>
      </c>
      <c r="R32" s="33" t="str">
        <f t="shared" si="2"/>
        <v/>
      </c>
      <c r="S32" s="34" t="str">
        <f t="shared" si="3"/>
        <v/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 t="s">
        <v>44</v>
      </c>
      <c r="E33" s="50"/>
      <c r="F33" s="5"/>
      <c r="G33" s="14" t="str">
        <f>IF(F33&gt;0,(F33/(Données!$F$15*(AGENT2!$D33-AGENT2!$E33))),"")</f>
        <v/>
      </c>
      <c r="H33" s="5"/>
      <c r="I33" s="14" t="str">
        <f>IF(H33&gt;0,(H33/(Données!$F$16*(AGENT2!$D33-AGENT2!$E33))),"")</f>
        <v/>
      </c>
      <c r="J33" s="10"/>
      <c r="K33" s="15" t="str">
        <f>IF(J33&gt;0,(J33/(Données!$F$17*(AGENT2!$D33-AGENT2!$E33))),"")</f>
        <v/>
      </c>
      <c r="L33" s="10"/>
      <c r="M33" s="15" t="str">
        <f>IF(L33&gt;0,(L33/(Données!$F$18*(AGENT2!$D33-AGENT2!$E33))),"")</f>
        <v/>
      </c>
      <c r="N33" s="10"/>
      <c r="O33" s="15" t="str">
        <f>IF(N33&gt;0,(N33/(Données!$F$19*(AGENT2!$D33-AGENT2!$E33))),"")</f>
        <v/>
      </c>
      <c r="P33" s="5"/>
      <c r="Q33" s="31" t="str">
        <f>IF(P33&gt;0,(P33/(Données!$F$20*(AGENT2!$D33-AGENT2!$E33))),"")</f>
        <v/>
      </c>
      <c r="R33" s="33" t="str">
        <f t="shared" si="2"/>
        <v/>
      </c>
      <c r="S33" s="34" t="str">
        <f t="shared" si="3"/>
        <v/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 t="s">
        <v>44</v>
      </c>
      <c r="E34" s="50"/>
      <c r="F34" s="5"/>
      <c r="G34" s="14" t="str">
        <f>IF(F34&gt;0,(F34/(Données!$F$15*(AGENT2!$D34-AGENT2!$E34))),"")</f>
        <v/>
      </c>
      <c r="H34" s="5"/>
      <c r="I34" s="14" t="str">
        <f>IF(H34&gt;0,(H34/(Données!$F$16*(AGENT2!$D34-AGENT2!$E34))),"")</f>
        <v/>
      </c>
      <c r="J34" s="10"/>
      <c r="K34" s="15" t="str">
        <f>IF(J34&gt;0,(J34/(Données!$F$17*(AGENT2!$D34-AGENT2!$E34))),"")</f>
        <v/>
      </c>
      <c r="L34" s="10"/>
      <c r="M34" s="15" t="str">
        <f>IF(L34&gt;0,(L34/(Données!$F$18*(AGENT2!$D34-AGENT2!$E34))),"")</f>
        <v/>
      </c>
      <c r="N34" s="10"/>
      <c r="O34" s="15" t="str">
        <f>IF(N34&gt;0,(N34/(Données!$F$19*(AGENT2!$D34-AGENT2!$E34))),"")</f>
        <v/>
      </c>
      <c r="P34" s="5"/>
      <c r="Q34" s="31" t="str">
        <f>IF(P34&gt;0,(P34/(Données!$F$20*(AGENT2!$D34-AGENT2!$E34))),"")</f>
        <v/>
      </c>
      <c r="R34" s="33" t="str">
        <f t="shared" si="2"/>
        <v/>
      </c>
      <c r="S34" s="34" t="str">
        <f t="shared" si="3"/>
        <v/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 t="s">
        <v>44</v>
      </c>
      <c r="E35" s="50"/>
      <c r="F35" s="5"/>
      <c r="G35" s="14" t="str">
        <f>IF(F35&gt;0,(F35/(Données!$F$15*(AGENT2!$D35-AGENT2!$E35))),"")</f>
        <v/>
      </c>
      <c r="H35" s="5"/>
      <c r="I35" s="14" t="str">
        <f>IF(H35&gt;0,(H35/(Données!$F$16*(AGENT2!$D35-AGENT2!$E35))),"")</f>
        <v/>
      </c>
      <c r="J35" s="10"/>
      <c r="K35" s="15" t="str">
        <f>IF(J35&gt;0,(J35/(Données!$F$17*(AGENT2!$D35-AGENT2!$E35))),"")</f>
        <v/>
      </c>
      <c r="L35" s="10"/>
      <c r="M35" s="15" t="str">
        <f>IF(L35&gt;0,(L35/(Données!$F$18*(AGENT2!$D35-AGENT2!$E35))),"")</f>
        <v/>
      </c>
      <c r="N35" s="10"/>
      <c r="O35" s="15" t="str">
        <f>IF(N35&gt;0,(N35/(Données!$F$19*(AGENT2!$D35-AGENT2!$E35))),"")</f>
        <v/>
      </c>
      <c r="P35" s="5"/>
      <c r="Q35" s="31" t="str">
        <f>IF(P35&gt;0,(P35/(Données!$F$20*(AGENT2!$D35-AGENT2!$E35))),"")</f>
        <v/>
      </c>
      <c r="R35" s="33" t="str">
        <f t="shared" si="2"/>
        <v/>
      </c>
      <c r="S35" s="34" t="str">
        <f t="shared" si="3"/>
        <v/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 t="s">
        <v>44</v>
      </c>
      <c r="E36" s="50"/>
      <c r="F36" s="5"/>
      <c r="G36" s="14" t="str">
        <f>IF(F36&gt;0,(F36/(Données!$F$15*(AGENT2!$D36-AGENT2!$E36))),"")</f>
        <v/>
      </c>
      <c r="H36" s="5"/>
      <c r="I36" s="14" t="str">
        <f>IF(H36&gt;0,(H36/(Données!$F$16*(AGENT2!$D36-AGENT2!$E36))),"")</f>
        <v/>
      </c>
      <c r="J36" s="10"/>
      <c r="K36" s="15" t="str">
        <f>IF(J36&gt;0,(J36/(Données!$F$17*(AGENT2!$D36-AGENT2!$E36))),"")</f>
        <v/>
      </c>
      <c r="L36" s="10"/>
      <c r="M36" s="15" t="str">
        <f>IF(L36&gt;0,(L36/(Données!$F$18*(AGENT2!$D36-AGENT2!$E36))),"")</f>
        <v/>
      </c>
      <c r="N36" s="10"/>
      <c r="O36" s="15" t="str">
        <f>IF(N36&gt;0,(N36/(Données!$F$19*(AGENT2!$D36-AGENT2!$E36))),"")</f>
        <v/>
      </c>
      <c r="P36" s="5"/>
      <c r="Q36" s="31" t="str">
        <f>IF(P36&gt;0,(P36/(Données!$F$20*(AGENT2!$D36-AGENT2!$E36))),"")</f>
        <v/>
      </c>
      <c r="R36" s="33" t="str">
        <f t="shared" si="2"/>
        <v/>
      </c>
      <c r="S36" s="34" t="str">
        <f t="shared" si="3"/>
        <v/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 t="s">
        <v>44</v>
      </c>
      <c r="E37" s="50"/>
      <c r="F37" s="5"/>
      <c r="G37" s="14" t="str">
        <f>IF(F37&gt;0,(F37/(Données!$F$15*(AGENT2!$D37-AGENT2!$E37))),"")</f>
        <v/>
      </c>
      <c r="H37" s="5"/>
      <c r="I37" s="14" t="str">
        <f>IF(H37&gt;0,(H37/(Données!$F$16*(AGENT2!$D37-AGENT2!$E37))),"")</f>
        <v/>
      </c>
      <c r="J37" s="10"/>
      <c r="K37" s="15" t="str">
        <f>IF(J37&gt;0,(J37/(Données!$F$17*(AGENT2!$D37-AGENT2!$E37))),"")</f>
        <v/>
      </c>
      <c r="L37" s="10"/>
      <c r="M37" s="15" t="str">
        <f>IF(L37&gt;0,(L37/(Données!$F$18*(AGENT2!$D37-AGENT2!$E37))),"")</f>
        <v/>
      </c>
      <c r="N37" s="10"/>
      <c r="O37" s="15" t="str">
        <f>IF(N37&gt;0,(N37/(Données!$F$19*(AGENT2!$D37-AGENT2!$E37))),"")</f>
        <v/>
      </c>
      <c r="P37" s="5"/>
      <c r="Q37" s="31" t="str">
        <f>IF(P37&gt;0,(P37/(Données!$F$20*(AGENT2!$D37-AGENT2!$E37))),"")</f>
        <v/>
      </c>
      <c r="R37" s="33" t="str">
        <f t="shared" si="2"/>
        <v/>
      </c>
      <c r="S37" s="34" t="str">
        <f t="shared" si="3"/>
        <v/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 t="s">
        <v>44</v>
      </c>
      <c r="E38" s="50"/>
      <c r="F38" s="5"/>
      <c r="G38" s="14" t="str">
        <f>IF(F38&gt;0,(F38/(Données!$F$15*(AGENT2!$D38-AGENT2!$E38))),"")</f>
        <v/>
      </c>
      <c r="H38" s="5"/>
      <c r="I38" s="14" t="str">
        <f>IF(H38&gt;0,(H38/(Données!$F$16*(AGENT2!$D38-AGENT2!$E38))),"")</f>
        <v/>
      </c>
      <c r="J38" s="10"/>
      <c r="K38" s="15" t="str">
        <f>IF(J38&gt;0,(J38/(Données!$F$17*(AGENT2!$D38-AGENT2!$E38))),"")</f>
        <v/>
      </c>
      <c r="L38" s="10"/>
      <c r="M38" s="15" t="str">
        <f>IF(L38&gt;0,(L38/(Données!$F$18*(AGENT2!$D38-AGENT2!$E38))),"")</f>
        <v/>
      </c>
      <c r="N38" s="10"/>
      <c r="O38" s="15" t="str">
        <f>IF(N38&gt;0,(N38/(Données!$F$19*(AGENT2!$D38-AGENT2!$E38))),"")</f>
        <v/>
      </c>
      <c r="P38" s="5"/>
      <c r="Q38" s="31" t="str">
        <f>IF(P38&gt;0,(P38/(Données!$F$20*(AGENT2!$D38-AGENT2!$E38))),"")</f>
        <v/>
      </c>
      <c r="R38" s="33" t="str">
        <f t="shared" si="2"/>
        <v/>
      </c>
      <c r="S38" s="34" t="str">
        <f t="shared" si="3"/>
        <v/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>
        <v>7.5</v>
      </c>
      <c r="E39" s="50"/>
      <c r="F39" s="5">
        <v>284</v>
      </c>
      <c r="G39" s="14">
        <f>IF(F39&gt;0,(F39/(Données!$F$15*(AGENT2!$D39-AGENT2!$E39))),"")</f>
        <v>0.7573333333333333</v>
      </c>
      <c r="H39" s="5"/>
      <c r="I39" s="14" t="str">
        <f>IF(H39&gt;0,(H39/(Données!$F$16*(AGENT2!$D39-AGENT2!$E39))),"")</f>
        <v/>
      </c>
      <c r="J39" s="10"/>
      <c r="K39" s="15" t="str">
        <f>IF(J39&gt;0,(J39/(Données!$F$17*(AGENT2!$D39-AGENT2!$E39))),"")</f>
        <v/>
      </c>
      <c r="L39" s="10"/>
      <c r="M39" s="15" t="str">
        <f>IF(L39&gt;0,(L39/(Données!$F$18*(AGENT2!$D39-AGENT2!$E39))),"")</f>
        <v/>
      </c>
      <c r="N39" s="10"/>
      <c r="O39" s="15" t="str">
        <f>IF(N39&gt;0,(N39/(Données!$F$19*(AGENT2!$D39-AGENT2!$E39))),"")</f>
        <v/>
      </c>
      <c r="P39" s="5"/>
      <c r="Q39" s="31" t="str">
        <f>IF(P39&gt;0,(P39/(Données!$F$20*(AGENT2!$D39-AGENT2!$E39))),"")</f>
        <v/>
      </c>
      <c r="R39" s="33">
        <f t="shared" si="2"/>
        <v>0.7573333333333333</v>
      </c>
      <c r="S39" s="34" t="str">
        <f t="shared" si="3"/>
        <v>A améliorer</v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>
        <v>0.25</v>
      </c>
      <c r="F40" s="5">
        <v>44</v>
      </c>
      <c r="G40" s="14">
        <f>IF(F40&gt;0,(F40/(Données!$F$15*(AGENT2!$D40-AGENT2!$E40))),"")</f>
        <v>0.12137931034482759</v>
      </c>
      <c r="H40" s="5"/>
      <c r="I40" s="14" t="str">
        <f>IF(H40&gt;0,(H40/(Données!$F$16*(AGENT2!$D40-AGENT2!$E40))),"")</f>
        <v/>
      </c>
      <c r="J40" s="10">
        <v>90</v>
      </c>
      <c r="K40" s="15">
        <f>IF(J40&gt;0,(J40/(Données!$F$17*(AGENT2!$D40-AGENT2!$E40))),"")</f>
        <v>0.72413793103448276</v>
      </c>
      <c r="L40" s="10"/>
      <c r="M40" s="15" t="str">
        <f>IF(L40&gt;0,(L40/(Données!$F$18*(AGENT2!$D40-AGENT2!$E40))),"")</f>
        <v/>
      </c>
      <c r="N40" s="10"/>
      <c r="O40" s="15" t="str">
        <f>IF(N40&gt;0,(N40/(Données!$F$19*(AGENT2!$D40-AGENT2!$E40))),"")</f>
        <v/>
      </c>
      <c r="P40" s="5"/>
      <c r="Q40" s="31" t="str">
        <f>IF(P40&gt;0,(P40/(Données!$F$20*(AGENT2!$D40-AGENT2!$E40))),"")</f>
        <v/>
      </c>
      <c r="R40" s="33">
        <f t="shared" si="2"/>
        <v>0.84551724137931039</v>
      </c>
      <c r="S40" s="34" t="str">
        <f t="shared" si="3"/>
        <v>A améliorer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>
        <v>0.25</v>
      </c>
      <c r="F41" s="5">
        <v>175</v>
      </c>
      <c r="G41" s="14">
        <f>IF(F41&gt;0,(F41/(Données!$F$15*(AGENT2!$D41-AGENT2!$E41))),"")</f>
        <v>0.48275862068965519</v>
      </c>
      <c r="H41" s="5"/>
      <c r="I41" s="14" t="str">
        <f>IF(H41&gt;0,(H41/(Données!$F$16*(AGENT2!$D41-AGENT2!$E41))),"")</f>
        <v/>
      </c>
      <c r="J41" s="10">
        <v>32</v>
      </c>
      <c r="K41" s="15">
        <f>IF(J41&gt;0,(J41/(Données!$F$17*(AGENT2!$D41-AGENT2!$E41))),"")</f>
        <v>0.25747126436781609</v>
      </c>
      <c r="L41" s="10"/>
      <c r="M41" s="15" t="str">
        <f>IF(L41&gt;0,(L41/(Données!$F$18*(AGENT2!$D41-AGENT2!$E41))),"")</f>
        <v/>
      </c>
      <c r="N41" s="10"/>
      <c r="O41" s="15" t="str">
        <f>IF(N41&gt;0,(N41/(Données!$F$19*(AGENT2!$D41-AGENT2!$E41))),"")</f>
        <v/>
      </c>
      <c r="P41" s="5"/>
      <c r="Q41" s="31" t="str">
        <f>IF(P41&gt;0,(P41/(Données!$F$20*(AGENT2!$D41-AGENT2!$E41))),"")</f>
        <v/>
      </c>
      <c r="R41" s="33">
        <f t="shared" si="2"/>
        <v>0.74022988505747134</v>
      </c>
      <c r="S41" s="34" t="str">
        <f t="shared" si="3"/>
        <v>Point d'alerte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>
        <v>0.25</v>
      </c>
      <c r="F42" s="5">
        <v>65</v>
      </c>
      <c r="G42" s="14">
        <f>IF(F42&gt;0,(F42/(Données!$F$15*(AGENT2!$D42-AGENT2!$E42))),"")</f>
        <v>0.1793103448275862</v>
      </c>
      <c r="H42" s="5"/>
      <c r="I42" s="14" t="str">
        <f>IF(H42&gt;0,(H42/(Données!$F$16*(AGENT2!$D42-AGENT2!$E42))),"")</f>
        <v/>
      </c>
      <c r="J42" s="10">
        <v>69</v>
      </c>
      <c r="K42" s="15">
        <f>IF(J42&gt;0,(J42/(Données!$F$17*(AGENT2!$D42-AGENT2!$E42))),"")</f>
        <v>0.55517241379310345</v>
      </c>
      <c r="L42" s="10"/>
      <c r="M42" s="15" t="str">
        <f>IF(L42&gt;0,(L42/(Données!$F$18*(AGENT2!$D42-AGENT2!$E42))),"")</f>
        <v/>
      </c>
      <c r="N42" s="10"/>
      <c r="O42" s="15" t="str">
        <f>IF(N42&gt;0,(N42/(Données!$F$19*(AGENT2!$D42-AGENT2!$E42))),"")</f>
        <v/>
      </c>
      <c r="P42" s="5"/>
      <c r="Q42" s="31" t="str">
        <f>IF(P42&gt;0,(P42/(Données!$F$20*(AGENT2!$D42-AGENT2!$E42))),"")</f>
        <v/>
      </c>
      <c r="R42" s="33">
        <f t="shared" si="2"/>
        <v>0.73448275862068968</v>
      </c>
      <c r="S42" s="34" t="str">
        <f t="shared" si="3"/>
        <v>Point d'alerte</v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 t="s">
        <v>44</v>
      </c>
      <c r="E43" s="50"/>
      <c r="F43" s="5"/>
      <c r="G43" s="14" t="str">
        <f>IF(F43&gt;0,(F43/(Données!$F$15*(AGENT2!$D43-AGENT2!$E43))),"")</f>
        <v/>
      </c>
      <c r="H43" s="5"/>
      <c r="I43" s="14" t="str">
        <f>IF(H43&gt;0,(H43/(Données!$F$16*(AGENT2!$D43-AGENT2!$E43))),"")</f>
        <v/>
      </c>
      <c r="J43" s="10"/>
      <c r="K43" s="15" t="str">
        <f>IF(J43&gt;0,(J43/(Données!$F$17*(AGENT2!$D43-AGENT2!$E43))),"")</f>
        <v/>
      </c>
      <c r="L43" s="10"/>
      <c r="M43" s="15" t="str">
        <f>IF(L43&gt;0,(L43/(Données!$F$18*(AGENT2!$D43-AGENT2!$E43))),"")</f>
        <v/>
      </c>
      <c r="N43" s="10"/>
      <c r="O43" s="15" t="str">
        <f>IF(N43&gt;0,(N43/(Données!$F$19*(AGENT2!$D43-AGENT2!$E43))),"")</f>
        <v/>
      </c>
      <c r="P43" s="5"/>
      <c r="Q43" s="31" t="str">
        <f>IF(P43&gt;0,(P43/(Données!$F$20*(AGENT2!$D43-AGENT2!$E43))),"")</f>
        <v/>
      </c>
      <c r="R43" s="33" t="str">
        <f t="shared" si="2"/>
        <v/>
      </c>
      <c r="S43" s="34" t="str">
        <f t="shared" si="3"/>
        <v/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>
        <v>7.5</v>
      </c>
      <c r="E44" s="50">
        <v>0.25</v>
      </c>
      <c r="F44" s="5">
        <v>99</v>
      </c>
      <c r="G44" s="14">
        <f>IF(F44&gt;0,(F44/(Données!$F$15*(AGENT2!$D44-AGENT2!$E44))),"")</f>
        <v>0.27310344827586208</v>
      </c>
      <c r="H44" s="5"/>
      <c r="I44" s="14" t="str">
        <f>IF(H44&gt;0,(H44/(Données!$F$16*(AGENT2!$D44-AGENT2!$E44))),"")</f>
        <v/>
      </c>
      <c r="J44" s="10">
        <v>56</v>
      </c>
      <c r="K44" s="15">
        <f>IF(J44&gt;0,(J44/(Données!$F$17*(AGENT2!$D44-AGENT2!$E44))),"")</f>
        <v>0.45057471264367821</v>
      </c>
      <c r="L44" s="10"/>
      <c r="M44" s="15" t="str">
        <f>IF(L44&gt;0,(L44/(Données!$F$18*(AGENT2!$D44-AGENT2!$E44))),"")</f>
        <v/>
      </c>
      <c r="N44" s="10"/>
      <c r="O44" s="15" t="str">
        <f>IF(N44&gt;0,(N44/(Données!$F$19*(AGENT2!$D44-AGENT2!$E44))),"")</f>
        <v/>
      </c>
      <c r="P44" s="5"/>
      <c r="Q44" s="31" t="str">
        <f>IF(P44&gt;0,(P44/(Données!$F$20*(AGENT2!$D44-AGENT2!$E44))),"")</f>
        <v/>
      </c>
      <c r="R44" s="33">
        <f t="shared" si="2"/>
        <v>0.72367816091954029</v>
      </c>
      <c r="S44" s="34" t="str">
        <f t="shared" si="3"/>
        <v>Point d'alerte</v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>
        <v>1</v>
      </c>
      <c r="F45" s="5">
        <v>233</v>
      </c>
      <c r="G45" s="14">
        <f>IF(F45&gt;0,(F45/(Données!$F$15*(AGENT2!$D45-AGENT2!$E45))),"")</f>
        <v>0.71692307692307689</v>
      </c>
      <c r="H45" s="5"/>
      <c r="I45" s="14" t="str">
        <f>IF(H45&gt;0,(H45/(Données!$F$16*(AGENT2!$D45-AGENT2!$E45))),"")</f>
        <v/>
      </c>
      <c r="J45" s="10"/>
      <c r="K45" s="15" t="str">
        <f>IF(J45&gt;0,(J45/(Données!$F$17*(AGENT2!$D45-AGENT2!$E45))),"")</f>
        <v/>
      </c>
      <c r="L45" s="10"/>
      <c r="M45" s="15" t="str">
        <f>IF(L45&gt;0,(L45/(Données!$F$18*(AGENT2!$D45-AGENT2!$E45))),"")</f>
        <v/>
      </c>
      <c r="N45" s="10"/>
      <c r="O45" s="15" t="str">
        <f>IF(N45&gt;0,(N45/(Données!$F$19*(AGENT2!$D45-AGENT2!$E45))),"")</f>
        <v/>
      </c>
      <c r="P45" s="5"/>
      <c r="Q45" s="31" t="str">
        <f>IF(P45&gt;0,(P45/(Données!$F$20*(AGENT2!$D45-AGENT2!$E45))),"")</f>
        <v/>
      </c>
      <c r="R45" s="33">
        <f t="shared" si="2"/>
        <v>0.71692307692307689</v>
      </c>
      <c r="S45" s="34" t="str">
        <f t="shared" si="3"/>
        <v>Point d'alerte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>
        <v>0.25</v>
      </c>
      <c r="F46" s="5">
        <v>121</v>
      </c>
      <c r="G46" s="14">
        <f>IF(F46&gt;0,(F46/(Données!$F$15*(AGENT2!$D46-AGENT2!$E46))),"")</f>
        <v>0.33379310344827584</v>
      </c>
      <c r="H46" s="5"/>
      <c r="I46" s="14" t="str">
        <f>IF(H46&gt;0,(H46/(Données!$F$16*(AGENT2!$D46-AGENT2!$E46))),"")</f>
        <v/>
      </c>
      <c r="J46" s="10">
        <v>68</v>
      </c>
      <c r="K46" s="15">
        <f>IF(J46&gt;0,(J46/(Données!$F$17*(AGENT2!$D46-AGENT2!$E46))),"")</f>
        <v>0.54712643678160922</v>
      </c>
      <c r="L46" s="10"/>
      <c r="M46" s="15" t="str">
        <f>IF(L46&gt;0,(L46/(Données!$F$18*(AGENT2!$D46-AGENT2!$E46))),"")</f>
        <v/>
      </c>
      <c r="N46" s="10"/>
      <c r="O46" s="15" t="str">
        <f>IF(N46&gt;0,(N46/(Données!$F$19*(AGENT2!$D46-AGENT2!$E46))),"")</f>
        <v/>
      </c>
      <c r="P46" s="5"/>
      <c r="Q46" s="31" t="str">
        <f>IF(P46&gt;0,(P46/(Données!$F$20*(AGENT2!$D46-AGENT2!$E46))),"")</f>
        <v/>
      </c>
      <c r="R46" s="33">
        <f t="shared" si="2"/>
        <v>0.88091954022988506</v>
      </c>
      <c r="S46" s="34" t="str">
        <f t="shared" si="3"/>
        <v>A améliorer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>
        <v>0.25</v>
      </c>
      <c r="F47" s="5">
        <v>45</v>
      </c>
      <c r="G47" s="14">
        <f>IF(F47&gt;0,(F47/(Données!$F$15*(AGENT2!$D47-AGENT2!$E47))),"")</f>
        <v>0.12413793103448276</v>
      </c>
      <c r="H47" s="5"/>
      <c r="I47" s="14" t="str">
        <f>IF(H47&gt;0,(H47/(Données!$F$16*(AGENT2!$D47-AGENT2!$E47))),"")</f>
        <v/>
      </c>
      <c r="J47" s="10">
        <v>44</v>
      </c>
      <c r="K47" s="15">
        <f>IF(J47&gt;0,(J47/(Données!$F$17*(AGENT2!$D47-AGENT2!$E47))),"")</f>
        <v>0.35402298850574715</v>
      </c>
      <c r="L47" s="10"/>
      <c r="M47" s="15" t="str">
        <f>IF(L47&gt;0,(L47/(Données!$F$18*(AGENT2!$D47-AGENT2!$E47))),"")</f>
        <v/>
      </c>
      <c r="N47" s="10"/>
      <c r="O47" s="15" t="str">
        <f>IF(N47&gt;0,(N47/(Données!$F$19*(AGENT2!$D47-AGENT2!$E47))),"")</f>
        <v/>
      </c>
      <c r="P47" s="5"/>
      <c r="Q47" s="31" t="str">
        <f>IF(P47&gt;0,(P47/(Données!$F$20*(AGENT2!$D47-AGENT2!$E47))),"")</f>
        <v/>
      </c>
      <c r="R47" s="33">
        <f t="shared" si="2"/>
        <v>0.47816091954022988</v>
      </c>
      <c r="S47" s="34" t="str">
        <f t="shared" si="3"/>
        <v>Point d'alerte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 t="s">
        <v>44</v>
      </c>
      <c r="E48" s="50"/>
      <c r="F48" s="5"/>
      <c r="G48" s="14" t="str">
        <f>IF(F48&gt;0,(F48/(Données!$F$15*(AGENT2!$D48-AGENT2!$E48))),"")</f>
        <v/>
      </c>
      <c r="H48" s="5"/>
      <c r="I48" s="14" t="str">
        <f>IF(H48&gt;0,(H48/(Données!$F$16*(AGENT2!$D48-AGENT2!$E48))),"")</f>
        <v/>
      </c>
      <c r="J48" s="10"/>
      <c r="K48" s="15" t="str">
        <f>IF(J48&gt;0,(J48/(Données!$F$17*(AGENT2!$D48-AGENT2!$E48))),"")</f>
        <v/>
      </c>
      <c r="L48" s="10"/>
      <c r="M48" s="15" t="str">
        <f>IF(L48&gt;0,(L48/(Données!$F$18*(AGENT2!$D48-AGENT2!$E48))),"")</f>
        <v/>
      </c>
      <c r="N48" s="10"/>
      <c r="O48" s="15" t="str">
        <f>IF(N48&gt;0,(N48/(Données!$F$19*(AGENT2!$D48-AGENT2!$E48))),"")</f>
        <v/>
      </c>
      <c r="P48" s="5"/>
      <c r="Q48" s="31" t="str">
        <f>IF(P48&gt;0,(P48/(Données!$F$20*(AGENT2!$D48-AGENT2!$E48))),"")</f>
        <v/>
      </c>
      <c r="R48" s="33" t="str">
        <f t="shared" si="2"/>
        <v/>
      </c>
      <c r="S48" s="34" t="str">
        <f t="shared" si="3"/>
        <v/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>
        <v>7.5</v>
      </c>
      <c r="E49" s="50"/>
      <c r="F49" s="5">
        <v>227</v>
      </c>
      <c r="G49" s="14">
        <f>IF(F49&gt;0,(F49/(Données!$F$15*(AGENT2!$D49-AGENT2!$E49))),"")</f>
        <v>0.60533333333333328</v>
      </c>
      <c r="H49" s="5"/>
      <c r="I49" s="14" t="str">
        <f>IF(H49&gt;0,(H49/(Données!$F$16*(AGENT2!$D49-AGENT2!$E49))),"")</f>
        <v/>
      </c>
      <c r="J49" s="10">
        <v>1</v>
      </c>
      <c r="K49" s="15">
        <f>IF(J49&gt;0,(J49/(Données!$F$17*(AGENT2!$D49-AGENT2!$E49))),"")</f>
        <v>7.7777777777777784E-3</v>
      </c>
      <c r="L49" s="10"/>
      <c r="M49" s="15" t="str">
        <f>IF(L49&gt;0,(L49/(Données!$F$18*(AGENT2!$D49-AGENT2!$E49))),"")</f>
        <v/>
      </c>
      <c r="N49" s="10"/>
      <c r="O49" s="15" t="str">
        <f>IF(N49&gt;0,(N49/(Données!$F$19*(AGENT2!$D49-AGENT2!$E49))),"")</f>
        <v/>
      </c>
      <c r="P49" s="5"/>
      <c r="Q49" s="31" t="str">
        <f>IF(P49&gt;0,(P49/(Données!$F$20*(AGENT2!$D49-AGENT2!$E49))),"")</f>
        <v/>
      </c>
      <c r="R49" s="33">
        <f t="shared" si="2"/>
        <v>0.61311111111111105</v>
      </c>
      <c r="S49" s="34" t="str">
        <f t="shared" si="3"/>
        <v>Point d'alerte</v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>
        <v>7.5</v>
      </c>
      <c r="E50" s="50"/>
      <c r="F50" s="5">
        <v>288</v>
      </c>
      <c r="G50" s="14">
        <f>IF(F50&gt;0,(F50/(Données!$F$15*(AGENT2!$D50-AGENT2!$E50))),"")</f>
        <v>0.76800000000000002</v>
      </c>
      <c r="H50" s="5"/>
      <c r="I50" s="14" t="str">
        <f>IF(H50&gt;0,(H50/(Données!$F$16*(AGENT2!$D50-AGENT2!$E50))),"")</f>
        <v/>
      </c>
      <c r="J50" s="10">
        <v>2</v>
      </c>
      <c r="K50" s="15">
        <f>IF(J50&gt;0,(J50/(Données!$F$17*(AGENT2!$D50-AGENT2!$E50))),"")</f>
        <v>1.5555555555555557E-2</v>
      </c>
      <c r="L50" s="10"/>
      <c r="M50" s="15" t="str">
        <f>IF(L50&gt;0,(L50/(Données!$F$18*(AGENT2!$D50-AGENT2!$E50))),"")</f>
        <v/>
      </c>
      <c r="N50" s="10"/>
      <c r="O50" s="15" t="str">
        <f>IF(N50&gt;0,(N50/(Données!$F$19*(AGENT2!$D50-AGENT2!$E50))),"")</f>
        <v/>
      </c>
      <c r="P50" s="5"/>
      <c r="Q50" s="31" t="str">
        <f>IF(P50&gt;0,(P50/(Données!$F$20*(AGENT2!$D50-AGENT2!$E50))),"")</f>
        <v/>
      </c>
      <c r="R50" s="33">
        <f t="shared" si="2"/>
        <v>0.78355555555555556</v>
      </c>
      <c r="S50" s="34" t="str">
        <f t="shared" si="3"/>
        <v>A améliorer</v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>
        <v>7.5</v>
      </c>
      <c r="E51" s="50">
        <v>0.25</v>
      </c>
      <c r="F51" s="5">
        <v>123</v>
      </c>
      <c r="G51" s="14">
        <f>IF(F51&gt;0,(F51/(Données!$F$15*(AGENT2!$D51-AGENT2!$E51))),"")</f>
        <v>0.33931034482758621</v>
      </c>
      <c r="H51" s="5"/>
      <c r="I51" s="14" t="str">
        <f>IF(H51&gt;0,(H51/(Données!$F$16*(AGENT2!$D51-AGENT2!$E51))),"")</f>
        <v/>
      </c>
      <c r="J51" s="10">
        <v>49</v>
      </c>
      <c r="K51" s="15">
        <f>IF(J51&gt;0,(J51/(Données!$F$17*(AGENT2!$D51-AGENT2!$E51))),"")</f>
        <v>0.39425287356321842</v>
      </c>
      <c r="L51" s="10"/>
      <c r="M51" s="15" t="str">
        <f>IF(L51&gt;0,(L51/(Données!$F$18*(AGENT2!$D51-AGENT2!$E51))),"")</f>
        <v/>
      </c>
      <c r="N51" s="10"/>
      <c r="O51" s="15" t="str">
        <f>IF(N51&gt;0,(N51/(Données!$F$19*(AGENT2!$D51-AGENT2!$E51))),"")</f>
        <v/>
      </c>
      <c r="P51" s="5"/>
      <c r="Q51" s="31" t="str">
        <f>IF(P51&gt;0,(P51/(Données!$F$20*(AGENT2!$D51-AGENT2!$E51))),"")</f>
        <v/>
      </c>
      <c r="R51" s="33">
        <f t="shared" si="2"/>
        <v>0.73356321839080463</v>
      </c>
      <c r="S51" s="34" t="str">
        <f t="shared" si="3"/>
        <v>Point d'alerte</v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>
        <v>7.5</v>
      </c>
      <c r="E52" s="50"/>
      <c r="F52" s="5">
        <v>264</v>
      </c>
      <c r="G52" s="14">
        <f>IF(F52&gt;0,(F52/(Données!$F$15*(AGENT2!$D52-AGENT2!$E52))),"")</f>
        <v>0.70399999999999996</v>
      </c>
      <c r="H52" s="5"/>
      <c r="I52" s="14" t="str">
        <f>IF(H52&gt;0,(H52/(Données!$F$16*(AGENT2!$D52-AGENT2!$E52))),"")</f>
        <v/>
      </c>
      <c r="J52" s="10">
        <v>1</v>
      </c>
      <c r="K52" s="15">
        <f>IF(J52&gt;0,(J52/(Données!$F$17*(AGENT2!$D52-AGENT2!$E52))),"")</f>
        <v>7.7777777777777784E-3</v>
      </c>
      <c r="L52" s="10"/>
      <c r="M52" s="15" t="str">
        <f>IF(L52&gt;0,(L52/(Données!$F$18*(AGENT2!$D52-AGENT2!$E52))),"")</f>
        <v/>
      </c>
      <c r="N52" s="10"/>
      <c r="O52" s="15" t="str">
        <f>IF(N52&gt;0,(N52/(Données!$F$19*(AGENT2!$D52-AGENT2!$E52))),"")</f>
        <v/>
      </c>
      <c r="P52" s="5"/>
      <c r="Q52" s="31" t="str">
        <f>IF(P52&gt;0,(P52/(Données!$F$20*(AGENT2!$D52-AGENT2!$E52))),"")</f>
        <v/>
      </c>
      <c r="R52" s="33">
        <f t="shared" si="2"/>
        <v>0.71177777777777773</v>
      </c>
      <c r="S52" s="34" t="str">
        <f t="shared" si="3"/>
        <v>Point d'alerte</v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 t="s">
        <v>44</v>
      </c>
      <c r="E53" s="50"/>
      <c r="F53" s="5"/>
      <c r="G53" s="14" t="str">
        <f>IF(F53&gt;0,(F53/(Données!$F$15*(AGENT2!$D53-AGENT2!$E53))),"")</f>
        <v/>
      </c>
      <c r="H53" s="5"/>
      <c r="I53" s="14" t="str">
        <f>IF(H53&gt;0,(H53/(Données!$F$16*(AGENT2!$D53-AGENT2!$E53))),"")</f>
        <v/>
      </c>
      <c r="J53" s="10"/>
      <c r="K53" s="15" t="str">
        <f>IF(J53&gt;0,(J53/(Données!$F$17*(AGENT2!$D53-AGENT2!$E53))),"")</f>
        <v/>
      </c>
      <c r="L53" s="10"/>
      <c r="M53" s="15" t="str">
        <f>IF(L53&gt;0,(L53/(Données!$F$18*(AGENT2!$D53-AGENT2!$E53))),"")</f>
        <v/>
      </c>
      <c r="N53" s="10"/>
      <c r="O53" s="15" t="str">
        <f>IF(N53&gt;0,(N53/(Données!$F$19*(AGENT2!$D53-AGENT2!$E53))),"")</f>
        <v/>
      </c>
      <c r="P53" s="5"/>
      <c r="Q53" s="31" t="str">
        <f>IF(P53&gt;0,(P53/(Données!$F$20*(AGENT2!$D53-AGENT2!$E53))),"")</f>
        <v/>
      </c>
      <c r="R53" s="33" t="str">
        <f t="shared" si="2"/>
        <v/>
      </c>
      <c r="S53" s="34" t="str">
        <f t="shared" si="3"/>
        <v/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/>
      <c r="F54" s="5">
        <v>239</v>
      </c>
      <c r="G54" s="14">
        <f>IF(F54&gt;0,(F54/(Données!$F$15*(AGENT2!$D54-AGENT2!$E54))),"")</f>
        <v>0.68285714285714283</v>
      </c>
      <c r="H54" s="5"/>
      <c r="I54" s="14" t="str">
        <f>IF(H54&gt;0,(H54/(Données!$F$16*(AGENT2!$D54-AGENT2!$E54))),"")</f>
        <v/>
      </c>
      <c r="J54" s="10"/>
      <c r="K54" s="15" t="str">
        <f>IF(J54&gt;0,(J54/(Données!$F$17*(AGENT2!$D54-AGENT2!$E54))),"")</f>
        <v/>
      </c>
      <c r="L54" s="10"/>
      <c r="M54" s="15" t="str">
        <f>IF(L54&gt;0,(L54/(Données!$F$18*(AGENT2!$D54-AGENT2!$E54))),"")</f>
        <v/>
      </c>
      <c r="N54" s="10"/>
      <c r="O54" s="15" t="str">
        <f>IF(N54&gt;0,(N54/(Données!$F$19*(AGENT2!$D54-AGENT2!$E54))),"")</f>
        <v/>
      </c>
      <c r="P54" s="5"/>
      <c r="Q54" s="31" t="str">
        <f>IF(P54&gt;0,(P54/(Données!$F$20*(AGENT2!$D54-AGENT2!$E54))),"")</f>
        <v/>
      </c>
      <c r="R54" s="33">
        <f t="shared" si="2"/>
        <v>0.68285714285714283</v>
      </c>
      <c r="S54" s="34" t="str">
        <f t="shared" si="3"/>
        <v>Point d'alerte</v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7</v>
      </c>
      <c r="E55" s="50"/>
      <c r="F55" s="5">
        <v>206</v>
      </c>
      <c r="G55" s="14">
        <f>IF(F55&gt;0,(F55/(Données!$F$15*(AGENT2!$D55-AGENT2!$E55))),"")</f>
        <v>0.58857142857142852</v>
      </c>
      <c r="H55" s="5"/>
      <c r="I55" s="14" t="str">
        <f>IF(H55&gt;0,(H55/(Données!$F$16*(AGENT2!$D55-AGENT2!$E55))),"")</f>
        <v/>
      </c>
      <c r="J55" s="10"/>
      <c r="K55" s="15" t="str">
        <f>IF(J55&gt;0,(J55/(Données!$F$17*(AGENT2!$D55-AGENT2!$E55))),"")</f>
        <v/>
      </c>
      <c r="L55" s="10"/>
      <c r="M55" s="15" t="str">
        <f>IF(L55&gt;0,(L55/(Données!$F$18*(AGENT2!$D55-AGENT2!$E55))),"")</f>
        <v/>
      </c>
      <c r="N55" s="10"/>
      <c r="O55" s="15" t="str">
        <f>IF(N55&gt;0,(N55/(Données!$F$19*(AGENT2!$D55-AGENT2!$E55))),"")</f>
        <v/>
      </c>
      <c r="P55" s="5"/>
      <c r="Q55" s="31" t="str">
        <f>IF(P55&gt;0,(P55/(Données!$F$20*(AGENT2!$D55-AGENT2!$E55))),"")</f>
        <v/>
      </c>
      <c r="R55" s="33">
        <f t="shared" si="2"/>
        <v>0.58857142857142852</v>
      </c>
      <c r="S55" s="34" t="str">
        <f t="shared" si="3"/>
        <v>Point d'alerte</v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>
        <v>0.25</v>
      </c>
      <c r="F56" s="5"/>
      <c r="G56" s="14" t="str">
        <f>IF(F56&gt;0,(F56/(Données!$F$15*(AGENT2!$D56-AGENT2!$E56))),"")</f>
        <v/>
      </c>
      <c r="H56" s="5"/>
      <c r="I56" s="14" t="str">
        <f>IF(H56&gt;0,(H56/(Données!$F$16*(AGENT2!$D56-AGENT2!$E56))),"")</f>
        <v/>
      </c>
      <c r="J56" s="10">
        <v>122</v>
      </c>
      <c r="K56" s="15">
        <f>IF(J56&gt;0,(J56/(Données!$F$17*(AGENT2!$D56-AGENT2!$E56))),"")</f>
        <v>1.0543209876543211</v>
      </c>
      <c r="L56" s="10"/>
      <c r="M56" s="15" t="str">
        <f>IF(L56&gt;0,(L56/(Données!$F$18*(AGENT2!$D56-AGENT2!$E56))),"")</f>
        <v/>
      </c>
      <c r="N56" s="10"/>
      <c r="O56" s="15" t="str">
        <f>IF(N56&gt;0,(N56/(Données!$F$19*(AGENT2!$D56-AGENT2!$E56))),"")</f>
        <v/>
      </c>
      <c r="P56" s="5"/>
      <c r="Q56" s="31" t="str">
        <f>IF(P56&gt;0,(P56/(Données!$F$20*(AGENT2!$D56-AGENT2!$E56))),"")</f>
        <v/>
      </c>
      <c r="R56" s="33">
        <f t="shared" si="2"/>
        <v>1.0543209876543211</v>
      </c>
      <c r="S56" s="34" t="str">
        <f t="shared" si="3"/>
        <v>Excellent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>
        <v>0.75</v>
      </c>
      <c r="F57" s="5">
        <v>210</v>
      </c>
      <c r="G57" s="14">
        <f>IF(F57&gt;0,(F57/(Données!$F$15*(AGENT2!$D57-AGENT2!$E57))),"")</f>
        <v>0.67200000000000004</v>
      </c>
      <c r="H57" s="5"/>
      <c r="I57" s="14" t="str">
        <f>IF(H57&gt;0,(H57/(Données!$F$16*(AGENT2!$D57-AGENT2!$E57))),"")</f>
        <v/>
      </c>
      <c r="J57" s="10"/>
      <c r="K57" s="15" t="str">
        <f>IF(J57&gt;0,(J57/(Données!$F$17*(AGENT2!$D57-AGENT2!$E57))),"")</f>
        <v/>
      </c>
      <c r="L57" s="10"/>
      <c r="M57" s="15" t="str">
        <f>IF(L57&gt;0,(L57/(Données!$F$18*(AGENT2!$D57-AGENT2!$E57))),"")</f>
        <v/>
      </c>
      <c r="N57" s="10"/>
      <c r="O57" s="15" t="str">
        <f>IF(N57&gt;0,(N57/(Données!$F$19*(AGENT2!$D57-AGENT2!$E57))),"")</f>
        <v/>
      </c>
      <c r="P57" s="5"/>
      <c r="Q57" s="31" t="str">
        <f>IF(P57&gt;0,(P57/(Données!$F$20*(AGENT2!$D57-AGENT2!$E57))),"")</f>
        <v/>
      </c>
      <c r="R57" s="33">
        <f t="shared" si="2"/>
        <v>0.67200000000000004</v>
      </c>
      <c r="S57" s="34" t="str">
        <f t="shared" si="3"/>
        <v>Point d'alerte</v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 t="s">
        <v>44</v>
      </c>
      <c r="E58" s="50"/>
      <c r="F58" s="5"/>
      <c r="G58" s="14" t="str">
        <f>IF(F58&gt;0,(F58/(Données!$F$15*(AGENT2!$D58-AGENT2!$E58))),"")</f>
        <v/>
      </c>
      <c r="H58" s="5"/>
      <c r="I58" s="14" t="str">
        <f>IF(H58&gt;0,(H58/(Données!$F$16*(AGENT2!$D58-AGENT2!$E58))),"")</f>
        <v/>
      </c>
      <c r="J58" s="10"/>
      <c r="K58" s="15" t="str">
        <f>IF(J58&gt;0,(J58/(Données!$F$17*(AGENT2!$D58-AGENT2!$E58))),"")</f>
        <v/>
      </c>
      <c r="L58" s="10"/>
      <c r="M58" s="15" t="str">
        <f>IF(L58&gt;0,(L58/(Données!$F$18*(AGENT2!$D58-AGENT2!$E58))),"")</f>
        <v/>
      </c>
      <c r="N58" s="10"/>
      <c r="O58" s="15" t="str">
        <f>IF(N58&gt;0,(N58/(Données!$F$19*(AGENT2!$D58-AGENT2!$E58))),"")</f>
        <v/>
      </c>
      <c r="P58" s="5"/>
      <c r="Q58" s="31" t="str">
        <f>IF(P58&gt;0,(P58/(Données!$F$20*(AGENT2!$D58-AGENT2!$E58))),"")</f>
        <v/>
      </c>
      <c r="R58" s="33" t="str">
        <f t="shared" si="2"/>
        <v/>
      </c>
      <c r="S58" s="34" t="str">
        <f t="shared" si="3"/>
        <v/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/>
      <c r="F59" s="5">
        <v>200</v>
      </c>
      <c r="G59" s="14">
        <f>IF(F59&gt;0,(F59/(Données!$F$15*(AGENT2!$D59-AGENT2!$E59))),"")</f>
        <v>0.5714285714285714</v>
      </c>
      <c r="H59" s="5"/>
      <c r="I59" s="14" t="str">
        <f>IF(H59&gt;0,(H59/(Données!$F$16*(AGENT2!$D59-AGENT2!$E59))),"")</f>
        <v/>
      </c>
      <c r="J59" s="10">
        <v>1</v>
      </c>
      <c r="K59" s="15">
        <f>IF(J59&gt;0,(J59/(Données!$F$17*(AGENT2!$D59-AGENT2!$E59))),"")</f>
        <v>8.3333333333333332E-3</v>
      </c>
      <c r="L59" s="10"/>
      <c r="M59" s="15" t="str">
        <f>IF(L59&gt;0,(L59/(Données!$F$18*(AGENT2!$D59-AGENT2!$E59))),"")</f>
        <v/>
      </c>
      <c r="N59" s="10"/>
      <c r="O59" s="15" t="str">
        <f>IF(N59&gt;0,(N59/(Données!$F$19*(AGENT2!$D59-AGENT2!$E59))),"")</f>
        <v/>
      </c>
      <c r="P59" s="5"/>
      <c r="Q59" s="31" t="str">
        <f>IF(P59&gt;0,(P59/(Données!$F$20*(AGENT2!$D59-AGENT2!$E59))),"")</f>
        <v/>
      </c>
      <c r="R59" s="33">
        <f t="shared" si="2"/>
        <v>0.5797619047619047</v>
      </c>
      <c r="S59" s="34" t="str">
        <f t="shared" si="3"/>
        <v>Point d'alerte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>
        <v>0.25</v>
      </c>
      <c r="F60" s="5">
        <v>231</v>
      </c>
      <c r="G60" s="14">
        <f>IF(F60&gt;0,(F60/(Données!$F$15*(AGENT2!$D60-AGENT2!$E60))),"")</f>
        <v>0.68444444444444441</v>
      </c>
      <c r="H60" s="5"/>
      <c r="I60" s="14" t="str">
        <f>IF(H60&gt;0,(H60/(Données!$F$16*(AGENT2!$D60-AGENT2!$E60))),"")</f>
        <v/>
      </c>
      <c r="J60" s="10"/>
      <c r="K60" s="15" t="str">
        <f>IF(J60&gt;0,(J60/(Données!$F$17*(AGENT2!$D60-AGENT2!$E60))),"")</f>
        <v/>
      </c>
      <c r="L60" s="10"/>
      <c r="M60" s="15" t="str">
        <f>IF(L60&gt;0,(L60/(Données!$F$18*(AGENT2!$D60-AGENT2!$E60))),"")</f>
        <v/>
      </c>
      <c r="N60" s="10"/>
      <c r="O60" s="15" t="str">
        <f>IF(N60&gt;0,(N60/(Données!$F$19*(AGENT2!$D60-AGENT2!$E60))),"")</f>
        <v/>
      </c>
      <c r="P60" s="5"/>
      <c r="Q60" s="31" t="str">
        <f>IF(P60&gt;0,(P60/(Données!$F$20*(AGENT2!$D60-AGENT2!$E60))),"")</f>
        <v/>
      </c>
      <c r="R60" s="33">
        <f t="shared" si="2"/>
        <v>0.68444444444444441</v>
      </c>
      <c r="S60" s="34" t="str">
        <f t="shared" si="3"/>
        <v>Point d'alerte</v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/>
      <c r="F61" s="5">
        <v>212</v>
      </c>
      <c r="G61" s="14">
        <f>IF(F61&gt;0,(F61/(Données!$F$15*(AGENT2!$D61-AGENT2!$E61))),"")</f>
        <v>0.60571428571428576</v>
      </c>
      <c r="H61" s="5"/>
      <c r="I61" s="14" t="str">
        <f>IF(H61&gt;0,(H61/(Données!$F$16*(AGENT2!$D61-AGENT2!$E61))),"")</f>
        <v/>
      </c>
      <c r="J61" s="10"/>
      <c r="K61" s="15" t="str">
        <f>IF(J61&gt;0,(J61/(Données!$F$17*(AGENT2!$D61-AGENT2!$E61))),"")</f>
        <v/>
      </c>
      <c r="L61" s="10"/>
      <c r="M61" s="15" t="str">
        <f>IF(L61&gt;0,(L61/(Données!$F$18*(AGENT2!$D61-AGENT2!$E61))),"")</f>
        <v/>
      </c>
      <c r="N61" s="10"/>
      <c r="O61" s="15" t="str">
        <f>IF(N61&gt;0,(N61/(Données!$F$19*(AGENT2!$D61-AGENT2!$E61))),"")</f>
        <v/>
      </c>
      <c r="P61" s="5"/>
      <c r="Q61" s="31" t="str">
        <f>IF(P61&gt;0,(P61/(Données!$F$20*(AGENT2!$D61-AGENT2!$E61))),"")</f>
        <v/>
      </c>
      <c r="R61" s="33">
        <f t="shared" si="2"/>
        <v>0.60571428571428576</v>
      </c>
      <c r="S61" s="34" t="str">
        <f t="shared" si="3"/>
        <v>Point d'alerte</v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7</v>
      </c>
      <c r="E62" s="50"/>
      <c r="F62" s="5">
        <v>269</v>
      </c>
      <c r="G62" s="14">
        <f>IF(F62&gt;0,(F62/(Données!$F$15*(AGENT2!$D62-AGENT2!$E62))),"")</f>
        <v>0.76857142857142857</v>
      </c>
      <c r="H62" s="5"/>
      <c r="I62" s="14" t="str">
        <f>IF(H62&gt;0,(H62/(Données!$F$16*(AGENT2!$D62-AGENT2!$E62))),"")</f>
        <v/>
      </c>
      <c r="J62" s="10"/>
      <c r="K62" s="15" t="str">
        <f>IF(J62&gt;0,(J62/(Données!$F$17*(AGENT2!$D62-AGENT2!$E62))),"")</f>
        <v/>
      </c>
      <c r="L62" s="10"/>
      <c r="M62" s="15" t="str">
        <f>IF(L62&gt;0,(L62/(Données!$F$18*(AGENT2!$D62-AGENT2!$E62))),"")</f>
        <v/>
      </c>
      <c r="N62" s="10"/>
      <c r="O62" s="15" t="str">
        <f>IF(N62&gt;0,(N62/(Données!$F$19*(AGENT2!$D62-AGENT2!$E62))),"")</f>
        <v/>
      </c>
      <c r="P62" s="5"/>
      <c r="Q62" s="31" t="str">
        <f>IF(P62&gt;0,(P62/(Données!$F$20*(AGENT2!$D62-AGENT2!$E62))),"")</f>
        <v/>
      </c>
      <c r="R62" s="33">
        <f t="shared" si="2"/>
        <v>0.76857142857142857</v>
      </c>
      <c r="S62" s="34" t="str">
        <f t="shared" si="3"/>
        <v>A améliorer</v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7</v>
      </c>
      <c r="E63" s="50">
        <v>0.75</v>
      </c>
      <c r="F63" s="5">
        <v>248</v>
      </c>
      <c r="G63" s="14">
        <f>IF(F63&gt;0,(F63/(Données!$F$15*(AGENT2!$D63-AGENT2!$E63))),"")</f>
        <v>0.79359999999999997</v>
      </c>
      <c r="H63" s="5"/>
      <c r="I63" s="14" t="str">
        <f>IF(H63&gt;0,(H63/(Données!$F$16*(AGENT2!$D63-AGENT2!$E63))),"")</f>
        <v/>
      </c>
      <c r="J63" s="10"/>
      <c r="K63" s="15" t="str">
        <f>IF(J63&gt;0,(J63/(Données!$F$17*(AGENT2!$D63-AGENT2!$E63))),"")</f>
        <v/>
      </c>
      <c r="L63" s="10"/>
      <c r="M63" s="15" t="str">
        <f>IF(L63&gt;0,(L63/(Données!$F$18*(AGENT2!$D63-AGENT2!$E63))),"")</f>
        <v/>
      </c>
      <c r="N63" s="10"/>
      <c r="O63" s="15" t="str">
        <f>IF(N63&gt;0,(N63/(Données!$F$19*(AGENT2!$D63-AGENT2!$E63))),"")</f>
        <v/>
      </c>
      <c r="P63" s="5"/>
      <c r="Q63" s="31" t="str">
        <f>IF(P63&gt;0,(P63/(Données!$F$20*(AGENT2!$D63-AGENT2!$E63))),"")</f>
        <v/>
      </c>
      <c r="R63" s="33">
        <f t="shared" si="2"/>
        <v>0.79359999999999997</v>
      </c>
      <c r="S63" s="34" t="str">
        <f t="shared" si="3"/>
        <v>A améliorer</v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7</v>
      </c>
      <c r="E64" s="50"/>
      <c r="F64" s="5"/>
      <c r="G64" s="14" t="str">
        <f>IF(F64&gt;0,(F64/(Données!$F$15*(AGENT2!$D64-AGENT2!$E64))),"")</f>
        <v/>
      </c>
      <c r="H64" s="5"/>
      <c r="I64" s="14" t="str">
        <f>IF(H64&gt;0,(H64/(Données!$F$16*(AGENT2!$D64-AGENT2!$E64))),"")</f>
        <v/>
      </c>
      <c r="J64" s="10"/>
      <c r="K64" s="15" t="str">
        <f>IF(J64&gt;0,(J64/(Données!$F$17*(AGENT2!$D64-AGENT2!$E64))),"")</f>
        <v/>
      </c>
      <c r="L64" s="10"/>
      <c r="M64" s="15" t="str">
        <f>IF(L64&gt;0,(L64/(Données!$F$18*(AGENT2!$D64-AGENT2!$E64))),"")</f>
        <v/>
      </c>
      <c r="N64" s="10"/>
      <c r="O64" s="15" t="str">
        <f>IF(N64&gt;0,(N64/(Données!$F$19*(AGENT2!$D64-AGENT2!$E64))),"")</f>
        <v/>
      </c>
      <c r="P64" s="5"/>
      <c r="Q64" s="31" t="str">
        <f>IF(P64&gt;0,(P64/(Données!$F$20*(AGENT2!$D64-AGENT2!$E64))),"")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49"/>
      <c r="E65" s="50"/>
      <c r="F65" s="5"/>
      <c r="G65" s="14" t="str">
        <f>IF(F65&gt;0,(F65/(Données!$F$15*(AGENT2!$D65-AGENT2!$E65))),"")</f>
        <v/>
      </c>
      <c r="H65" s="5"/>
      <c r="I65" s="14" t="str">
        <f>IF(H65&gt;0,(H65/(Données!$F$16*(AGENT2!$D65-AGENT2!$E65))),"")</f>
        <v/>
      </c>
      <c r="J65" s="10"/>
      <c r="K65" s="15" t="str">
        <f>IF(J65&gt;0,(J65/(Données!$F$17*(AGENT2!$D65-AGENT2!$E65))),"")</f>
        <v/>
      </c>
      <c r="L65" s="10"/>
      <c r="M65" s="15" t="str">
        <f>IF(L65&gt;0,(L65/(Données!$F$18*(AGENT2!$D65-AGENT2!$E65))),"")</f>
        <v/>
      </c>
      <c r="N65" s="10"/>
      <c r="O65" s="15" t="str">
        <f>IF(N65&gt;0,(N65/(Données!$F$19*(AGENT2!$D65-AGENT2!$E65))),"")</f>
        <v/>
      </c>
      <c r="P65" s="5"/>
      <c r="Q65" s="31" t="str">
        <f>IF(P65&gt;0,(P65/(Données!$F$20*(AGENT2!$D65-AGENT2!$E65))),"")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IF(F66&gt;0,(F66/(Données!$F$15*(AGENT2!$D66-AGENT2!$E66))),"")</f>
        <v/>
      </c>
      <c r="H66" s="5"/>
      <c r="I66" s="14" t="str">
        <f>IF(H66&gt;0,(H66/(Données!$F$16*(AGENT2!$D66-AGENT2!$E66))),"")</f>
        <v/>
      </c>
      <c r="J66" s="10"/>
      <c r="K66" s="15" t="str">
        <f>IF(J66&gt;0,(J66/(Données!$F$17*(AGENT2!$D66-AGENT2!$E66))),"")</f>
        <v/>
      </c>
      <c r="L66" s="10"/>
      <c r="M66" s="15" t="str">
        <f>IF(L66&gt;0,(L66/(Données!$F$18*(AGENT2!$D66-AGENT2!$E66))),"")</f>
        <v/>
      </c>
      <c r="N66" s="10"/>
      <c r="O66" s="15" t="str">
        <f>IF(N66&gt;0,(N66/(Données!$F$19*(AGENT2!$D66-AGENT2!$E66))),"")</f>
        <v/>
      </c>
      <c r="P66" s="5"/>
      <c r="Q66" s="31" t="str">
        <f>IF(P66&gt;0,(P66/(Données!$F$20*(AGENT2!$D66-AGENT2!$E66))),"")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IF(F67&gt;0,(F67/(Données!$F$15*(AGENT2!$D67-AGENT2!$E67))),"")</f>
        <v/>
      </c>
      <c r="H67" s="5"/>
      <c r="I67" s="14" t="str">
        <f>IF(H67&gt;0,(H67/(Données!$F$16*(AGENT2!$D67-AGENT2!$E67))),"")</f>
        <v/>
      </c>
      <c r="J67" s="10"/>
      <c r="K67" s="15" t="str">
        <f>IF(J67&gt;0,(J67/(Données!$F$17*(AGENT2!$D67-AGENT2!$E67))),"")</f>
        <v/>
      </c>
      <c r="L67" s="10"/>
      <c r="M67" s="15" t="str">
        <f>IF(L67&gt;0,(L67/(Données!$F$18*(AGENT2!$D67-AGENT2!$E67))),"")</f>
        <v/>
      </c>
      <c r="N67" s="10"/>
      <c r="O67" s="15" t="str">
        <f>IF(N67&gt;0,(N67/(Données!$F$19*(AGENT2!$D67-AGENT2!$E67))),"")</f>
        <v/>
      </c>
      <c r="P67" s="5"/>
      <c r="Q67" s="31" t="str">
        <f>IF(P67&gt;0,(P67/(Données!$F$20*(AGENT2!$D67-AGENT2!$E67))),"")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IF(F68&gt;0,(F68/(Données!$F$15*(AGENT2!$D68-AGENT2!$E68))),"")</f>
        <v/>
      </c>
      <c r="H68" s="5"/>
      <c r="I68" s="14" t="str">
        <f>IF(H68&gt;0,(H68/(Données!$F$16*(AGENT2!$D68-AGENT2!$E68))),"")</f>
        <v/>
      </c>
      <c r="J68" s="10"/>
      <c r="K68" s="15" t="str">
        <f>IF(J68&gt;0,(J68/(Données!$F$17*(AGENT2!$D68-AGENT2!$E68))),"")</f>
        <v/>
      </c>
      <c r="L68" s="10"/>
      <c r="M68" s="15" t="str">
        <f>IF(L68&gt;0,(L68/(Données!$F$18*(AGENT2!$D68-AGENT2!$E68))),"")</f>
        <v/>
      </c>
      <c r="N68" s="10"/>
      <c r="O68" s="15" t="str">
        <f>IF(N68&gt;0,(N68/(Données!$F$19*(AGENT2!$D68-AGENT2!$E68))),"")</f>
        <v/>
      </c>
      <c r="P68" s="5"/>
      <c r="Q68" s="31" t="str">
        <f>IF(P68&gt;0,(P68/(Données!$F$20*(AGENT2!$D68-AGENT2!$E68))),"")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IF(F69&gt;0,(F69/(Données!$F$15*(AGENT2!$D69-AGENT2!$E69))),"")</f>
        <v/>
      </c>
      <c r="H69" s="5"/>
      <c r="I69" s="14" t="str">
        <f>IF(H69&gt;0,(H69/(Données!$F$16*(AGENT2!$D69-AGENT2!$E69))),"")</f>
        <v/>
      </c>
      <c r="J69" s="10"/>
      <c r="K69" s="15" t="str">
        <f>IF(J69&gt;0,(J69/(Données!$F$17*(AGENT2!$D69-AGENT2!$E69))),"")</f>
        <v/>
      </c>
      <c r="L69" s="10"/>
      <c r="M69" s="15" t="str">
        <f>IF(L69&gt;0,(L69/(Données!$F$18*(AGENT2!$D69-AGENT2!$E69))),"")</f>
        <v/>
      </c>
      <c r="N69" s="10"/>
      <c r="O69" s="15" t="str">
        <f>IF(N69&gt;0,(N69/(Données!$F$19*(AGENT2!$D69-AGENT2!$E69))),"")</f>
        <v/>
      </c>
      <c r="P69" s="5"/>
      <c r="Q69" s="31" t="str">
        <f>IF(P69&gt;0,(P69/(Données!$F$20*(AGENT2!$D69-AGENT2!$E69))),"")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IF(F70&gt;0,(F70/(Données!$F$15*(AGENT2!$D70-AGENT2!$E70))),"")</f>
        <v/>
      </c>
      <c r="H70" s="5"/>
      <c r="I70" s="14" t="str">
        <f>IF(H70&gt;0,(H70/(Données!$F$16*(AGENT2!$D70-AGENT2!$E70))),"")</f>
        <v/>
      </c>
      <c r="J70" s="10"/>
      <c r="K70" s="15" t="str">
        <f>IF(J70&gt;0,(J70/(Données!$F$17*(AGENT2!$D70-AGENT2!$E70))),"")</f>
        <v/>
      </c>
      <c r="L70" s="10"/>
      <c r="M70" s="15" t="str">
        <f>IF(L70&gt;0,(L70/(Données!$F$18*(AGENT2!$D70-AGENT2!$E70))),"")</f>
        <v/>
      </c>
      <c r="N70" s="10"/>
      <c r="O70" s="15" t="str">
        <f>IF(N70&gt;0,(N70/(Données!$F$19*(AGENT2!$D70-AGENT2!$E70))),"")</f>
        <v/>
      </c>
      <c r="P70" s="5"/>
      <c r="Q70" s="31" t="str">
        <f>IF(P70&gt;0,(P70/(Données!$F$20*(AGENT2!$D70-AGENT2!$E70))),"")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IF(F71&gt;0,(F71/(Données!$F$15*(AGENT2!$D71-AGENT2!$E71))),"")</f>
        <v/>
      </c>
      <c r="H71" s="5"/>
      <c r="I71" s="14" t="str">
        <f>IF(H71&gt;0,(H71/(Données!$F$16*(AGENT2!$D71-AGENT2!$E71))),"")</f>
        <v/>
      </c>
      <c r="J71" s="10"/>
      <c r="K71" s="15" t="str">
        <f>IF(J71&gt;0,(J71/(Données!$F$17*(AGENT2!$D71-AGENT2!$E71))),"")</f>
        <v/>
      </c>
      <c r="L71" s="10"/>
      <c r="M71" s="15" t="str">
        <f>IF(L71&gt;0,(L71/(Données!$F$18*(AGENT2!$D71-AGENT2!$E71))),"")</f>
        <v/>
      </c>
      <c r="N71" s="10"/>
      <c r="O71" s="15" t="str">
        <f>IF(N71&gt;0,(N71/(Données!$F$19*(AGENT2!$D71-AGENT2!$E71))),"")</f>
        <v/>
      </c>
      <c r="P71" s="5"/>
      <c r="Q71" s="31" t="str">
        <f>IF(P71&gt;0,(P71/(Données!$F$20*(AGENT2!$D71-AGENT2!$E71))),"")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ref="B72" si="4">_xlfn.ISOWEEKNUM(C72)</f>
        <v>39</v>
      </c>
      <c r="C72" s="53">
        <v>44469</v>
      </c>
      <c r="D72" s="49"/>
      <c r="E72" s="50"/>
      <c r="F72" s="5"/>
      <c r="G72" s="14" t="str">
        <f>IF(F72&gt;0,(F72/(Données!$F$15*(AGENT2!$D72-AGENT2!$E72))),"")</f>
        <v/>
      </c>
      <c r="H72" s="5"/>
      <c r="I72" s="14" t="str">
        <f>IF(H72&gt;0,(H72/(Données!$F$16*(AGENT2!$D72-AGENT2!$E72))),"")</f>
        <v/>
      </c>
      <c r="J72" s="10"/>
      <c r="K72" s="15" t="str">
        <f>IF(J72&gt;0,(J72/(Données!$F$17*(AGENT2!$D72-AGENT2!$E72))),"")</f>
        <v/>
      </c>
      <c r="L72" s="10"/>
      <c r="M72" s="15" t="str">
        <f>IF(L72&gt;0,(L72/(Données!$F$18*(AGENT2!$D72-AGENT2!$E72))),"")</f>
        <v/>
      </c>
      <c r="N72" s="10"/>
      <c r="O72" s="15" t="str">
        <f>IF(N72&gt;0,(N72/(Données!$F$19*(AGENT2!$D72-AGENT2!$E72))),"")</f>
        <v/>
      </c>
      <c r="P72" s="5"/>
      <c r="Q72" s="31" t="str">
        <f>IF(P72&gt;0,(P72/(Données!$F$20*(AGENT2!$D72-AGENT2!$E72))),"")</f>
        <v/>
      </c>
      <c r="R72" s="33" t="str">
        <f t="shared" ref="R72" si="5">IF(SUM(G72,I72,K72,M72,O72,Q72)&gt;0,SUM(G72,I72,K72,M72,O72,Q72),"")</f>
        <v/>
      </c>
      <c r="S72" s="34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305</v>
      </c>
      <c r="E73" s="151">
        <f>IFERROR(SUM(E8:E72),"")</f>
        <v>8.25</v>
      </c>
      <c r="F73" s="152"/>
      <c r="G73" s="153">
        <f>IFERROR(AVERAGE(G8:G72),"")</f>
        <v>0.5551401025999686</v>
      </c>
      <c r="H73" s="152"/>
      <c r="I73" s="153" t="str">
        <f>IFERROR(AVERAGE(I8:I72),"")</f>
        <v/>
      </c>
      <c r="J73" s="152"/>
      <c r="K73" s="153">
        <f>IFERROR(AVERAGE(K8:K72),"")</f>
        <v>0.4072329980842912</v>
      </c>
      <c r="L73" s="152"/>
      <c r="M73" s="153" t="str">
        <f>IFERROR(AVERAGE(M8:M72),"")</f>
        <v/>
      </c>
      <c r="N73" s="152"/>
      <c r="O73" s="153" t="str">
        <f>IFERROR(AVERAGE(O8:O72),"")</f>
        <v/>
      </c>
      <c r="P73" s="154"/>
      <c r="Q73" s="155" t="str">
        <f>IFERROR(AVERAGE(Q8:Q72),"")</f>
        <v/>
      </c>
      <c r="R73" s="156">
        <f>IFERROR(AVERAGE(R8:R72),"")</f>
        <v>0.7258203816493134</v>
      </c>
      <c r="S73" s="149" t="str">
        <f t="shared" ref="S73" si="6">IF(R73="","",IF(R73&gt;=1,"Excellent",IF(AND(R73&gt;=0.9,R73&lt;1),"Satisfaisant",IF(AND(R73&gt;=0.75,R73&lt;0.9),"A améliorer","Point d'alerte"))))</f>
        <v>Point d'alerte</v>
      </c>
    </row>
  </sheetData>
  <mergeCells count="15">
    <mergeCell ref="S6:T6"/>
    <mergeCell ref="P7:Q7"/>
    <mergeCell ref="A6:C6"/>
    <mergeCell ref="D6:E6"/>
    <mergeCell ref="F6:R6"/>
    <mergeCell ref="I4:J4"/>
    <mergeCell ref="L4:M4"/>
    <mergeCell ref="I2:N2"/>
    <mergeCell ref="F7:G7"/>
    <mergeCell ref="H7:I7"/>
    <mergeCell ref="J7:K7"/>
    <mergeCell ref="L7:M7"/>
    <mergeCell ref="N7:O7"/>
    <mergeCell ref="I3:J3"/>
    <mergeCell ref="L3:M3"/>
  </mergeCells>
  <conditionalFormatting sqref="G8">
    <cfRule type="dataBar" priority="16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{5F3813B4-9356-450F-BA51-3FDBC4E5FDE3}</x14:id>
        </ext>
      </extLst>
    </cfRule>
  </conditionalFormatting>
  <conditionalFormatting sqref="G9:G72 I8:I72 K8:K72 M8:M72 O8:O72 Q8:Q72">
    <cfRule type="dataBar" priority="17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{2BC182D6-9EFA-459A-B81C-EF655D134D91}</x14:id>
        </ext>
      </extLst>
    </cfRule>
  </conditionalFormatting>
  <conditionalFormatting sqref="A8:S72">
    <cfRule type="expression" dxfId="117" priority="15">
      <formula>AND($D8&gt;0,$D8=$E8)</formula>
    </cfRule>
  </conditionalFormatting>
  <conditionalFormatting sqref="A8:T72">
    <cfRule type="expression" dxfId="116" priority="14">
      <formula>$D8="ABS"</formula>
    </cfRule>
  </conditionalFormatting>
  <conditionalFormatting sqref="C8:C72">
    <cfRule type="expression" dxfId="115" priority="13">
      <formula>C8=TODAY()</formula>
    </cfRule>
  </conditionalFormatting>
  <conditionalFormatting sqref="S8:S72">
    <cfRule type="cellIs" dxfId="114" priority="7" operator="equal">
      <formula>"Point d'alerte"</formula>
    </cfRule>
    <cfRule type="cellIs" dxfId="113" priority="8" operator="equal">
      <formula>"A améliorer"</formula>
    </cfRule>
    <cfRule type="cellIs" dxfId="112" priority="9" operator="equal">
      <formula>"Satisfaisant"</formula>
    </cfRule>
    <cfRule type="cellIs" dxfId="111" priority="10" operator="equal">
      <formula>"Excellent"</formula>
    </cfRule>
  </conditionalFormatting>
  <conditionalFormatting sqref="S73">
    <cfRule type="expression" dxfId="110" priority="6">
      <formula>AND($D73&gt;0,$D73=$E73)</formula>
    </cfRule>
  </conditionalFormatting>
  <conditionalFormatting sqref="S73">
    <cfRule type="expression" dxfId="109" priority="5">
      <formula>$D73="ABS"</formula>
    </cfRule>
  </conditionalFormatting>
  <conditionalFormatting sqref="S73">
    <cfRule type="cellIs" dxfId="108" priority="1" operator="equal">
      <formula>"Point d'alerte"</formula>
    </cfRule>
    <cfRule type="cellIs" dxfId="107" priority="2" operator="equal">
      <formula>"A améliorer"</formula>
    </cfRule>
    <cfRule type="cellIs" dxfId="106" priority="3" operator="equal">
      <formula>"Satisfaisant"</formula>
    </cfRule>
    <cfRule type="cellIs" dxfId="105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3813B4-9356-450F-BA51-3FDBC4E5FDE3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2BC182D6-9EFA-459A-B81C-EF655D134D91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0D04-F2B9-4AFC-AB4F-46EF859EBCEB}">
  <sheetPr codeName="Feuil6"/>
  <dimension ref="A1:T73"/>
  <sheetViews>
    <sheetView zoomScale="85" zoomScaleNormal="85" workbookViewId="0">
      <pane ySplit="7" topLeftCell="A61" activePane="bottomLeft" state="frozen"/>
      <selection pane="bottomLeft" activeCell="E79" sqref="E79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86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3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3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 t="s">
        <v>44</v>
      </c>
      <c r="E8" s="50"/>
      <c r="F8" s="5"/>
      <c r="G8" s="14" t="str">
        <f>IF(F8&gt;0,(F8/(Données!$F$15*(AGENT3!$D8-AGENT3!$E8))),"")</f>
        <v/>
      </c>
      <c r="H8" s="12"/>
      <c r="I8" s="13" t="str">
        <f>IF(H8&gt;0,(H8/(Données!$F$16*(AGENT3!$D8-AGENT3!$E8))),"")</f>
        <v/>
      </c>
      <c r="J8" s="9"/>
      <c r="K8" s="13" t="str">
        <f>IF(J8&gt;0,(J8/(Données!$F$17*(AGENT3!$D8-AGENT3!$E8))),"")</f>
        <v/>
      </c>
      <c r="L8" s="9"/>
      <c r="M8" s="13" t="str">
        <f>IF(L8&gt;0,(L8/(Données!$F$18*(AGENT3!$D8-AGENT3!$E8))),"")</f>
        <v/>
      </c>
      <c r="N8" s="9"/>
      <c r="O8" s="13" t="str">
        <f>IF(N8&gt;0,(N8/(Données!$F$19*(AGENT3!$D8-AGENT3!$E8))),"")</f>
        <v/>
      </c>
      <c r="P8" s="7"/>
      <c r="Q8" s="30" t="str">
        <f>IF(P8&gt;0,(P8/(Données!$F$20*(AGENT3!$D8-AGENT3!$E8))),"")</f>
        <v/>
      </c>
      <c r="R8" s="32" t="str">
        <f>IF(SUM(G8,I8,K8,M8,O8,Q8)&gt;0,SUM(G8,I8,K8,M8,O8,Q8),"")</f>
        <v/>
      </c>
      <c r="S8" s="130" t="str">
        <f>IF(R8="","",IF(R8&gt;=1,"Excellent",IF(AND(R8&gt;=0.9,R8&lt;1),"Satisfaisant",IF(AND(R8&gt;=0.75,R8&lt;0.9),"A améliorer","Point d'alerte"))))</f>
        <v/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 t="s">
        <v>44</v>
      </c>
      <c r="E9" s="50"/>
      <c r="F9" s="5"/>
      <c r="G9" s="14" t="str">
        <f>IF(F9&gt;0,(F9/(Données!$F$15*(AGENT3!$D9-AGENT3!$E9))),"")</f>
        <v/>
      </c>
      <c r="H9" s="5"/>
      <c r="I9" s="14" t="str">
        <f>IF(H9&gt;0,(H9/(Données!$F$16*(AGENT3!$D9-AGENT3!$E9))),"")</f>
        <v/>
      </c>
      <c r="J9" s="10"/>
      <c r="K9" s="15" t="str">
        <f>IF(J9&gt;0,(J9/(Données!$F$17*(AGENT3!$D9-AGENT3!$E9))),"")</f>
        <v/>
      </c>
      <c r="L9" s="10"/>
      <c r="M9" s="15" t="str">
        <f>IF(L9&gt;0,(L9/(Données!$F$18*(AGENT3!$D9-AGENT3!$E9))),"")</f>
        <v/>
      </c>
      <c r="N9" s="10"/>
      <c r="O9" s="15" t="str">
        <f>IF(N9&gt;0,(N9/(Données!$F$19*(AGENT3!$D9-AGENT3!$E9))),"")</f>
        <v/>
      </c>
      <c r="P9" s="5"/>
      <c r="Q9" s="31" t="str">
        <f>IF(P9&gt;0,(P9/(Données!$F$20*(AGENT3!$D9-AGENT3!$E9))),"")</f>
        <v/>
      </c>
      <c r="R9" s="33" t="str">
        <f t="shared" ref="R9:R72" si="2">IF(SUM(G9,I9,K9,M9,O9,Q9)&gt;0,SUM(G9,I9,K9,M9,O9,Q9),"")</f>
        <v/>
      </c>
      <c r="S9" s="34" t="str">
        <f t="shared" ref="S9:S72" si="3">IF(R9="","",IF(R9&gt;=1,"Excellent",IF(AND(R9&gt;=0.9,R9&lt;1),"Satisfaisant",IF(AND(R9&gt;=0.75,R9&lt;0.9),"A améliorer","Point d'alerte"))))</f>
        <v/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/>
      <c r="F10" s="5"/>
      <c r="G10" s="14" t="str">
        <f>IF(F10&gt;0,(F10/(Données!$F$15*(AGENT3!$D10-AGENT3!$E10))),"")</f>
        <v/>
      </c>
      <c r="H10" s="5"/>
      <c r="I10" s="14" t="str">
        <f>IF(H10&gt;0,(H10/(Données!$F$16*(AGENT3!$D10-AGENT3!$E10))),"")</f>
        <v/>
      </c>
      <c r="J10" s="10"/>
      <c r="K10" s="15" t="str">
        <f>IF(J10&gt;0,(J10/(Données!$F$17*(AGENT3!$D10-AGENT3!$E10))),"")</f>
        <v/>
      </c>
      <c r="L10" s="10"/>
      <c r="M10" s="15" t="str">
        <f>IF(L10&gt;0,(L10/(Données!$F$18*(AGENT3!$D10-AGENT3!$E10))),"")</f>
        <v/>
      </c>
      <c r="N10" s="10"/>
      <c r="O10" s="15" t="str">
        <f>IF(N10&gt;0,(N10/(Données!$F$19*(AGENT3!$D10-AGENT3!$E10))),"")</f>
        <v/>
      </c>
      <c r="P10" s="5">
        <v>107</v>
      </c>
      <c r="Q10" s="31">
        <f>IF(P10&gt;0,(P10/(Données!$F$20*(AGENT3!$D10-AGENT3!$E10))),"")</f>
        <v>0.76117886178861793</v>
      </c>
      <c r="R10" s="33">
        <f t="shared" si="2"/>
        <v>0.76117886178861793</v>
      </c>
      <c r="S10" s="34" t="str">
        <f t="shared" si="3"/>
        <v>A améliorer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/>
      <c r="G11" s="14" t="str">
        <f>IF(F11&gt;0,(F11/(Données!$F$15*(AGENT3!$D11-AGENT3!$E11))),"")</f>
        <v/>
      </c>
      <c r="H11" s="5"/>
      <c r="I11" s="14" t="str">
        <f>IF(H11&gt;0,(H11/(Données!$F$16*(AGENT3!$D11-AGENT3!$E11))),"")</f>
        <v/>
      </c>
      <c r="J11" s="10"/>
      <c r="K11" s="15" t="str">
        <f>IF(J11&gt;0,(J11/(Données!$F$17*(AGENT3!$D11-AGENT3!$E11))),"")</f>
        <v/>
      </c>
      <c r="L11" s="10"/>
      <c r="M11" s="15" t="str">
        <f>IF(L11&gt;0,(L11/(Données!$F$18*(AGENT3!$D11-AGENT3!$E11))),"")</f>
        <v/>
      </c>
      <c r="N11" s="10"/>
      <c r="O11" s="15" t="str">
        <f>IF(N11&gt;0,(N11/(Données!$F$19*(AGENT3!$D11-AGENT3!$E11))),"")</f>
        <v/>
      </c>
      <c r="P11" s="5">
        <v>176</v>
      </c>
      <c r="Q11" s="31">
        <f>IF(P11&gt;0,(P11/(Données!$F$20*(AGENT3!$D11-AGENT3!$E11))),"")</f>
        <v>1.0731707317073171</v>
      </c>
      <c r="R11" s="33">
        <f t="shared" si="2"/>
        <v>1.0731707317073171</v>
      </c>
      <c r="S11" s="34" t="str">
        <f t="shared" si="3"/>
        <v>Excellent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/>
      <c r="F12" s="5"/>
      <c r="G12" s="14" t="str">
        <f>IF(F12&gt;0,(F12/(Données!$F$15*(AGENT3!$D12-AGENT3!$E12))),"")</f>
        <v/>
      </c>
      <c r="H12" s="5"/>
      <c r="I12" s="14" t="str">
        <f>IF(H12&gt;0,(H12/(Données!$F$16*(AGENT3!$D12-AGENT3!$E12))),"")</f>
        <v/>
      </c>
      <c r="J12" s="10"/>
      <c r="K12" s="15" t="str">
        <f>IF(J12&gt;0,(J12/(Données!$F$17*(AGENT3!$D12-AGENT3!$E12))),"")</f>
        <v/>
      </c>
      <c r="L12" s="10"/>
      <c r="M12" s="15" t="str">
        <f>IF(L12&gt;0,(L12/(Données!$F$18*(AGENT3!$D12-AGENT3!$E12))),"")</f>
        <v/>
      </c>
      <c r="N12" s="10"/>
      <c r="O12" s="15" t="str">
        <f>IF(N12&gt;0,(N12/(Données!$F$19*(AGENT3!$D12-AGENT3!$E12))),"")</f>
        <v/>
      </c>
      <c r="P12" s="5">
        <v>172</v>
      </c>
      <c r="Q12" s="31">
        <f>IF(P12&gt;0,(P12/(Données!$F$20*(AGENT3!$D12-AGENT3!$E12))),"")</f>
        <v>1.0487804878048781</v>
      </c>
      <c r="R12" s="33">
        <f t="shared" si="2"/>
        <v>1.0487804878048781</v>
      </c>
      <c r="S12" s="34" t="str">
        <f t="shared" si="3"/>
        <v>Excellent</v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/>
      <c r="F13" s="5"/>
      <c r="G13" s="14" t="str">
        <f>IF(F13&gt;0,(F13/(Données!$F$15*(AGENT3!$D13-AGENT3!$E13))),"")</f>
        <v/>
      </c>
      <c r="H13" s="5"/>
      <c r="I13" s="14" t="str">
        <f>IF(H13&gt;0,(H13/(Données!$F$16*(AGENT3!$D13-AGENT3!$E13))),"")</f>
        <v/>
      </c>
      <c r="J13" s="10"/>
      <c r="K13" s="15" t="str">
        <f>IF(J13&gt;0,(J13/(Données!$F$17*(AGENT3!$D13-AGENT3!$E13))),"")</f>
        <v/>
      </c>
      <c r="L13" s="10"/>
      <c r="M13" s="15" t="str">
        <f>IF(L13&gt;0,(L13/(Données!$F$18*(AGENT3!$D13-AGENT3!$E13))),"")</f>
        <v/>
      </c>
      <c r="N13" s="10"/>
      <c r="O13" s="15" t="str">
        <f>IF(N13&gt;0,(N13/(Données!$F$19*(AGENT3!$D13-AGENT3!$E13))),"")</f>
        <v/>
      </c>
      <c r="P13" s="5">
        <v>172</v>
      </c>
      <c r="Q13" s="31">
        <f>IF(P13&gt;0,(P13/(Données!$F$20*(AGENT3!$D13-AGENT3!$E13))),"")</f>
        <v>1.0487804878048781</v>
      </c>
      <c r="R13" s="33">
        <f t="shared" si="2"/>
        <v>1.0487804878048781</v>
      </c>
      <c r="S13" s="34" t="str">
        <f t="shared" si="3"/>
        <v>Excellent</v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/>
      <c r="F14" s="5"/>
      <c r="G14" s="14" t="str">
        <f>IF(F14&gt;0,(F14/(Données!$F$15*(AGENT3!$D14-AGENT3!$E14))),"")</f>
        <v/>
      </c>
      <c r="H14" s="5"/>
      <c r="I14" s="14" t="str">
        <f>IF(H14&gt;0,(H14/(Données!$F$16*(AGENT3!$D14-AGENT3!$E14))),"")</f>
        <v/>
      </c>
      <c r="J14" s="10"/>
      <c r="K14" s="15" t="str">
        <f>IF(J14&gt;0,(J14/(Données!$F$17*(AGENT3!$D14-AGENT3!$E14))),"")</f>
        <v/>
      </c>
      <c r="L14" s="10"/>
      <c r="M14" s="15" t="str">
        <f>IF(L14&gt;0,(L14/(Données!$F$18*(AGENT3!$D14-AGENT3!$E14))),"")</f>
        <v/>
      </c>
      <c r="N14" s="10"/>
      <c r="O14" s="15" t="str">
        <f>IF(N14&gt;0,(N14/(Données!$F$19*(AGENT3!$D14-AGENT3!$E14))),"")</f>
        <v/>
      </c>
      <c r="P14" s="5">
        <v>148</v>
      </c>
      <c r="Q14" s="31">
        <f>IF(P14&gt;0,(P14/(Données!$F$20*(AGENT3!$D14-AGENT3!$E14))),"")</f>
        <v>1.0528455284552847</v>
      </c>
      <c r="R14" s="33">
        <f t="shared" si="2"/>
        <v>1.0528455284552847</v>
      </c>
      <c r="S14" s="34" t="str">
        <f t="shared" si="3"/>
        <v>Excellent</v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/>
      <c r="F15" s="5"/>
      <c r="G15" s="14" t="str">
        <f>IF(F15&gt;0,(F15/(Données!$F$15*(AGENT3!$D15-AGENT3!$E15))),"")</f>
        <v/>
      </c>
      <c r="H15" s="5"/>
      <c r="I15" s="14" t="str">
        <f>IF(H15&gt;0,(H15/(Données!$F$16*(AGENT3!$D15-AGENT3!$E15))),"")</f>
        <v/>
      </c>
      <c r="J15" s="10"/>
      <c r="K15" s="15" t="str">
        <f>IF(J15&gt;0,(J15/(Données!$F$17*(AGENT3!$D15-AGENT3!$E15))),"")</f>
        <v/>
      </c>
      <c r="L15" s="10"/>
      <c r="M15" s="15" t="str">
        <f>IF(L15&gt;0,(L15/(Données!$F$18*(AGENT3!$D15-AGENT3!$E15))),"")</f>
        <v/>
      </c>
      <c r="N15" s="10"/>
      <c r="O15" s="15" t="str">
        <f>IF(N15&gt;0,(N15/(Données!$F$19*(AGENT3!$D15-AGENT3!$E15))),"")</f>
        <v/>
      </c>
      <c r="P15" s="5">
        <v>140</v>
      </c>
      <c r="Q15" s="31">
        <f>IF(P15&gt;0,(P15/(Données!$F$20*(AGENT3!$D15-AGENT3!$E15))),"")</f>
        <v>0.99593495934959364</v>
      </c>
      <c r="R15" s="33">
        <f t="shared" si="2"/>
        <v>0.99593495934959364</v>
      </c>
      <c r="S15" s="34" t="str">
        <f t="shared" si="3"/>
        <v>Satisfaisant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6</v>
      </c>
      <c r="E16" s="50"/>
      <c r="F16" s="5"/>
      <c r="G16" s="14" t="str">
        <f>IF(F16&gt;0,(F16/(Données!$F$15*(AGENT3!$D16-AGENT3!$E16))),"")</f>
        <v/>
      </c>
      <c r="H16" s="5"/>
      <c r="I16" s="14" t="str">
        <f>IF(H16&gt;0,(H16/(Données!$F$16*(AGENT3!$D16-AGENT3!$E16))),"")</f>
        <v/>
      </c>
      <c r="J16" s="10"/>
      <c r="K16" s="15" t="str">
        <f>IF(J16&gt;0,(J16/(Données!$F$17*(AGENT3!$D16-AGENT3!$E16))),"")</f>
        <v/>
      </c>
      <c r="L16" s="10"/>
      <c r="M16" s="15" t="str">
        <f>IF(L16&gt;0,(L16/(Données!$F$18*(AGENT3!$D16-AGENT3!$E16))),"")</f>
        <v/>
      </c>
      <c r="N16" s="10"/>
      <c r="O16" s="15" t="str">
        <f>IF(N16&gt;0,(N16/(Données!$F$19*(AGENT3!$D16-AGENT3!$E16))),"")</f>
        <v/>
      </c>
      <c r="P16" s="5">
        <v>138</v>
      </c>
      <c r="Q16" s="31">
        <f>IF(P16&gt;0,(P16/(Données!$F$20*(AGENT3!$D16-AGENT3!$E16))),"")</f>
        <v>0.98170731707317083</v>
      </c>
      <c r="R16" s="33">
        <f t="shared" si="2"/>
        <v>0.98170731707317083</v>
      </c>
      <c r="S16" s="34" t="str">
        <f t="shared" si="3"/>
        <v>Satisfaisant</v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>
        <v>7</v>
      </c>
      <c r="E17" s="50"/>
      <c r="F17" s="5"/>
      <c r="G17" s="14" t="str">
        <f>IF(F17&gt;0,(F17/(Données!$F$15*(AGENT3!$D17-AGENT3!$E17))),"")</f>
        <v/>
      </c>
      <c r="H17" s="5"/>
      <c r="I17" s="14" t="str">
        <f>IF(H17&gt;0,(H17/(Données!$F$16*(AGENT3!$D17-AGENT3!$E17))),"")</f>
        <v/>
      </c>
      <c r="J17" s="10"/>
      <c r="K17" s="15" t="str">
        <f>IF(J17&gt;0,(J17/(Données!$F$17*(AGENT3!$D17-AGENT3!$E17))),"")</f>
        <v/>
      </c>
      <c r="L17" s="10"/>
      <c r="M17" s="15" t="str">
        <f>IF(L17&gt;0,(L17/(Données!$F$18*(AGENT3!$D17-AGENT3!$E17))),"")</f>
        <v/>
      </c>
      <c r="N17" s="10"/>
      <c r="O17" s="15" t="str">
        <f>IF(N17&gt;0,(N17/(Données!$F$19*(AGENT3!$D17-AGENT3!$E17))),"")</f>
        <v/>
      </c>
      <c r="P17" s="5">
        <v>161</v>
      </c>
      <c r="Q17" s="31">
        <f>IF(P17&gt;0,(P17/(Données!$F$20*(AGENT3!$D17-AGENT3!$E17))),"")</f>
        <v>0.98170731707317072</v>
      </c>
      <c r="R17" s="33">
        <f t="shared" si="2"/>
        <v>0.98170731707317072</v>
      </c>
      <c r="S17" s="34" t="str">
        <f t="shared" si="3"/>
        <v>Satisfaisant</v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>
        <v>7</v>
      </c>
      <c r="E18" s="50"/>
      <c r="F18" s="5"/>
      <c r="G18" s="14" t="str">
        <f>IF(F18&gt;0,(F18/(Données!$F$15*(AGENT3!$D18-AGENT3!$E18))),"")</f>
        <v/>
      </c>
      <c r="H18" s="5"/>
      <c r="I18" s="14" t="str">
        <f>IF(H18&gt;0,(H18/(Données!$F$16*(AGENT3!$D18-AGENT3!$E18))),"")</f>
        <v/>
      </c>
      <c r="J18" s="10"/>
      <c r="K18" s="15" t="str">
        <f>IF(J18&gt;0,(J18/(Données!$F$17*(AGENT3!$D18-AGENT3!$E18))),"")</f>
        <v/>
      </c>
      <c r="L18" s="10"/>
      <c r="M18" s="15" t="str">
        <f>IF(L18&gt;0,(L18/(Données!$F$18*(AGENT3!$D18-AGENT3!$E18))),"")</f>
        <v/>
      </c>
      <c r="N18" s="10"/>
      <c r="O18" s="15" t="str">
        <f>IF(N18&gt;0,(N18/(Données!$F$19*(AGENT3!$D18-AGENT3!$E18))),"")</f>
        <v/>
      </c>
      <c r="P18" s="5">
        <v>179</v>
      </c>
      <c r="Q18" s="31">
        <f>IF(P18&gt;0,(P18/(Données!$F$20*(AGENT3!$D18-AGENT3!$E18))),"")</f>
        <v>1.0914634146341464</v>
      </c>
      <c r="R18" s="33">
        <f t="shared" si="2"/>
        <v>1.0914634146341464</v>
      </c>
      <c r="S18" s="34" t="str">
        <f t="shared" si="3"/>
        <v>Excellent</v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>
        <v>7</v>
      </c>
      <c r="E19" s="50"/>
      <c r="F19" s="5"/>
      <c r="G19" s="14" t="str">
        <f>IF(F19&gt;0,(F19/(Données!$F$15*(AGENT3!$D19-AGENT3!$E19))),"")</f>
        <v/>
      </c>
      <c r="H19" s="5"/>
      <c r="I19" s="14" t="str">
        <f>IF(H19&gt;0,(H19/(Données!$F$16*(AGENT3!$D19-AGENT3!$E19))),"")</f>
        <v/>
      </c>
      <c r="J19" s="10"/>
      <c r="K19" s="15" t="str">
        <f>IF(J19&gt;0,(J19/(Données!$F$17*(AGENT3!$D19-AGENT3!$E19))),"")</f>
        <v/>
      </c>
      <c r="L19" s="10"/>
      <c r="M19" s="15" t="str">
        <f>IF(L19&gt;0,(L19/(Données!$F$18*(AGENT3!$D19-AGENT3!$E19))),"")</f>
        <v/>
      </c>
      <c r="N19" s="10"/>
      <c r="O19" s="15" t="str">
        <f>IF(N19&gt;0,(N19/(Données!$F$19*(AGENT3!$D19-AGENT3!$E19))),"")</f>
        <v/>
      </c>
      <c r="P19" s="5">
        <v>183</v>
      </c>
      <c r="Q19" s="31">
        <f>IF(P19&gt;0,(P19/(Données!$F$20*(AGENT3!$D19-AGENT3!$E19))),"")</f>
        <v>1.1158536585365855</v>
      </c>
      <c r="R19" s="33">
        <f t="shared" si="2"/>
        <v>1.1158536585365855</v>
      </c>
      <c r="S19" s="34" t="str">
        <f t="shared" si="3"/>
        <v>Excellent</v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/>
      <c r="F20" s="5"/>
      <c r="G20" s="14" t="str">
        <f>IF(F20&gt;0,(F20/(Données!$F$15*(AGENT3!$D20-AGENT3!$E20))),"")</f>
        <v/>
      </c>
      <c r="H20" s="5"/>
      <c r="I20" s="14" t="str">
        <f>IF(H20&gt;0,(H20/(Données!$F$16*(AGENT3!$D20-AGENT3!$E20))),"")</f>
        <v/>
      </c>
      <c r="J20" s="10"/>
      <c r="K20" s="15" t="str">
        <f>IF(J20&gt;0,(J20/(Données!$F$17*(AGENT3!$D20-AGENT3!$E20))),"")</f>
        <v/>
      </c>
      <c r="L20" s="10"/>
      <c r="M20" s="15" t="str">
        <f>IF(L20&gt;0,(L20/(Données!$F$18*(AGENT3!$D20-AGENT3!$E20))),"")</f>
        <v/>
      </c>
      <c r="N20" s="10"/>
      <c r="O20" s="15" t="str">
        <f>IF(N20&gt;0,(N20/(Données!$F$19*(AGENT3!$D20-AGENT3!$E20))),"")</f>
        <v/>
      </c>
      <c r="P20" s="5">
        <v>185</v>
      </c>
      <c r="Q20" s="31">
        <f>IF(P20&gt;0,(P20/(Données!$F$20*(AGENT3!$D20-AGENT3!$E20))),"")</f>
        <v>0.98704268292682928</v>
      </c>
      <c r="R20" s="33">
        <f t="shared" si="2"/>
        <v>0.98704268292682928</v>
      </c>
      <c r="S20" s="34" t="str">
        <f t="shared" si="3"/>
        <v>Satisfaisant</v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/>
      <c r="F21" s="5"/>
      <c r="G21" s="14" t="str">
        <f>IF(F21&gt;0,(F21/(Données!$F$15*(AGENT3!$D21-AGENT3!$E21))),"")</f>
        <v/>
      </c>
      <c r="H21" s="5"/>
      <c r="I21" s="14" t="str">
        <f>IF(H21&gt;0,(H21/(Données!$F$16*(AGENT3!$D21-AGENT3!$E21))),"")</f>
        <v/>
      </c>
      <c r="J21" s="10"/>
      <c r="K21" s="15" t="str">
        <f>IF(J21&gt;0,(J21/(Données!$F$17*(AGENT3!$D21-AGENT3!$E21))),"")</f>
        <v/>
      </c>
      <c r="L21" s="10"/>
      <c r="M21" s="15" t="str">
        <f>IF(L21&gt;0,(L21/(Données!$F$18*(AGENT3!$D21-AGENT3!$E21))),"")</f>
        <v/>
      </c>
      <c r="N21" s="10"/>
      <c r="O21" s="15" t="str">
        <f>IF(N21&gt;0,(N21/(Données!$F$19*(AGENT3!$D21-AGENT3!$E21))),"")</f>
        <v/>
      </c>
      <c r="P21" s="5">
        <v>194</v>
      </c>
      <c r="Q21" s="31">
        <f>IF(P21&gt;0,(P21/(Données!$F$20*(AGENT3!$D21-AGENT3!$E21))),"")</f>
        <v>1.0350609756097562</v>
      </c>
      <c r="R21" s="33">
        <f t="shared" si="2"/>
        <v>1.0350609756097562</v>
      </c>
      <c r="S21" s="34" t="str">
        <f t="shared" si="3"/>
        <v>Excellent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7</v>
      </c>
      <c r="E22" s="50"/>
      <c r="F22" s="5"/>
      <c r="G22" s="14" t="str">
        <f>IF(F22&gt;0,(F22/(Données!$F$15*(AGENT3!$D22-AGENT3!$E22))),"")</f>
        <v/>
      </c>
      <c r="H22" s="5"/>
      <c r="I22" s="14" t="str">
        <f>IF(H22&gt;0,(H22/(Données!$F$16*(AGENT3!$D22-AGENT3!$E22))),"")</f>
        <v/>
      </c>
      <c r="J22" s="10"/>
      <c r="K22" s="15" t="str">
        <f>IF(J22&gt;0,(J22/(Données!$F$17*(AGENT3!$D22-AGENT3!$E22))),"")</f>
        <v/>
      </c>
      <c r="L22" s="10"/>
      <c r="M22" s="15" t="str">
        <f>IF(L22&gt;0,(L22/(Données!$F$18*(AGENT3!$D22-AGENT3!$E22))),"")</f>
        <v/>
      </c>
      <c r="N22" s="10"/>
      <c r="O22" s="15" t="str">
        <f>IF(N22&gt;0,(N22/(Données!$F$19*(AGENT3!$D22-AGENT3!$E22))),"")</f>
        <v/>
      </c>
      <c r="P22" s="5">
        <v>176</v>
      </c>
      <c r="Q22" s="31">
        <f>IF(P22&gt;0,(P22/(Données!$F$20*(AGENT3!$D22-AGENT3!$E22))),"")</f>
        <v>1.0731707317073171</v>
      </c>
      <c r="R22" s="33">
        <f t="shared" si="2"/>
        <v>1.0731707317073171</v>
      </c>
      <c r="S22" s="34" t="str">
        <f t="shared" si="3"/>
        <v>Excellent</v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/>
      <c r="G23" s="14" t="str">
        <f>IF(F23&gt;0,(F23/(Données!$F$15*(AGENT3!$D23-AGENT3!$E23))),"")</f>
        <v/>
      </c>
      <c r="H23" s="5"/>
      <c r="I23" s="14" t="str">
        <f>IF(H23&gt;0,(H23/(Données!$F$16*(AGENT3!$D23-AGENT3!$E23))),"")</f>
        <v/>
      </c>
      <c r="J23" s="10"/>
      <c r="K23" s="15" t="str">
        <f>IF(J23&gt;0,(J23/(Données!$F$17*(AGENT3!$D23-AGENT3!$E23))),"")</f>
        <v/>
      </c>
      <c r="L23" s="10"/>
      <c r="M23" s="15" t="str">
        <f>IF(L23&gt;0,(L23/(Données!$F$18*(AGENT3!$D23-AGENT3!$E23))),"")</f>
        <v/>
      </c>
      <c r="N23" s="10"/>
      <c r="O23" s="15" t="str">
        <f>IF(N23&gt;0,(N23/(Données!$F$19*(AGENT3!$D23-AGENT3!$E23))),"")</f>
        <v/>
      </c>
      <c r="P23" s="5">
        <v>198</v>
      </c>
      <c r="Q23" s="31">
        <f>IF(P23&gt;0,(P23/(Données!$F$20*(AGENT3!$D23-AGENT3!$E23))),"")</f>
        <v>1.0564024390243902</v>
      </c>
      <c r="R23" s="33">
        <f t="shared" si="2"/>
        <v>1.0564024390243902</v>
      </c>
      <c r="S23" s="34" t="str">
        <f t="shared" si="3"/>
        <v>Excellent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/>
      <c r="F24" s="5"/>
      <c r="G24" s="14" t="str">
        <f>IF(F24&gt;0,(F24/(Données!$F$15*(AGENT3!$D24-AGENT3!$E24))),"")</f>
        <v/>
      </c>
      <c r="H24" s="5"/>
      <c r="I24" s="14" t="str">
        <f>IF(H24&gt;0,(H24/(Données!$F$16*(AGENT3!$D24-AGENT3!$E24))),"")</f>
        <v/>
      </c>
      <c r="J24" s="10"/>
      <c r="K24" s="15" t="str">
        <f>IF(J24&gt;0,(J24/(Données!$F$17*(AGENT3!$D24-AGENT3!$E24))),"")</f>
        <v/>
      </c>
      <c r="L24" s="10"/>
      <c r="M24" s="15" t="str">
        <f>IF(L24&gt;0,(L24/(Données!$F$18*(AGENT3!$D24-AGENT3!$E24))),"")</f>
        <v/>
      </c>
      <c r="N24" s="10"/>
      <c r="O24" s="15" t="str">
        <f>IF(N24&gt;0,(N24/(Données!$F$19*(AGENT3!$D24-AGENT3!$E24))),"")</f>
        <v/>
      </c>
      <c r="P24" s="5">
        <v>173</v>
      </c>
      <c r="Q24" s="31">
        <f>IF(P24&gt;0,(P24/(Données!$F$20*(AGENT3!$D24-AGENT3!$E24))),"")</f>
        <v>1.0548780487804879</v>
      </c>
      <c r="R24" s="33">
        <f t="shared" si="2"/>
        <v>1.0548780487804879</v>
      </c>
      <c r="S24" s="34" t="str">
        <f t="shared" si="3"/>
        <v>Excellent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/>
      <c r="F25" s="5"/>
      <c r="G25" s="14" t="str">
        <f>IF(F25&gt;0,(F25/(Données!$F$15*(AGENT3!$D25-AGENT3!$E25))),"")</f>
        <v/>
      </c>
      <c r="H25" s="5"/>
      <c r="I25" s="14" t="str">
        <f>IF(H25&gt;0,(H25/(Données!$F$16*(AGENT3!$D25-AGENT3!$E25))),"")</f>
        <v/>
      </c>
      <c r="J25" s="10"/>
      <c r="K25" s="15" t="str">
        <f>IF(J25&gt;0,(J25/(Données!$F$17*(AGENT3!$D25-AGENT3!$E25))),"")</f>
        <v/>
      </c>
      <c r="L25" s="10"/>
      <c r="M25" s="15" t="str">
        <f>IF(L25&gt;0,(L25/(Données!$F$18*(AGENT3!$D25-AGENT3!$E25))),"")</f>
        <v/>
      </c>
      <c r="N25" s="10"/>
      <c r="O25" s="15" t="str">
        <f>IF(N25&gt;0,(N25/(Données!$F$19*(AGENT3!$D25-AGENT3!$E25))),"")</f>
        <v/>
      </c>
      <c r="P25" s="5">
        <v>203</v>
      </c>
      <c r="Q25" s="31">
        <f>IF(P25&gt;0,(P25/(Données!$F$20*(AGENT3!$D25-AGENT3!$E25))),"")</f>
        <v>1.0830792682926831</v>
      </c>
      <c r="R25" s="33">
        <f t="shared" si="2"/>
        <v>1.0830792682926831</v>
      </c>
      <c r="S25" s="34" t="str">
        <f t="shared" si="3"/>
        <v>Excellent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/>
      <c r="G26" s="14" t="str">
        <f>IF(F26&gt;0,(F26/(Données!$F$15*(AGENT3!$D26-AGENT3!$E26))),"")</f>
        <v/>
      </c>
      <c r="H26" s="5"/>
      <c r="I26" s="14" t="str">
        <f>IF(H26&gt;0,(H26/(Données!$F$16*(AGENT3!$D26-AGENT3!$E26))),"")</f>
        <v/>
      </c>
      <c r="J26" s="10"/>
      <c r="K26" s="15" t="str">
        <f>IF(J26&gt;0,(J26/(Données!$F$17*(AGENT3!$D26-AGENT3!$E26))),"")</f>
        <v/>
      </c>
      <c r="L26" s="10"/>
      <c r="M26" s="15" t="str">
        <f>IF(L26&gt;0,(L26/(Données!$F$18*(AGENT3!$D26-AGENT3!$E26))),"")</f>
        <v/>
      </c>
      <c r="N26" s="10"/>
      <c r="O26" s="15" t="str">
        <f>IF(N26&gt;0,(N26/(Données!$F$19*(AGENT3!$D26-AGENT3!$E26))),"")</f>
        <v/>
      </c>
      <c r="P26" s="5">
        <v>197</v>
      </c>
      <c r="Q26" s="31">
        <f>IF(P26&gt;0,(P26/(Données!$F$20*(AGENT3!$D26-AGENT3!$E26))),"")</f>
        <v>1.0510670731707317</v>
      </c>
      <c r="R26" s="33">
        <f t="shared" si="2"/>
        <v>1.0510670731707317</v>
      </c>
      <c r="S26" s="34" t="str">
        <f t="shared" si="3"/>
        <v>Excellent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/>
      <c r="G27" s="14" t="str">
        <f>IF(F27&gt;0,(F27/(Données!$F$15*(AGENT3!$D27-AGENT3!$E27))),"")</f>
        <v/>
      </c>
      <c r="H27" s="5"/>
      <c r="I27" s="14" t="str">
        <f>IF(H27&gt;0,(H27/(Données!$F$16*(AGENT3!$D27-AGENT3!$E27))),"")</f>
        <v/>
      </c>
      <c r="J27" s="10"/>
      <c r="K27" s="15" t="str">
        <f>IF(J27&gt;0,(J27/(Données!$F$17*(AGENT3!$D27-AGENT3!$E27))),"")</f>
        <v/>
      </c>
      <c r="L27" s="10"/>
      <c r="M27" s="15" t="str">
        <f>IF(L27&gt;0,(L27/(Données!$F$18*(AGENT3!$D27-AGENT3!$E27))),"")</f>
        <v/>
      </c>
      <c r="N27" s="10"/>
      <c r="O27" s="15" t="str">
        <f>IF(N27&gt;0,(N27/(Données!$F$19*(AGENT3!$D27-AGENT3!$E27))),"")</f>
        <v/>
      </c>
      <c r="P27" s="5">
        <v>171</v>
      </c>
      <c r="Q27" s="31">
        <f>IF(P27&gt;0,(P27/(Données!$F$20*(AGENT3!$D27-AGENT3!$E27))),"")</f>
        <v>1.0426829268292683</v>
      </c>
      <c r="R27" s="33">
        <f t="shared" si="2"/>
        <v>1.0426829268292683</v>
      </c>
      <c r="S27" s="34" t="str">
        <f t="shared" si="3"/>
        <v>Excellent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>
        <v>0.75</v>
      </c>
      <c r="F28" s="5"/>
      <c r="G28" s="14" t="str">
        <f>IF(F28&gt;0,(F28/(Données!$F$15*(AGENT3!$D28-AGENT3!$E28))),"")</f>
        <v/>
      </c>
      <c r="H28" s="5"/>
      <c r="I28" s="14" t="str">
        <f>IF(H28&gt;0,(H28/(Données!$F$16*(AGENT3!$D28-AGENT3!$E28))),"")</f>
        <v/>
      </c>
      <c r="J28" s="10"/>
      <c r="K28" s="15" t="str">
        <f>IF(J28&gt;0,(J28/(Données!$F$17*(AGENT3!$D28-AGENT3!$E28))),"")</f>
        <v/>
      </c>
      <c r="L28" s="10"/>
      <c r="M28" s="15" t="str">
        <f>IF(L28&gt;0,(L28/(Données!$F$18*(AGENT3!$D28-AGENT3!$E28))),"")</f>
        <v/>
      </c>
      <c r="N28" s="10"/>
      <c r="O28" s="15" t="str">
        <f>IF(N28&gt;0,(N28/(Données!$F$19*(AGENT3!$D28-AGENT3!$E28))),"")</f>
        <v/>
      </c>
      <c r="P28" s="5">
        <v>171</v>
      </c>
      <c r="Q28" s="31">
        <f>IF(P28&gt;0,(P28/(Données!$F$20*(AGENT3!$D28-AGENT3!$E28))),"")</f>
        <v>1.1678048780487806</v>
      </c>
      <c r="R28" s="33">
        <f t="shared" si="2"/>
        <v>1.1678048780487806</v>
      </c>
      <c r="S28" s="34" t="str">
        <f t="shared" si="3"/>
        <v>Excellent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/>
      <c r="F29" s="5"/>
      <c r="G29" s="14" t="str">
        <f>IF(F29&gt;0,(F29/(Données!$F$15*(AGENT3!$D29-AGENT3!$E29))),"")</f>
        <v/>
      </c>
      <c r="H29" s="5"/>
      <c r="I29" s="14" t="str">
        <f>IF(H29&gt;0,(H29/(Données!$F$16*(AGENT3!$D29-AGENT3!$E29))),"")</f>
        <v/>
      </c>
      <c r="J29" s="10"/>
      <c r="K29" s="15" t="str">
        <f>IF(J29&gt;0,(J29/(Données!$F$17*(AGENT3!$D29-AGENT3!$E29))),"")</f>
        <v/>
      </c>
      <c r="L29" s="10"/>
      <c r="M29" s="15" t="str">
        <f>IF(L29&gt;0,(L29/(Données!$F$18*(AGENT3!$D29-AGENT3!$E29))),"")</f>
        <v/>
      </c>
      <c r="N29" s="10"/>
      <c r="O29" s="15" t="str">
        <f>IF(N29&gt;0,(N29/(Données!$F$19*(AGENT3!$D29-AGENT3!$E29))),"")</f>
        <v/>
      </c>
      <c r="P29" s="5">
        <v>180</v>
      </c>
      <c r="Q29" s="31">
        <f>IF(P29&gt;0,(P29/(Données!$F$20*(AGENT3!$D29-AGENT3!$E29))),"")</f>
        <v>1.0975609756097562</v>
      </c>
      <c r="R29" s="33">
        <f t="shared" si="2"/>
        <v>1.0975609756097562</v>
      </c>
      <c r="S29" s="34" t="str">
        <f t="shared" si="3"/>
        <v>Excellent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/>
      <c r="F30" s="5"/>
      <c r="G30" s="14" t="str">
        <f>IF(F30&gt;0,(F30/(Données!$F$15*(AGENT3!$D30-AGENT3!$E30))),"")</f>
        <v/>
      </c>
      <c r="H30" s="5"/>
      <c r="I30" s="14" t="str">
        <f>IF(H30&gt;0,(H30/(Données!$F$16*(AGENT3!$D30-AGENT3!$E30))),"")</f>
        <v/>
      </c>
      <c r="J30" s="10"/>
      <c r="K30" s="15" t="str">
        <f>IF(J30&gt;0,(J30/(Données!$F$17*(AGENT3!$D30-AGENT3!$E30))),"")</f>
        <v/>
      </c>
      <c r="L30" s="10"/>
      <c r="M30" s="15" t="str">
        <f>IF(L30&gt;0,(L30/(Données!$F$18*(AGENT3!$D30-AGENT3!$E30))),"")</f>
        <v/>
      </c>
      <c r="N30" s="10"/>
      <c r="O30" s="15" t="str">
        <f>IF(N30&gt;0,(N30/(Données!$F$19*(AGENT3!$D30-AGENT3!$E30))),"")</f>
        <v/>
      </c>
      <c r="P30" s="5">
        <v>173</v>
      </c>
      <c r="Q30" s="31">
        <f>IF(P30&gt;0,(P30/(Données!$F$20*(AGENT3!$D30-AGENT3!$E30))),"")</f>
        <v>1.0548780487804879</v>
      </c>
      <c r="R30" s="33">
        <f t="shared" si="2"/>
        <v>1.0548780487804879</v>
      </c>
      <c r="S30" s="34" t="str">
        <f t="shared" si="3"/>
        <v>Excellent</v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/>
      <c r="F31" s="5"/>
      <c r="G31" s="14" t="str">
        <f>IF(F31&gt;0,(F31/(Données!$F$15*(AGENT3!$D31-AGENT3!$E31))),"")</f>
        <v/>
      </c>
      <c r="H31" s="5"/>
      <c r="I31" s="14" t="str">
        <f>IF(H31&gt;0,(H31/(Données!$F$16*(AGENT3!$D31-AGENT3!$E31))),"")</f>
        <v/>
      </c>
      <c r="J31" s="10"/>
      <c r="K31" s="15" t="str">
        <f>IF(J31&gt;0,(J31/(Données!$F$17*(AGENT3!$D31-AGENT3!$E31))),"")</f>
        <v/>
      </c>
      <c r="L31" s="10"/>
      <c r="M31" s="15" t="str">
        <f>IF(L31&gt;0,(L31/(Données!$F$18*(AGENT3!$D31-AGENT3!$E31))),"")</f>
        <v/>
      </c>
      <c r="N31" s="10"/>
      <c r="O31" s="15" t="str">
        <f>IF(N31&gt;0,(N31/(Données!$F$19*(AGENT3!$D31-AGENT3!$E31))),"")</f>
        <v/>
      </c>
      <c r="P31" s="5">
        <v>179</v>
      </c>
      <c r="Q31" s="31">
        <f>IF(P31&gt;0,(P31/(Données!$F$20*(AGENT3!$D31-AGENT3!$E31))),"")</f>
        <v>1.0914634146341464</v>
      </c>
      <c r="R31" s="33">
        <f t="shared" si="2"/>
        <v>1.0914634146341464</v>
      </c>
      <c r="S31" s="34" t="str">
        <f t="shared" si="3"/>
        <v>Excellent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/>
      <c r="F32" s="5"/>
      <c r="G32" s="14" t="str">
        <f>IF(F32&gt;0,(F32/(Données!$F$15*(AGENT3!$D32-AGENT3!$E32))),"")</f>
        <v/>
      </c>
      <c r="H32" s="5"/>
      <c r="I32" s="14" t="str">
        <f>IF(H32&gt;0,(H32/(Données!$F$16*(AGENT3!$D32-AGENT3!$E32))),"")</f>
        <v/>
      </c>
      <c r="J32" s="10"/>
      <c r="K32" s="15" t="str">
        <f>IF(J32&gt;0,(J32/(Données!$F$17*(AGENT3!$D32-AGENT3!$E32))),"")</f>
        <v/>
      </c>
      <c r="L32" s="10"/>
      <c r="M32" s="15" t="str">
        <f>IF(L32&gt;0,(L32/(Données!$F$18*(AGENT3!$D32-AGENT3!$E32))),"")</f>
        <v/>
      </c>
      <c r="N32" s="10"/>
      <c r="O32" s="15" t="str">
        <f>IF(N32&gt;0,(N32/(Données!$F$19*(AGENT3!$D32-AGENT3!$E32))),"")</f>
        <v/>
      </c>
      <c r="P32" s="5">
        <v>127</v>
      </c>
      <c r="Q32" s="31">
        <f>IF(P32&gt;0,(P32/(Données!$F$20*(AGENT3!$D32-AGENT3!$E32))),"")</f>
        <v>0.77439024390243905</v>
      </c>
      <c r="R32" s="33">
        <f t="shared" si="2"/>
        <v>0.77439024390243905</v>
      </c>
      <c r="S32" s="34" t="str">
        <f t="shared" si="3"/>
        <v>A améliorer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/>
      <c r="F33" s="5"/>
      <c r="G33" s="14" t="str">
        <f>IF(F33&gt;0,(F33/(Données!$F$15*(AGENT3!$D33-AGENT3!$E33))),"")</f>
        <v/>
      </c>
      <c r="H33" s="5"/>
      <c r="I33" s="14" t="str">
        <f>IF(H33&gt;0,(H33/(Données!$F$16*(AGENT3!$D33-AGENT3!$E33))),"")</f>
        <v/>
      </c>
      <c r="J33" s="10"/>
      <c r="K33" s="15" t="str">
        <f>IF(J33&gt;0,(J33/(Données!$F$17*(AGENT3!$D33-AGENT3!$E33))),"")</f>
        <v/>
      </c>
      <c r="L33" s="10"/>
      <c r="M33" s="15" t="str">
        <f>IF(L33&gt;0,(L33/(Données!$F$18*(AGENT3!$D33-AGENT3!$E33))),"")</f>
        <v/>
      </c>
      <c r="N33" s="10"/>
      <c r="O33" s="15" t="str">
        <f>IF(N33&gt;0,(N33/(Données!$F$19*(AGENT3!$D33-AGENT3!$E33))),"")</f>
        <v/>
      </c>
      <c r="P33" s="5">
        <v>146</v>
      </c>
      <c r="Q33" s="31">
        <f>IF(P33&gt;0,(P33/(Données!$F$20*(AGENT3!$D33-AGENT3!$E33))),"")</f>
        <v>1.038617886178862</v>
      </c>
      <c r="R33" s="33">
        <f t="shared" si="2"/>
        <v>1.038617886178862</v>
      </c>
      <c r="S33" s="34" t="str">
        <f t="shared" si="3"/>
        <v>Excellent</v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/>
      <c r="F34" s="5"/>
      <c r="G34" s="14" t="str">
        <f>IF(F34&gt;0,(F34/(Données!$F$15*(AGENT3!$D34-AGENT3!$E34))),"")</f>
        <v/>
      </c>
      <c r="H34" s="5"/>
      <c r="I34" s="14" t="str">
        <f>IF(H34&gt;0,(H34/(Données!$F$16*(AGENT3!$D34-AGENT3!$E34))),"")</f>
        <v/>
      </c>
      <c r="J34" s="10"/>
      <c r="K34" s="15" t="str">
        <f>IF(J34&gt;0,(J34/(Données!$F$17*(AGENT3!$D34-AGENT3!$E34))),"")</f>
        <v/>
      </c>
      <c r="L34" s="10"/>
      <c r="M34" s="15" t="str">
        <f>IF(L34&gt;0,(L34/(Données!$F$18*(AGENT3!$D34-AGENT3!$E34))),"")</f>
        <v/>
      </c>
      <c r="N34" s="10"/>
      <c r="O34" s="15" t="str">
        <f>IF(N34&gt;0,(N34/(Données!$F$19*(AGENT3!$D34-AGENT3!$E34))),"")</f>
        <v/>
      </c>
      <c r="P34" s="5">
        <v>148</v>
      </c>
      <c r="Q34" s="31">
        <f>IF(P34&gt;0,(P34/(Données!$F$20*(AGENT3!$D34-AGENT3!$E34))),"")</f>
        <v>1.0528455284552847</v>
      </c>
      <c r="R34" s="33">
        <f t="shared" si="2"/>
        <v>1.0528455284552847</v>
      </c>
      <c r="S34" s="34" t="str">
        <f t="shared" si="3"/>
        <v>Excellent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/>
      <c r="F35" s="5"/>
      <c r="G35" s="14" t="str">
        <f>IF(F35&gt;0,(F35/(Données!$F$15*(AGENT3!$D35-AGENT3!$E35))),"")</f>
        <v/>
      </c>
      <c r="H35" s="5"/>
      <c r="I35" s="14" t="str">
        <f>IF(H35&gt;0,(H35/(Données!$F$16*(AGENT3!$D35-AGENT3!$E35))),"")</f>
        <v/>
      </c>
      <c r="J35" s="10"/>
      <c r="K35" s="15" t="str">
        <f>IF(J35&gt;0,(J35/(Données!$F$17*(AGENT3!$D35-AGENT3!$E35))),"")</f>
        <v/>
      </c>
      <c r="L35" s="10"/>
      <c r="M35" s="15" t="str">
        <f>IF(L35&gt;0,(L35/(Données!$F$18*(AGENT3!$D35-AGENT3!$E35))),"")</f>
        <v/>
      </c>
      <c r="N35" s="10"/>
      <c r="O35" s="15" t="str">
        <f>IF(N35&gt;0,(N35/(Données!$F$19*(AGENT3!$D35-AGENT3!$E35))),"")</f>
        <v/>
      </c>
      <c r="P35" s="5">
        <v>148</v>
      </c>
      <c r="Q35" s="31">
        <f>IF(P35&gt;0,(P35/(Données!$F$20*(AGENT3!$D35-AGENT3!$E35))),"")</f>
        <v>1.0528455284552847</v>
      </c>
      <c r="R35" s="33">
        <f t="shared" si="2"/>
        <v>1.0528455284552847</v>
      </c>
      <c r="S35" s="34" t="str">
        <f t="shared" si="3"/>
        <v>Excellent</v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/>
      <c r="F36" s="5"/>
      <c r="G36" s="14" t="str">
        <f>IF(F36&gt;0,(F36/(Données!$F$15*(AGENT3!$D36-AGENT3!$E36))),"")</f>
        <v/>
      </c>
      <c r="H36" s="5"/>
      <c r="I36" s="14" t="str">
        <f>IF(H36&gt;0,(H36/(Données!$F$16*(AGENT3!$D36-AGENT3!$E36))),"")</f>
        <v/>
      </c>
      <c r="J36" s="10"/>
      <c r="K36" s="15" t="str">
        <f>IF(J36&gt;0,(J36/(Données!$F$17*(AGENT3!$D36-AGENT3!$E36))),"")</f>
        <v/>
      </c>
      <c r="L36" s="10"/>
      <c r="M36" s="15" t="str">
        <f>IF(L36&gt;0,(L36/(Données!$F$18*(AGENT3!$D36-AGENT3!$E36))),"")</f>
        <v/>
      </c>
      <c r="N36" s="10"/>
      <c r="O36" s="15" t="str">
        <f>IF(N36&gt;0,(N36/(Données!$F$19*(AGENT3!$D36-AGENT3!$E36))),"")</f>
        <v/>
      </c>
      <c r="P36" s="5">
        <v>63</v>
      </c>
      <c r="Q36" s="31">
        <f>IF(P36&gt;0,(P36/(Données!$F$20*(AGENT3!$D36-AGENT3!$E36))),"")</f>
        <v>0.44817073170731714</v>
      </c>
      <c r="R36" s="33">
        <f t="shared" si="2"/>
        <v>0.44817073170731714</v>
      </c>
      <c r="S36" s="34" t="str">
        <f t="shared" si="3"/>
        <v>Point d'alerte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6</v>
      </c>
      <c r="E37" s="50"/>
      <c r="F37" s="5"/>
      <c r="G37" s="14" t="str">
        <f>IF(F37&gt;0,(F37/(Données!$F$15*(AGENT3!$D37-AGENT3!$E37))),"")</f>
        <v/>
      </c>
      <c r="H37" s="5"/>
      <c r="I37" s="14" t="str">
        <f>IF(H37&gt;0,(H37/(Données!$F$16*(AGENT3!$D37-AGENT3!$E37))),"")</f>
        <v/>
      </c>
      <c r="J37" s="10"/>
      <c r="K37" s="15" t="str">
        <f>IF(J37&gt;0,(J37/(Données!$F$17*(AGENT3!$D37-AGENT3!$E37))),"")</f>
        <v/>
      </c>
      <c r="L37" s="10"/>
      <c r="M37" s="15" t="str">
        <f>IF(L37&gt;0,(L37/(Données!$F$18*(AGENT3!$D37-AGENT3!$E37))),"")</f>
        <v/>
      </c>
      <c r="N37" s="10"/>
      <c r="O37" s="15" t="str">
        <f>IF(N37&gt;0,(N37/(Données!$F$19*(AGENT3!$D37-AGENT3!$E37))),"")</f>
        <v/>
      </c>
      <c r="P37" s="5">
        <v>148</v>
      </c>
      <c r="Q37" s="31">
        <f>IF(P37&gt;0,(P37/(Données!$F$20*(AGENT3!$D37-AGENT3!$E37))),"")</f>
        <v>1.0528455284552847</v>
      </c>
      <c r="R37" s="33">
        <f t="shared" si="2"/>
        <v>1.0528455284552847</v>
      </c>
      <c r="S37" s="34" t="str">
        <f t="shared" si="3"/>
        <v>Excellent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6</v>
      </c>
      <c r="E38" s="50"/>
      <c r="F38" s="5"/>
      <c r="G38" s="14" t="str">
        <f>IF(F38&gt;0,(F38/(Données!$F$15*(AGENT3!$D38-AGENT3!$E38))),"")</f>
        <v/>
      </c>
      <c r="H38" s="5"/>
      <c r="I38" s="14" t="str">
        <f>IF(H38&gt;0,(H38/(Données!$F$16*(AGENT3!$D38-AGENT3!$E38))),"")</f>
        <v/>
      </c>
      <c r="J38" s="10"/>
      <c r="K38" s="15" t="str">
        <f>IF(J38&gt;0,(J38/(Données!$F$17*(AGENT3!$D38-AGENT3!$E38))),"")</f>
        <v/>
      </c>
      <c r="L38" s="10"/>
      <c r="M38" s="15" t="str">
        <f>IF(L38&gt;0,(L38/(Données!$F$18*(AGENT3!$D38-AGENT3!$E38))),"")</f>
        <v/>
      </c>
      <c r="N38" s="10"/>
      <c r="O38" s="15" t="str">
        <f>IF(N38&gt;0,(N38/(Données!$F$19*(AGENT3!$D38-AGENT3!$E38))),"")</f>
        <v/>
      </c>
      <c r="P38" s="5">
        <v>146</v>
      </c>
      <c r="Q38" s="31">
        <f>IF(P38&gt;0,(P38/(Données!$F$20*(AGENT3!$D38-AGENT3!$E38))),"")</f>
        <v>1.038617886178862</v>
      </c>
      <c r="R38" s="33">
        <f t="shared" si="2"/>
        <v>1.038617886178862</v>
      </c>
      <c r="S38" s="34" t="str">
        <f t="shared" si="3"/>
        <v>Excellent</v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>
        <v>7.5</v>
      </c>
      <c r="E39" s="50"/>
      <c r="F39" s="5"/>
      <c r="G39" s="14" t="str">
        <f>IF(F39&gt;0,(F39/(Données!$F$15*(AGENT3!$D39-AGENT3!$E39))),"")</f>
        <v/>
      </c>
      <c r="H39" s="5"/>
      <c r="I39" s="14" t="str">
        <f>IF(H39&gt;0,(H39/(Données!$F$16*(AGENT3!$D39-AGENT3!$E39))),"")</f>
        <v/>
      </c>
      <c r="J39" s="10"/>
      <c r="K39" s="15" t="str">
        <f>IF(J39&gt;0,(J39/(Données!$F$17*(AGENT3!$D39-AGENT3!$E39))),"")</f>
        <v/>
      </c>
      <c r="L39" s="10"/>
      <c r="M39" s="15" t="str">
        <f>IF(L39&gt;0,(L39/(Données!$F$18*(AGENT3!$D39-AGENT3!$E39))),"")</f>
        <v/>
      </c>
      <c r="N39" s="10"/>
      <c r="O39" s="15" t="str">
        <f>IF(N39&gt;0,(N39/(Données!$F$19*(AGENT3!$D39-AGENT3!$E39))),"")</f>
        <v/>
      </c>
      <c r="P39" s="5">
        <v>142</v>
      </c>
      <c r="Q39" s="31">
        <f>IF(P39&gt;0,(P39/(Données!$F$20*(AGENT3!$D39-AGENT3!$E39))),"")</f>
        <v>0.8081300813008131</v>
      </c>
      <c r="R39" s="33">
        <f t="shared" si="2"/>
        <v>0.8081300813008131</v>
      </c>
      <c r="S39" s="34" t="str">
        <f t="shared" si="3"/>
        <v>A améliorer</v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/>
      <c r="F40" s="5"/>
      <c r="G40" s="14" t="str">
        <f>IF(F40&gt;0,(F40/(Données!$F$15*(AGENT3!$D40-AGENT3!$E40))),"")</f>
        <v/>
      </c>
      <c r="H40" s="5"/>
      <c r="I40" s="14" t="str">
        <f>IF(H40&gt;0,(H40/(Données!$F$16*(AGENT3!$D40-AGENT3!$E40))),"")</f>
        <v/>
      </c>
      <c r="J40" s="10"/>
      <c r="K40" s="15" t="str">
        <f>IF(J40&gt;0,(J40/(Données!$F$17*(AGENT3!$D40-AGENT3!$E40))),"")</f>
        <v/>
      </c>
      <c r="L40" s="10"/>
      <c r="M40" s="15" t="str">
        <f>IF(L40&gt;0,(L40/(Données!$F$18*(AGENT3!$D40-AGENT3!$E40))),"")</f>
        <v/>
      </c>
      <c r="N40" s="10"/>
      <c r="O40" s="15" t="str">
        <f>IF(N40&gt;0,(N40/(Données!$F$19*(AGENT3!$D40-AGENT3!$E40))),"")</f>
        <v/>
      </c>
      <c r="P40" s="5">
        <v>175</v>
      </c>
      <c r="Q40" s="31">
        <f>IF(P40&gt;0,(P40/(Données!$F$20*(AGENT3!$D40-AGENT3!$E40))),"")</f>
        <v>0.99593495934959364</v>
      </c>
      <c r="R40" s="33">
        <f t="shared" si="2"/>
        <v>0.99593495934959364</v>
      </c>
      <c r="S40" s="34" t="str">
        <f t="shared" si="3"/>
        <v>Satisfaisant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/>
      <c r="F41" s="5"/>
      <c r="G41" s="14" t="str">
        <f>IF(F41&gt;0,(F41/(Données!$F$15*(AGENT3!$D41-AGENT3!$E41))),"")</f>
        <v/>
      </c>
      <c r="H41" s="5"/>
      <c r="I41" s="14" t="str">
        <f>IF(H41&gt;0,(H41/(Données!$F$16*(AGENT3!$D41-AGENT3!$E41))),"")</f>
        <v/>
      </c>
      <c r="J41" s="10"/>
      <c r="K41" s="15" t="str">
        <f>IF(J41&gt;0,(J41/(Données!$F$17*(AGENT3!$D41-AGENT3!$E41))),"")</f>
        <v/>
      </c>
      <c r="L41" s="10"/>
      <c r="M41" s="15" t="str">
        <f>IF(L41&gt;0,(L41/(Données!$F$18*(AGENT3!$D41-AGENT3!$E41))),"")</f>
        <v/>
      </c>
      <c r="N41" s="10"/>
      <c r="O41" s="15" t="str">
        <f>IF(N41&gt;0,(N41/(Données!$F$19*(AGENT3!$D41-AGENT3!$E41))),"")</f>
        <v/>
      </c>
      <c r="P41" s="5">
        <v>164</v>
      </c>
      <c r="Q41" s="31">
        <f>IF(P41&gt;0,(P41/(Données!$F$20*(AGENT3!$D41-AGENT3!$E41))),"")</f>
        <v>0.93333333333333346</v>
      </c>
      <c r="R41" s="33">
        <f t="shared" si="2"/>
        <v>0.93333333333333346</v>
      </c>
      <c r="S41" s="34" t="str">
        <f t="shared" si="3"/>
        <v>Satisfaisant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/>
      <c r="F42" s="5"/>
      <c r="G42" s="14" t="str">
        <f>IF(F42&gt;0,(F42/(Données!$F$15*(AGENT3!$D42-AGENT3!$E42))),"")</f>
        <v/>
      </c>
      <c r="H42" s="5"/>
      <c r="I42" s="14" t="str">
        <f>IF(H42&gt;0,(H42/(Données!$F$16*(AGENT3!$D42-AGENT3!$E42))),"")</f>
        <v/>
      </c>
      <c r="J42" s="10"/>
      <c r="K42" s="15" t="str">
        <f>IF(J42&gt;0,(J42/(Données!$F$17*(AGENT3!$D42-AGENT3!$E42))),"")</f>
        <v/>
      </c>
      <c r="L42" s="10"/>
      <c r="M42" s="15" t="str">
        <f>IF(L42&gt;0,(L42/(Données!$F$18*(AGENT3!$D42-AGENT3!$E42))),"")</f>
        <v/>
      </c>
      <c r="N42" s="10"/>
      <c r="O42" s="15" t="str">
        <f>IF(N42&gt;0,(N42/(Données!$F$19*(AGENT3!$D42-AGENT3!$E42))),"")</f>
        <v/>
      </c>
      <c r="P42" s="5">
        <v>178</v>
      </c>
      <c r="Q42" s="31">
        <f>IF(P42&gt;0,(P42/(Données!$F$20*(AGENT3!$D42-AGENT3!$E42))),"")</f>
        <v>1.013008130081301</v>
      </c>
      <c r="R42" s="33">
        <f t="shared" si="2"/>
        <v>1.013008130081301</v>
      </c>
      <c r="S42" s="34" t="str">
        <f t="shared" si="3"/>
        <v>Excellent</v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 t="s">
        <v>44</v>
      </c>
      <c r="E43" s="50"/>
      <c r="F43" s="5"/>
      <c r="G43" s="14" t="str">
        <f>IF(F43&gt;0,(F43/(Données!$F$15*(AGENT3!$D43-AGENT3!$E43))),"")</f>
        <v/>
      </c>
      <c r="H43" s="5"/>
      <c r="I43" s="14" t="str">
        <f>IF(H43&gt;0,(H43/(Données!$F$16*(AGENT3!$D43-AGENT3!$E43))),"")</f>
        <v/>
      </c>
      <c r="J43" s="10"/>
      <c r="K43" s="15" t="str">
        <f>IF(J43&gt;0,(J43/(Données!$F$17*(AGENT3!$D43-AGENT3!$E43))),"")</f>
        <v/>
      </c>
      <c r="L43" s="10"/>
      <c r="M43" s="15" t="str">
        <f>IF(L43&gt;0,(L43/(Données!$F$18*(AGENT3!$D43-AGENT3!$E43))),"")</f>
        <v/>
      </c>
      <c r="N43" s="10"/>
      <c r="O43" s="15" t="str">
        <f>IF(N43&gt;0,(N43/(Données!$F$19*(AGENT3!$D43-AGENT3!$E43))),"")</f>
        <v/>
      </c>
      <c r="P43" s="5"/>
      <c r="Q43" s="31" t="str">
        <f>IF(P43&gt;0,(P43/(Données!$F$20*(AGENT3!$D43-AGENT3!$E43))),"")</f>
        <v/>
      </c>
      <c r="R43" s="33" t="str">
        <f t="shared" si="2"/>
        <v/>
      </c>
      <c r="S43" s="34" t="str">
        <f t="shared" si="3"/>
        <v/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>
        <v>7.5</v>
      </c>
      <c r="E44" s="50"/>
      <c r="F44" s="5"/>
      <c r="G44" s="14" t="str">
        <f>IF(F44&gt;0,(F44/(Données!$F$15*(AGENT3!$D44-AGENT3!$E44))),"")</f>
        <v/>
      </c>
      <c r="H44" s="5"/>
      <c r="I44" s="14" t="str">
        <f>IF(H44&gt;0,(H44/(Données!$F$16*(AGENT3!$D44-AGENT3!$E44))),"")</f>
        <v/>
      </c>
      <c r="J44" s="10"/>
      <c r="K44" s="15" t="str">
        <f>IF(J44&gt;0,(J44/(Données!$F$17*(AGENT3!$D44-AGENT3!$E44))),"")</f>
        <v/>
      </c>
      <c r="L44" s="10"/>
      <c r="M44" s="15" t="str">
        <f>IF(L44&gt;0,(L44/(Données!$F$18*(AGENT3!$D44-AGENT3!$E44))),"")</f>
        <v/>
      </c>
      <c r="N44" s="10"/>
      <c r="O44" s="15" t="str">
        <f>IF(N44&gt;0,(N44/(Données!$F$19*(AGENT3!$D44-AGENT3!$E44))),"")</f>
        <v/>
      </c>
      <c r="P44" s="5">
        <v>150</v>
      </c>
      <c r="Q44" s="31">
        <f>IF(P44&gt;0,(P44/(Données!$F$20*(AGENT3!$D44-AGENT3!$E44))),"")</f>
        <v>0.85365853658536595</v>
      </c>
      <c r="R44" s="33">
        <f t="shared" si="2"/>
        <v>0.85365853658536595</v>
      </c>
      <c r="S44" s="34" t="str">
        <f t="shared" si="3"/>
        <v>A améliorer</v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/>
      <c r="F45" s="5"/>
      <c r="G45" s="14" t="str">
        <f>IF(F45&gt;0,(F45/(Données!$F$15*(AGENT3!$D45-AGENT3!$E45))),"")</f>
        <v/>
      </c>
      <c r="H45" s="5"/>
      <c r="I45" s="14" t="str">
        <f>IF(H45&gt;0,(H45/(Données!$F$16*(AGENT3!$D45-AGENT3!$E45))),"")</f>
        <v/>
      </c>
      <c r="J45" s="10"/>
      <c r="K45" s="15" t="str">
        <f>IF(J45&gt;0,(J45/(Données!$F$17*(AGENT3!$D45-AGENT3!$E45))),"")</f>
        <v/>
      </c>
      <c r="L45" s="10"/>
      <c r="M45" s="15" t="str">
        <f>IF(L45&gt;0,(L45/(Données!$F$18*(AGENT3!$D45-AGENT3!$E45))),"")</f>
        <v/>
      </c>
      <c r="N45" s="10"/>
      <c r="O45" s="15" t="str">
        <f>IF(N45&gt;0,(N45/(Données!$F$19*(AGENT3!$D45-AGENT3!$E45))),"")</f>
        <v/>
      </c>
      <c r="P45" s="5">
        <v>182</v>
      </c>
      <c r="Q45" s="31">
        <f>IF(P45&gt;0,(P45/(Données!$F$20*(AGENT3!$D45-AGENT3!$E45))),"")</f>
        <v>1.0357723577235773</v>
      </c>
      <c r="R45" s="33">
        <f t="shared" si="2"/>
        <v>1.0357723577235773</v>
      </c>
      <c r="S45" s="34" t="str">
        <f t="shared" si="3"/>
        <v>Excellent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/>
      <c r="F46" s="5"/>
      <c r="G46" s="14" t="str">
        <f>IF(F46&gt;0,(F46/(Données!$F$15*(AGENT3!$D46-AGENT3!$E46))),"")</f>
        <v/>
      </c>
      <c r="H46" s="5"/>
      <c r="I46" s="14" t="str">
        <f>IF(H46&gt;0,(H46/(Données!$F$16*(AGENT3!$D46-AGENT3!$E46))),"")</f>
        <v/>
      </c>
      <c r="J46" s="10"/>
      <c r="K46" s="15" t="str">
        <f>IF(J46&gt;0,(J46/(Données!$F$17*(AGENT3!$D46-AGENT3!$E46))),"")</f>
        <v/>
      </c>
      <c r="L46" s="10"/>
      <c r="M46" s="15" t="str">
        <f>IF(L46&gt;0,(L46/(Données!$F$18*(AGENT3!$D46-AGENT3!$E46))),"")</f>
        <v/>
      </c>
      <c r="N46" s="10"/>
      <c r="O46" s="15" t="str">
        <f>IF(N46&gt;0,(N46/(Données!$F$19*(AGENT3!$D46-AGENT3!$E46))),"")</f>
        <v/>
      </c>
      <c r="P46" s="5">
        <v>182</v>
      </c>
      <c r="Q46" s="31">
        <f>IF(P46&gt;0,(P46/(Données!$F$20*(AGENT3!$D46-AGENT3!$E46))),"")</f>
        <v>1.0357723577235773</v>
      </c>
      <c r="R46" s="33">
        <f t="shared" si="2"/>
        <v>1.0357723577235773</v>
      </c>
      <c r="S46" s="34" t="str">
        <f t="shared" si="3"/>
        <v>Excellent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/>
      <c r="F47" s="5"/>
      <c r="G47" s="14" t="str">
        <f>IF(F47&gt;0,(F47/(Données!$F$15*(AGENT3!$D47-AGENT3!$E47))),"")</f>
        <v/>
      </c>
      <c r="H47" s="5"/>
      <c r="I47" s="14" t="str">
        <f>IF(H47&gt;0,(H47/(Données!$F$16*(AGENT3!$D47-AGENT3!$E47))),"")</f>
        <v/>
      </c>
      <c r="J47" s="10"/>
      <c r="K47" s="15" t="str">
        <f>IF(J47&gt;0,(J47/(Données!$F$17*(AGENT3!$D47-AGENT3!$E47))),"")</f>
        <v/>
      </c>
      <c r="L47" s="10"/>
      <c r="M47" s="15" t="str">
        <f>IF(L47&gt;0,(L47/(Données!$F$18*(AGENT3!$D47-AGENT3!$E47))),"")</f>
        <v/>
      </c>
      <c r="N47" s="10"/>
      <c r="O47" s="15" t="str">
        <f>IF(N47&gt;0,(N47/(Données!$F$19*(AGENT3!$D47-AGENT3!$E47))),"")</f>
        <v/>
      </c>
      <c r="P47" s="5">
        <v>143</v>
      </c>
      <c r="Q47" s="31">
        <f>IF(P47&gt;0,(P47/(Données!$F$20*(AGENT3!$D47-AGENT3!$E47))),"")</f>
        <v>0.81382113821138224</v>
      </c>
      <c r="R47" s="33">
        <f t="shared" si="2"/>
        <v>0.81382113821138224</v>
      </c>
      <c r="S47" s="34" t="str">
        <f t="shared" si="3"/>
        <v>A améliorer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 t="s">
        <v>44</v>
      </c>
      <c r="E48" s="50"/>
      <c r="F48" s="5"/>
      <c r="G48" s="14" t="str">
        <f>IF(F48&gt;0,(F48/(Données!$F$15*(AGENT3!$D48-AGENT3!$E48))),"")</f>
        <v/>
      </c>
      <c r="H48" s="5"/>
      <c r="I48" s="14" t="str">
        <f>IF(H48&gt;0,(H48/(Données!$F$16*(AGENT3!$D48-AGENT3!$E48))),"")</f>
        <v/>
      </c>
      <c r="J48" s="10"/>
      <c r="K48" s="15" t="str">
        <f>IF(J48&gt;0,(J48/(Données!$F$17*(AGENT3!$D48-AGENT3!$E48))),"")</f>
        <v/>
      </c>
      <c r="L48" s="10"/>
      <c r="M48" s="15" t="str">
        <f>IF(L48&gt;0,(L48/(Données!$F$18*(AGENT3!$D48-AGENT3!$E48))),"")</f>
        <v/>
      </c>
      <c r="N48" s="10"/>
      <c r="O48" s="15" t="str">
        <f>IF(N48&gt;0,(N48/(Données!$F$19*(AGENT3!$D48-AGENT3!$E48))),"")</f>
        <v/>
      </c>
      <c r="P48" s="5"/>
      <c r="Q48" s="31" t="str">
        <f>IF(P48&gt;0,(P48/(Données!$F$20*(AGENT3!$D48-AGENT3!$E48))),"")</f>
        <v/>
      </c>
      <c r="R48" s="33" t="str">
        <f t="shared" si="2"/>
        <v/>
      </c>
      <c r="S48" s="34" t="str">
        <f t="shared" si="3"/>
        <v/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>
        <v>7.5</v>
      </c>
      <c r="E49" s="50"/>
      <c r="F49" s="5"/>
      <c r="G49" s="14" t="str">
        <f>IF(F49&gt;0,(F49/(Données!$F$15*(AGENT3!$D49-AGENT3!$E49))),"")</f>
        <v/>
      </c>
      <c r="H49" s="5"/>
      <c r="I49" s="14" t="str">
        <f>IF(H49&gt;0,(H49/(Données!$F$16*(AGENT3!$D49-AGENT3!$E49))),"")</f>
        <v/>
      </c>
      <c r="J49" s="10"/>
      <c r="K49" s="15" t="str">
        <f>IF(J49&gt;0,(J49/(Données!$F$17*(AGENT3!$D49-AGENT3!$E49))),"")</f>
        <v/>
      </c>
      <c r="L49" s="10"/>
      <c r="M49" s="15" t="str">
        <f>IF(L49&gt;0,(L49/(Données!$F$18*(AGENT3!$D49-AGENT3!$E49))),"")</f>
        <v/>
      </c>
      <c r="N49" s="10"/>
      <c r="O49" s="15" t="str">
        <f>IF(N49&gt;0,(N49/(Données!$F$19*(AGENT3!$D49-AGENT3!$E49))),"")</f>
        <v/>
      </c>
      <c r="P49" s="5">
        <v>63</v>
      </c>
      <c r="Q49" s="31">
        <f>IF(P49&gt;0,(P49/(Données!$F$20*(AGENT3!$D49-AGENT3!$E49))),"")</f>
        <v>0.3585365853658537</v>
      </c>
      <c r="R49" s="33">
        <f t="shared" si="2"/>
        <v>0.3585365853658537</v>
      </c>
      <c r="S49" s="34" t="str">
        <f t="shared" si="3"/>
        <v>Point d'alerte</v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>
        <v>7.5</v>
      </c>
      <c r="E50" s="50"/>
      <c r="F50" s="5"/>
      <c r="G50" s="14" t="str">
        <f>IF(F50&gt;0,(F50/(Données!$F$15*(AGENT3!$D50-AGENT3!$E50))),"")</f>
        <v/>
      </c>
      <c r="H50" s="5"/>
      <c r="I50" s="14" t="str">
        <f>IF(H50&gt;0,(H50/(Données!$F$16*(AGENT3!$D50-AGENT3!$E50))),"")</f>
        <v/>
      </c>
      <c r="J50" s="10"/>
      <c r="K50" s="15" t="str">
        <f>IF(J50&gt;0,(J50/(Données!$F$17*(AGENT3!$D50-AGENT3!$E50))),"")</f>
        <v/>
      </c>
      <c r="L50" s="10"/>
      <c r="M50" s="15" t="str">
        <f>IF(L50&gt;0,(L50/(Données!$F$18*(AGENT3!$D50-AGENT3!$E50))),"")</f>
        <v/>
      </c>
      <c r="N50" s="10"/>
      <c r="O50" s="15" t="str">
        <f>IF(N50&gt;0,(N50/(Données!$F$19*(AGENT3!$D50-AGENT3!$E50))),"")</f>
        <v/>
      </c>
      <c r="P50" s="5">
        <v>164</v>
      </c>
      <c r="Q50" s="31">
        <f>IF(P50&gt;0,(P50/(Données!$F$20*(AGENT3!$D50-AGENT3!$E50))),"")</f>
        <v>0.93333333333333346</v>
      </c>
      <c r="R50" s="33">
        <f t="shared" si="2"/>
        <v>0.93333333333333346</v>
      </c>
      <c r="S50" s="34" t="str">
        <f t="shared" si="3"/>
        <v>Satisfaisant</v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>
        <v>7.5</v>
      </c>
      <c r="E51" s="50"/>
      <c r="F51" s="5"/>
      <c r="G51" s="14" t="str">
        <f>IF(F51&gt;0,(F51/(Données!$F$15*(AGENT3!$D51-AGENT3!$E51))),"")</f>
        <v/>
      </c>
      <c r="H51" s="5"/>
      <c r="I51" s="14" t="str">
        <f>IF(H51&gt;0,(H51/(Données!$F$16*(AGENT3!$D51-AGENT3!$E51))),"")</f>
        <v/>
      </c>
      <c r="J51" s="10"/>
      <c r="K51" s="15" t="str">
        <f>IF(J51&gt;0,(J51/(Données!$F$17*(AGENT3!$D51-AGENT3!$E51))),"")</f>
        <v/>
      </c>
      <c r="L51" s="10"/>
      <c r="M51" s="15" t="str">
        <f>IF(L51&gt;0,(L51/(Données!$F$18*(AGENT3!$D51-AGENT3!$E51))),"")</f>
        <v/>
      </c>
      <c r="N51" s="10"/>
      <c r="O51" s="15" t="str">
        <f>IF(N51&gt;0,(N51/(Données!$F$19*(AGENT3!$D51-AGENT3!$E51))),"")</f>
        <v/>
      </c>
      <c r="P51" s="5">
        <v>177</v>
      </c>
      <c r="Q51" s="31">
        <f>IF(P51&gt;0,(P51/(Données!$F$20*(AGENT3!$D51-AGENT3!$E51))),"")</f>
        <v>1.0073170731707317</v>
      </c>
      <c r="R51" s="33">
        <f t="shared" si="2"/>
        <v>1.0073170731707317</v>
      </c>
      <c r="S51" s="34" t="str">
        <f t="shared" si="3"/>
        <v>Excellent</v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>
        <v>7.5</v>
      </c>
      <c r="E52" s="50"/>
      <c r="F52" s="5"/>
      <c r="G52" s="14" t="str">
        <f>IF(F52&gt;0,(F52/(Données!$F$15*(AGENT3!$D52-AGENT3!$E52))),"")</f>
        <v/>
      </c>
      <c r="H52" s="5"/>
      <c r="I52" s="14" t="str">
        <f>IF(H52&gt;0,(H52/(Données!$F$16*(AGENT3!$D52-AGENT3!$E52))),"")</f>
        <v/>
      </c>
      <c r="J52" s="10"/>
      <c r="K52" s="15" t="str">
        <f>IF(J52&gt;0,(J52/(Données!$F$17*(AGENT3!$D52-AGENT3!$E52))),"")</f>
        <v/>
      </c>
      <c r="L52" s="10"/>
      <c r="M52" s="15" t="str">
        <f>IF(L52&gt;0,(L52/(Données!$F$18*(AGENT3!$D52-AGENT3!$E52))),"")</f>
        <v/>
      </c>
      <c r="N52" s="10"/>
      <c r="O52" s="15" t="str">
        <f>IF(N52&gt;0,(N52/(Données!$F$19*(AGENT3!$D52-AGENT3!$E52))),"")</f>
        <v/>
      </c>
      <c r="P52" s="5">
        <v>178</v>
      </c>
      <c r="Q52" s="31">
        <f>IF(P52&gt;0,(P52/(Données!$F$20*(AGENT3!$D52-AGENT3!$E52))),"")</f>
        <v>1.013008130081301</v>
      </c>
      <c r="R52" s="33">
        <f t="shared" si="2"/>
        <v>1.013008130081301</v>
      </c>
      <c r="S52" s="34" t="str">
        <f t="shared" si="3"/>
        <v>Excellent</v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 t="s">
        <v>44</v>
      </c>
      <c r="E53" s="50"/>
      <c r="F53" s="5"/>
      <c r="G53" s="14" t="str">
        <f>IF(F53&gt;0,(F53/(Données!$F$15*(AGENT3!$D53-AGENT3!$E53))),"")</f>
        <v/>
      </c>
      <c r="H53" s="5"/>
      <c r="I53" s="14" t="str">
        <f>IF(H53&gt;0,(H53/(Données!$F$16*(AGENT3!$D53-AGENT3!$E53))),"")</f>
        <v/>
      </c>
      <c r="J53" s="10"/>
      <c r="K53" s="15" t="str">
        <f>IF(J53&gt;0,(J53/(Données!$F$17*(AGENT3!$D53-AGENT3!$E53))),"")</f>
        <v/>
      </c>
      <c r="L53" s="10"/>
      <c r="M53" s="15" t="str">
        <f>IF(L53&gt;0,(L53/(Données!$F$18*(AGENT3!$D53-AGENT3!$E53))),"")</f>
        <v/>
      </c>
      <c r="N53" s="10"/>
      <c r="O53" s="15" t="str">
        <f>IF(N53&gt;0,(N53/(Données!$F$19*(AGENT3!$D53-AGENT3!$E53))),"")</f>
        <v/>
      </c>
      <c r="P53" s="5"/>
      <c r="Q53" s="31" t="str">
        <f>IF(P53&gt;0,(P53/(Données!$F$20*(AGENT3!$D53-AGENT3!$E53))),"")</f>
        <v/>
      </c>
      <c r="R53" s="33" t="str">
        <f t="shared" si="2"/>
        <v/>
      </c>
      <c r="S53" s="34" t="str">
        <f t="shared" si="3"/>
        <v/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/>
      <c r="F54" s="5"/>
      <c r="G54" s="14" t="str">
        <f>IF(F54&gt;0,(F54/(Données!$F$15*(AGENT3!$D54-AGENT3!$E54))),"")</f>
        <v/>
      </c>
      <c r="H54" s="5"/>
      <c r="I54" s="14" t="str">
        <f>IF(H54&gt;0,(H54/(Données!$F$16*(AGENT3!$D54-AGENT3!$E54))),"")</f>
        <v/>
      </c>
      <c r="J54" s="10"/>
      <c r="K54" s="15" t="str">
        <f>IF(J54&gt;0,(J54/(Données!$F$17*(AGENT3!$D54-AGENT3!$E54))),"")</f>
        <v/>
      </c>
      <c r="L54" s="10"/>
      <c r="M54" s="15" t="str">
        <f>IF(L54&gt;0,(L54/(Données!$F$18*(AGENT3!$D54-AGENT3!$E54))),"")</f>
        <v/>
      </c>
      <c r="N54" s="10"/>
      <c r="O54" s="15" t="str">
        <f>IF(N54&gt;0,(N54/(Données!$F$19*(AGENT3!$D54-AGENT3!$E54))),"")</f>
        <v/>
      </c>
      <c r="P54" s="5">
        <v>157</v>
      </c>
      <c r="Q54" s="31">
        <f>IF(P54&gt;0,(P54/(Données!$F$20*(AGENT3!$D54-AGENT3!$E54))),"")</f>
        <v>0.95731707317073167</v>
      </c>
      <c r="R54" s="33">
        <f t="shared" si="2"/>
        <v>0.95731707317073167</v>
      </c>
      <c r="S54" s="34" t="str">
        <f t="shared" si="3"/>
        <v>Satisfaisant</v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6</v>
      </c>
      <c r="E55" s="50"/>
      <c r="F55" s="5"/>
      <c r="G55" s="14" t="str">
        <f>IF(F55&gt;0,(F55/(Données!$F$15*(AGENT3!$D55-AGENT3!$E55))),"")</f>
        <v/>
      </c>
      <c r="H55" s="5"/>
      <c r="I55" s="14" t="str">
        <f>IF(H55&gt;0,(H55/(Données!$F$16*(AGENT3!$D55-AGENT3!$E55))),"")</f>
        <v/>
      </c>
      <c r="J55" s="10"/>
      <c r="K55" s="15" t="str">
        <f>IF(J55&gt;0,(J55/(Données!$F$17*(AGENT3!$D55-AGENT3!$E55))),"")</f>
        <v/>
      </c>
      <c r="L55" s="10"/>
      <c r="M55" s="15" t="str">
        <f>IF(L55&gt;0,(L55/(Données!$F$18*(AGENT3!$D55-AGENT3!$E55))),"")</f>
        <v/>
      </c>
      <c r="N55" s="10"/>
      <c r="O55" s="15" t="str">
        <f>IF(N55&gt;0,(N55/(Données!$F$19*(AGENT3!$D55-AGENT3!$E55))),"")</f>
        <v/>
      </c>
      <c r="P55" s="5">
        <v>130</v>
      </c>
      <c r="Q55" s="31">
        <f>IF(P55&gt;0,(P55/(Données!$F$20*(AGENT3!$D55-AGENT3!$E55))),"")</f>
        <v>0.92479674796747979</v>
      </c>
      <c r="R55" s="33">
        <f t="shared" si="2"/>
        <v>0.92479674796747979</v>
      </c>
      <c r="S55" s="34" t="str">
        <f t="shared" si="3"/>
        <v>Satisfaisant</v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/>
      <c r="F56" s="5"/>
      <c r="G56" s="14" t="str">
        <f>IF(F56&gt;0,(F56/(Données!$F$15*(AGENT3!$D56-AGENT3!$E56))),"")</f>
        <v/>
      </c>
      <c r="H56" s="5"/>
      <c r="I56" s="14" t="str">
        <f>IF(H56&gt;0,(H56/(Données!$F$16*(AGENT3!$D56-AGENT3!$E56))),"")</f>
        <v/>
      </c>
      <c r="J56" s="10"/>
      <c r="K56" s="15" t="str">
        <f>IF(J56&gt;0,(J56/(Données!$F$17*(AGENT3!$D56-AGENT3!$E56))),"")</f>
        <v/>
      </c>
      <c r="L56" s="10"/>
      <c r="M56" s="15" t="str">
        <f>IF(L56&gt;0,(L56/(Données!$F$18*(AGENT3!$D56-AGENT3!$E56))),"")</f>
        <v/>
      </c>
      <c r="N56" s="10"/>
      <c r="O56" s="15" t="str">
        <f>IF(N56&gt;0,(N56/(Données!$F$19*(AGENT3!$D56-AGENT3!$E56))),"")</f>
        <v/>
      </c>
      <c r="P56" s="5">
        <v>192</v>
      </c>
      <c r="Q56" s="31">
        <f>IF(P56&gt;0,(P56/(Données!$F$20*(AGENT3!$D56-AGENT3!$E56))),"")</f>
        <v>1.1707317073170731</v>
      </c>
      <c r="R56" s="33">
        <f t="shared" si="2"/>
        <v>1.1707317073170731</v>
      </c>
      <c r="S56" s="34" t="str">
        <f t="shared" si="3"/>
        <v>Excellent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/>
      <c r="F57" s="5"/>
      <c r="G57" s="14" t="str">
        <f>IF(F57&gt;0,(F57/(Données!$F$15*(AGENT3!$D57-AGENT3!$E57))),"")</f>
        <v/>
      </c>
      <c r="H57" s="5"/>
      <c r="I57" s="14" t="str">
        <f>IF(H57&gt;0,(H57/(Données!$F$16*(AGENT3!$D57-AGENT3!$E57))),"")</f>
        <v/>
      </c>
      <c r="J57" s="10"/>
      <c r="K57" s="15" t="str">
        <f>IF(J57&gt;0,(J57/(Données!$F$17*(AGENT3!$D57-AGENT3!$E57))),"")</f>
        <v/>
      </c>
      <c r="L57" s="10"/>
      <c r="M57" s="15" t="str">
        <f>IF(L57&gt;0,(L57/(Données!$F$18*(AGENT3!$D57-AGENT3!$E57))),"")</f>
        <v/>
      </c>
      <c r="N57" s="10"/>
      <c r="O57" s="15" t="str">
        <f>IF(N57&gt;0,(N57/(Données!$F$19*(AGENT3!$D57-AGENT3!$E57))),"")</f>
        <v/>
      </c>
      <c r="P57" s="5">
        <v>193</v>
      </c>
      <c r="Q57" s="31">
        <f>IF(P57&gt;0,(P57/(Données!$F$20*(AGENT3!$D57-AGENT3!$E57))),"")</f>
        <v>1.1768292682926829</v>
      </c>
      <c r="R57" s="33">
        <f t="shared" si="2"/>
        <v>1.1768292682926829</v>
      </c>
      <c r="S57" s="34" t="str">
        <f t="shared" si="3"/>
        <v>Excellent</v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>
        <v>7</v>
      </c>
      <c r="E58" s="50"/>
      <c r="F58" s="5"/>
      <c r="G58" s="14" t="str">
        <f>IF(F58&gt;0,(F58/(Données!$F$15*(AGENT3!$D58-AGENT3!$E58))),"")</f>
        <v/>
      </c>
      <c r="H58" s="5"/>
      <c r="I58" s="14" t="str">
        <f>IF(H58&gt;0,(H58/(Données!$F$16*(AGENT3!$D58-AGENT3!$E58))),"")</f>
        <v/>
      </c>
      <c r="J58" s="10"/>
      <c r="K58" s="15" t="str">
        <f>IF(J58&gt;0,(J58/(Données!$F$17*(AGENT3!$D58-AGENT3!$E58))),"")</f>
        <v/>
      </c>
      <c r="L58" s="10"/>
      <c r="M58" s="15" t="str">
        <f>IF(L58&gt;0,(L58/(Données!$F$18*(AGENT3!$D58-AGENT3!$E58))),"")</f>
        <v/>
      </c>
      <c r="N58" s="10"/>
      <c r="O58" s="15" t="str">
        <f>IF(N58&gt;0,(N58/(Données!$F$19*(AGENT3!$D58-AGENT3!$E58))),"")</f>
        <v/>
      </c>
      <c r="P58" s="5">
        <v>181</v>
      </c>
      <c r="Q58" s="31">
        <f>IF(P58&gt;0,(P58/(Données!$F$20*(AGENT3!$D58-AGENT3!$E58))),"")</f>
        <v>1.1036585365853659</v>
      </c>
      <c r="R58" s="33">
        <f t="shared" si="2"/>
        <v>1.1036585365853659</v>
      </c>
      <c r="S58" s="34" t="str">
        <f t="shared" si="3"/>
        <v>Excellent</v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/>
      <c r="F59" s="5"/>
      <c r="G59" s="14" t="str">
        <f>IF(F59&gt;0,(F59/(Données!$F$15*(AGENT3!$D59-AGENT3!$E59))),"")</f>
        <v/>
      </c>
      <c r="H59" s="5"/>
      <c r="I59" s="14" t="str">
        <f>IF(H59&gt;0,(H59/(Données!$F$16*(AGENT3!$D59-AGENT3!$E59))),"")</f>
        <v/>
      </c>
      <c r="J59" s="10"/>
      <c r="K59" s="15" t="str">
        <f>IF(J59&gt;0,(J59/(Données!$F$17*(AGENT3!$D59-AGENT3!$E59))),"")</f>
        <v/>
      </c>
      <c r="L59" s="10"/>
      <c r="M59" s="15" t="str">
        <f>IF(L59&gt;0,(L59/(Données!$F$18*(AGENT3!$D59-AGENT3!$E59))),"")</f>
        <v/>
      </c>
      <c r="N59" s="10"/>
      <c r="O59" s="15" t="str">
        <f>IF(N59&gt;0,(N59/(Données!$F$19*(AGENT3!$D59-AGENT3!$E59))),"")</f>
        <v/>
      </c>
      <c r="P59" s="5">
        <v>182</v>
      </c>
      <c r="Q59" s="31">
        <f>IF(P59&gt;0,(P59/(Données!$F$20*(AGENT3!$D59-AGENT3!$E59))),"")</f>
        <v>1.1097560975609757</v>
      </c>
      <c r="R59" s="33">
        <f t="shared" si="2"/>
        <v>1.1097560975609757</v>
      </c>
      <c r="S59" s="34" t="str">
        <f t="shared" si="3"/>
        <v>Excellent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/>
      <c r="F60" s="5"/>
      <c r="G60" s="14" t="str">
        <f>IF(F60&gt;0,(F60/(Données!$F$15*(AGENT3!$D60-AGENT3!$E60))),"")</f>
        <v/>
      </c>
      <c r="H60" s="5"/>
      <c r="I60" s="14" t="str">
        <f>IF(H60&gt;0,(H60/(Données!$F$16*(AGENT3!$D60-AGENT3!$E60))),"")</f>
        <v/>
      </c>
      <c r="J60" s="10"/>
      <c r="K60" s="15" t="str">
        <f>IF(J60&gt;0,(J60/(Données!$F$17*(AGENT3!$D60-AGENT3!$E60))),"")</f>
        <v/>
      </c>
      <c r="L60" s="10"/>
      <c r="M60" s="15" t="str">
        <f>IF(L60&gt;0,(L60/(Données!$F$18*(AGENT3!$D60-AGENT3!$E60))),"")</f>
        <v/>
      </c>
      <c r="N60" s="10"/>
      <c r="O60" s="15" t="str">
        <f>IF(N60&gt;0,(N60/(Données!$F$19*(AGENT3!$D60-AGENT3!$E60))),"")</f>
        <v/>
      </c>
      <c r="P60" s="5">
        <v>161</v>
      </c>
      <c r="Q60" s="31">
        <f>IF(P60&gt;0,(P60/(Données!$F$20*(AGENT3!$D60-AGENT3!$E60))),"")</f>
        <v>0.98170731707317072</v>
      </c>
      <c r="R60" s="33">
        <f t="shared" si="2"/>
        <v>0.98170731707317072</v>
      </c>
      <c r="S60" s="34" t="str">
        <f t="shared" si="3"/>
        <v>Satisfaisant</v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/>
      <c r="F61" s="5"/>
      <c r="G61" s="14" t="str">
        <f>IF(F61&gt;0,(F61/(Données!$F$15*(AGENT3!$D61-AGENT3!$E61))),"")</f>
        <v/>
      </c>
      <c r="H61" s="5"/>
      <c r="I61" s="14" t="str">
        <f>IF(H61&gt;0,(H61/(Données!$F$16*(AGENT3!$D61-AGENT3!$E61))),"")</f>
        <v/>
      </c>
      <c r="J61" s="10"/>
      <c r="K61" s="15" t="str">
        <f>IF(J61&gt;0,(J61/(Données!$F$17*(AGENT3!$D61-AGENT3!$E61))),"")</f>
        <v/>
      </c>
      <c r="L61" s="10"/>
      <c r="M61" s="15" t="str">
        <f>IF(L61&gt;0,(L61/(Données!$F$18*(AGENT3!$D61-AGENT3!$E61))),"")</f>
        <v/>
      </c>
      <c r="N61" s="10"/>
      <c r="O61" s="15" t="str">
        <f>IF(N61&gt;0,(N61/(Données!$F$19*(AGENT3!$D61-AGENT3!$E61))),"")</f>
        <v/>
      </c>
      <c r="P61" s="5">
        <v>177</v>
      </c>
      <c r="Q61" s="31">
        <f>IF(P61&gt;0,(P61/(Données!$F$20*(AGENT3!$D61-AGENT3!$E61))),"")</f>
        <v>1.0792682926829269</v>
      </c>
      <c r="R61" s="33">
        <f t="shared" si="2"/>
        <v>1.0792682926829269</v>
      </c>
      <c r="S61" s="34" t="str">
        <f t="shared" si="3"/>
        <v>Excellent</v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7</v>
      </c>
      <c r="E62" s="50"/>
      <c r="F62" s="5"/>
      <c r="G62" s="14" t="str">
        <f>IF(F62&gt;0,(F62/(Données!$F$15*(AGENT3!$D62-AGENT3!$E62))),"")</f>
        <v/>
      </c>
      <c r="H62" s="5"/>
      <c r="I62" s="14" t="str">
        <f>IF(H62&gt;0,(H62/(Données!$F$16*(AGENT3!$D62-AGENT3!$E62))),"")</f>
        <v/>
      </c>
      <c r="J62" s="10"/>
      <c r="K62" s="15" t="str">
        <f>IF(J62&gt;0,(J62/(Données!$F$17*(AGENT3!$D62-AGENT3!$E62))),"")</f>
        <v/>
      </c>
      <c r="L62" s="10"/>
      <c r="M62" s="15" t="str">
        <f>IF(L62&gt;0,(L62/(Données!$F$18*(AGENT3!$D62-AGENT3!$E62))),"")</f>
        <v/>
      </c>
      <c r="N62" s="10"/>
      <c r="O62" s="15" t="str">
        <f>IF(N62&gt;0,(N62/(Données!$F$19*(AGENT3!$D62-AGENT3!$E62))),"")</f>
        <v/>
      </c>
      <c r="P62" s="5">
        <v>168</v>
      </c>
      <c r="Q62" s="31">
        <f>IF(P62&gt;0,(P62/(Données!$F$20*(AGENT3!$D62-AGENT3!$E62))),"")</f>
        <v>1.024390243902439</v>
      </c>
      <c r="R62" s="33">
        <f t="shared" si="2"/>
        <v>1.024390243902439</v>
      </c>
      <c r="S62" s="34" t="str">
        <f t="shared" si="3"/>
        <v>Excellent</v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7</v>
      </c>
      <c r="E63" s="50"/>
      <c r="F63" s="5"/>
      <c r="G63" s="14" t="str">
        <f>IF(F63&gt;0,(F63/(Données!$F$15*(AGENT3!$D63-AGENT3!$E63))),"")</f>
        <v/>
      </c>
      <c r="H63" s="5"/>
      <c r="I63" s="14" t="str">
        <f>IF(H63&gt;0,(H63/(Données!$F$16*(AGENT3!$D63-AGENT3!$E63))),"")</f>
        <v/>
      </c>
      <c r="J63" s="10"/>
      <c r="K63" s="15" t="str">
        <f>IF(J63&gt;0,(J63/(Données!$F$17*(AGENT3!$D63-AGENT3!$E63))),"")</f>
        <v/>
      </c>
      <c r="L63" s="10"/>
      <c r="M63" s="15" t="str">
        <f>IF(L63&gt;0,(L63/(Données!$F$18*(AGENT3!$D63-AGENT3!$E63))),"")</f>
        <v/>
      </c>
      <c r="N63" s="10"/>
      <c r="O63" s="15" t="str">
        <f>IF(N63&gt;0,(N63/(Données!$F$19*(AGENT3!$D63-AGENT3!$E63))),"")</f>
        <v/>
      </c>
      <c r="P63" s="5">
        <v>182</v>
      </c>
      <c r="Q63" s="31">
        <f>IF(P63&gt;0,(P63/(Données!$F$20*(AGENT3!$D63-AGENT3!$E63))),"")</f>
        <v>1.1097560975609757</v>
      </c>
      <c r="R63" s="33">
        <f t="shared" si="2"/>
        <v>1.1097560975609757</v>
      </c>
      <c r="S63" s="34" t="str">
        <f t="shared" si="3"/>
        <v>Excellent</v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7</v>
      </c>
      <c r="E64" s="50"/>
      <c r="F64" s="5"/>
      <c r="G64" s="14" t="str">
        <f>IF(F64&gt;0,(F64/(Données!$F$15*(AGENT3!$D64-AGENT3!$E64))),"")</f>
        <v/>
      </c>
      <c r="H64" s="5"/>
      <c r="I64" s="14" t="str">
        <f>IF(H64&gt;0,(H64/(Données!$F$16*(AGENT3!$D64-AGENT3!$E64))),"")</f>
        <v/>
      </c>
      <c r="J64" s="10"/>
      <c r="K64" s="15" t="str">
        <f>IF(J64&gt;0,(J64/(Données!$F$17*(AGENT3!$D64-AGENT3!$E64))),"")</f>
        <v/>
      </c>
      <c r="L64" s="10"/>
      <c r="M64" s="15" t="str">
        <f>IF(L64&gt;0,(L64/(Données!$F$18*(AGENT3!$D64-AGENT3!$E64))),"")</f>
        <v/>
      </c>
      <c r="N64" s="10"/>
      <c r="O64" s="15" t="str">
        <f>IF(N64&gt;0,(N64/(Données!$F$19*(AGENT3!$D64-AGENT3!$E64))),"")</f>
        <v/>
      </c>
      <c r="P64" s="5"/>
      <c r="Q64" s="31" t="str">
        <f>IF(P64&gt;0,(P64/(Données!$F$20*(AGENT3!$D64-AGENT3!$E64))),"")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49"/>
      <c r="E65" s="50"/>
      <c r="F65" s="5"/>
      <c r="G65" s="14" t="str">
        <f>IF(F65&gt;0,(F65/(Données!$F$15*(AGENT3!$D65-AGENT3!$E65))),"")</f>
        <v/>
      </c>
      <c r="H65" s="5"/>
      <c r="I65" s="14" t="str">
        <f>IF(H65&gt;0,(H65/(Données!$F$16*(AGENT3!$D65-AGENT3!$E65))),"")</f>
        <v/>
      </c>
      <c r="J65" s="10"/>
      <c r="K65" s="15" t="str">
        <f>IF(J65&gt;0,(J65/(Données!$F$17*(AGENT3!$D65-AGENT3!$E65))),"")</f>
        <v/>
      </c>
      <c r="L65" s="10"/>
      <c r="M65" s="15" t="str">
        <f>IF(L65&gt;0,(L65/(Données!$F$18*(AGENT3!$D65-AGENT3!$E65))),"")</f>
        <v/>
      </c>
      <c r="N65" s="10"/>
      <c r="O65" s="15" t="str">
        <f>IF(N65&gt;0,(N65/(Données!$F$19*(AGENT3!$D65-AGENT3!$E65))),"")</f>
        <v/>
      </c>
      <c r="P65" s="5"/>
      <c r="Q65" s="31" t="str">
        <f>IF(P65&gt;0,(P65/(Données!$F$20*(AGENT3!$D65-AGENT3!$E65))),"")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IF(F66&gt;0,(F66/(Données!$F$15*(AGENT3!$D66-AGENT3!$E66))),"")</f>
        <v/>
      </c>
      <c r="H66" s="5"/>
      <c r="I66" s="14" t="str">
        <f>IF(H66&gt;0,(H66/(Données!$F$16*(AGENT3!$D66-AGENT3!$E66))),"")</f>
        <v/>
      </c>
      <c r="J66" s="10"/>
      <c r="K66" s="15" t="str">
        <f>IF(J66&gt;0,(J66/(Données!$F$17*(AGENT3!$D66-AGENT3!$E66))),"")</f>
        <v/>
      </c>
      <c r="L66" s="10"/>
      <c r="M66" s="15" t="str">
        <f>IF(L66&gt;0,(L66/(Données!$F$18*(AGENT3!$D66-AGENT3!$E66))),"")</f>
        <v/>
      </c>
      <c r="N66" s="10"/>
      <c r="O66" s="15" t="str">
        <f>IF(N66&gt;0,(N66/(Données!$F$19*(AGENT3!$D66-AGENT3!$E66))),"")</f>
        <v/>
      </c>
      <c r="P66" s="5"/>
      <c r="Q66" s="31" t="str">
        <f>IF(P66&gt;0,(P66/(Données!$F$20*(AGENT3!$D66-AGENT3!$E66))),"")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IF(F67&gt;0,(F67/(Données!$F$15*(AGENT3!$D67-AGENT3!$E67))),"")</f>
        <v/>
      </c>
      <c r="H67" s="5"/>
      <c r="I67" s="14" t="str">
        <f>IF(H67&gt;0,(H67/(Données!$F$16*(AGENT3!$D67-AGENT3!$E67))),"")</f>
        <v/>
      </c>
      <c r="J67" s="10"/>
      <c r="K67" s="15" t="str">
        <f>IF(J67&gt;0,(J67/(Données!$F$17*(AGENT3!$D67-AGENT3!$E67))),"")</f>
        <v/>
      </c>
      <c r="L67" s="10"/>
      <c r="M67" s="15" t="str">
        <f>IF(L67&gt;0,(L67/(Données!$F$18*(AGENT3!$D67-AGENT3!$E67))),"")</f>
        <v/>
      </c>
      <c r="N67" s="10"/>
      <c r="O67" s="15" t="str">
        <f>IF(N67&gt;0,(N67/(Données!$F$19*(AGENT3!$D67-AGENT3!$E67))),"")</f>
        <v/>
      </c>
      <c r="P67" s="5"/>
      <c r="Q67" s="31" t="str">
        <f>IF(P67&gt;0,(P67/(Données!$F$20*(AGENT3!$D67-AGENT3!$E67))),"")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IF(F68&gt;0,(F68/(Données!$F$15*(AGENT3!$D68-AGENT3!$E68))),"")</f>
        <v/>
      </c>
      <c r="H68" s="5"/>
      <c r="I68" s="14" t="str">
        <f>IF(H68&gt;0,(H68/(Données!$F$16*(AGENT3!$D68-AGENT3!$E68))),"")</f>
        <v/>
      </c>
      <c r="J68" s="10"/>
      <c r="K68" s="15" t="str">
        <f>IF(J68&gt;0,(J68/(Données!$F$17*(AGENT3!$D68-AGENT3!$E68))),"")</f>
        <v/>
      </c>
      <c r="L68" s="10"/>
      <c r="M68" s="15" t="str">
        <f>IF(L68&gt;0,(L68/(Données!$F$18*(AGENT3!$D68-AGENT3!$E68))),"")</f>
        <v/>
      </c>
      <c r="N68" s="10"/>
      <c r="O68" s="15" t="str">
        <f>IF(N68&gt;0,(N68/(Données!$F$19*(AGENT3!$D68-AGENT3!$E68))),"")</f>
        <v/>
      </c>
      <c r="P68" s="5"/>
      <c r="Q68" s="31" t="str">
        <f>IF(P68&gt;0,(P68/(Données!$F$20*(AGENT3!$D68-AGENT3!$E68))),"")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IF(F69&gt;0,(F69/(Données!$F$15*(AGENT3!$D69-AGENT3!$E69))),"")</f>
        <v/>
      </c>
      <c r="H69" s="5"/>
      <c r="I69" s="14" t="str">
        <f>IF(H69&gt;0,(H69/(Données!$F$16*(AGENT3!$D69-AGENT3!$E69))),"")</f>
        <v/>
      </c>
      <c r="J69" s="10"/>
      <c r="K69" s="15" t="str">
        <f>IF(J69&gt;0,(J69/(Données!$F$17*(AGENT3!$D69-AGENT3!$E69))),"")</f>
        <v/>
      </c>
      <c r="L69" s="10"/>
      <c r="M69" s="15" t="str">
        <f>IF(L69&gt;0,(L69/(Données!$F$18*(AGENT3!$D69-AGENT3!$E69))),"")</f>
        <v/>
      </c>
      <c r="N69" s="10"/>
      <c r="O69" s="15" t="str">
        <f>IF(N69&gt;0,(N69/(Données!$F$19*(AGENT3!$D69-AGENT3!$E69))),"")</f>
        <v/>
      </c>
      <c r="P69" s="5"/>
      <c r="Q69" s="31" t="str">
        <f>IF(P69&gt;0,(P69/(Données!$F$20*(AGENT3!$D69-AGENT3!$E69))),"")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IF(F70&gt;0,(F70/(Données!$F$15*(AGENT3!$D70-AGENT3!$E70))),"")</f>
        <v/>
      </c>
      <c r="H70" s="5"/>
      <c r="I70" s="14" t="str">
        <f>IF(H70&gt;0,(H70/(Données!$F$16*(AGENT3!$D70-AGENT3!$E70))),"")</f>
        <v/>
      </c>
      <c r="J70" s="10"/>
      <c r="K70" s="15" t="str">
        <f>IF(J70&gt;0,(J70/(Données!$F$17*(AGENT3!$D70-AGENT3!$E70))),"")</f>
        <v/>
      </c>
      <c r="L70" s="10"/>
      <c r="M70" s="15" t="str">
        <f>IF(L70&gt;0,(L70/(Données!$F$18*(AGENT3!$D70-AGENT3!$E70))),"")</f>
        <v/>
      </c>
      <c r="N70" s="10"/>
      <c r="O70" s="15" t="str">
        <f>IF(N70&gt;0,(N70/(Données!$F$19*(AGENT3!$D70-AGENT3!$E70))),"")</f>
        <v/>
      </c>
      <c r="P70" s="5"/>
      <c r="Q70" s="31" t="str">
        <f>IF(P70&gt;0,(P70/(Données!$F$20*(AGENT3!$D70-AGENT3!$E70))),"")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IF(F71&gt;0,(F71/(Données!$F$15*(AGENT3!$D71-AGENT3!$E71))),"")</f>
        <v/>
      </c>
      <c r="H71" s="5"/>
      <c r="I71" s="14" t="str">
        <f>IF(H71&gt;0,(H71/(Données!$F$16*(AGENT3!$D71-AGENT3!$E71))),"")</f>
        <v/>
      </c>
      <c r="J71" s="10"/>
      <c r="K71" s="15" t="str">
        <f>IF(J71&gt;0,(J71/(Données!$F$17*(AGENT3!$D71-AGENT3!$E71))),"")</f>
        <v/>
      </c>
      <c r="L71" s="10"/>
      <c r="M71" s="15" t="str">
        <f>IF(L71&gt;0,(L71/(Données!$F$18*(AGENT3!$D71-AGENT3!$E71))),"")</f>
        <v/>
      </c>
      <c r="N71" s="10"/>
      <c r="O71" s="15" t="str">
        <f>IF(N71&gt;0,(N71/(Données!$F$19*(AGENT3!$D71-AGENT3!$E71))),"")</f>
        <v/>
      </c>
      <c r="P71" s="5"/>
      <c r="Q71" s="31" t="str">
        <f>IF(P71&gt;0,(P71/(Données!$F$20*(AGENT3!$D71-AGENT3!$E71))),"")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si="1"/>
        <v>39</v>
      </c>
      <c r="C72" s="53">
        <v>44469</v>
      </c>
      <c r="D72" s="49"/>
      <c r="E72" s="50"/>
      <c r="F72" s="5"/>
      <c r="G72" s="14" t="str">
        <f>IF(F72&gt;0,(F72/(Données!$F$15*(AGENT3!$D72-AGENT3!$E72))),"")</f>
        <v/>
      </c>
      <c r="H72" s="5"/>
      <c r="I72" s="14" t="str">
        <f>IF(H72&gt;0,(H72/(Données!$F$16*(AGENT3!$D72-AGENT3!$E72))),"")</f>
        <v/>
      </c>
      <c r="J72" s="10"/>
      <c r="K72" s="15" t="str">
        <f>IF(J72&gt;0,(J72/(Données!$F$17*(AGENT3!$D72-AGENT3!$E72))),"")</f>
        <v/>
      </c>
      <c r="L72" s="10"/>
      <c r="M72" s="15" t="str">
        <f>IF(L72&gt;0,(L72/(Données!$F$18*(AGENT3!$D72-AGENT3!$E72))),"")</f>
        <v/>
      </c>
      <c r="N72" s="10"/>
      <c r="O72" s="15" t="str">
        <f>IF(N72&gt;0,(N72/(Données!$F$19*(AGENT3!$D72-AGENT3!$E72))),"")</f>
        <v/>
      </c>
      <c r="P72" s="5"/>
      <c r="Q72" s="31" t="str">
        <f>IF(P72&gt;0,(P72/(Données!$F$20*(AGENT3!$D72-AGENT3!$E72))),"")</f>
        <v/>
      </c>
      <c r="R72" s="33" t="str">
        <f t="shared" si="2"/>
        <v/>
      </c>
      <c r="S72" s="34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364</v>
      </c>
      <c r="E73" s="151">
        <f>IFERROR(SUM(E8:E72),"")</f>
        <v>0.75</v>
      </c>
      <c r="F73" s="152"/>
      <c r="G73" s="153" t="str">
        <f>IFERROR(AVERAGE(G8:G72),"")</f>
        <v/>
      </c>
      <c r="H73" s="152"/>
      <c r="I73" s="153" t="str">
        <f>IFERROR(AVERAGE(I8:I72),"")</f>
        <v/>
      </c>
      <c r="J73" s="152"/>
      <c r="K73" s="153" t="str">
        <f>IFERROR(AVERAGE(K8:K72),"")</f>
        <v/>
      </c>
      <c r="L73" s="152"/>
      <c r="M73" s="153" t="str">
        <f>IFERROR(AVERAGE(M8:M72),"")</f>
        <v/>
      </c>
      <c r="N73" s="152"/>
      <c r="O73" s="153" t="str">
        <f>IFERROR(AVERAGE(O8:O72),"")</f>
        <v/>
      </c>
      <c r="P73" s="154"/>
      <c r="Q73" s="155">
        <f>IFERROR(AVERAGE(Q8:Q72),"")</f>
        <v>0.99695460704607075</v>
      </c>
      <c r="R73" s="156">
        <f>IFERROR(AVERAGE(R8:R72),"")</f>
        <v>0.99695460704607075</v>
      </c>
      <c r="S73" s="149" t="str">
        <f t="shared" ref="S73" si="4">IF(R73="","",IF(R73&gt;=1,"Excellent",IF(AND(R73&gt;=0.9,R73&lt;1),"Satisfaisant",IF(AND(R73&gt;=0.75,R73&lt;0.9),"A améliorer","Point d'alerte"))))</f>
        <v>Satisfaisant</v>
      </c>
    </row>
  </sheetData>
  <mergeCells count="15">
    <mergeCell ref="A6:C6"/>
    <mergeCell ref="D6:E6"/>
    <mergeCell ref="S6:T6"/>
    <mergeCell ref="P7:Q7"/>
    <mergeCell ref="F6:R6"/>
    <mergeCell ref="F7:G7"/>
    <mergeCell ref="H7:I7"/>
    <mergeCell ref="J7:K7"/>
    <mergeCell ref="L7:M7"/>
    <mergeCell ref="N7:O7"/>
    <mergeCell ref="I2:N2"/>
    <mergeCell ref="I3:J3"/>
    <mergeCell ref="L3:M3"/>
    <mergeCell ref="I4:J4"/>
    <mergeCell ref="L4:M4"/>
  </mergeCells>
  <conditionalFormatting sqref="G8">
    <cfRule type="dataBar" priority="16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{0CB69B02-3E90-46F9-8539-025A9460AE45}</x14:id>
        </ext>
      </extLst>
    </cfRule>
  </conditionalFormatting>
  <conditionalFormatting sqref="G9:G72 I8:I72 K8:K72 M8:M72 O8:O72 Q8:Q72">
    <cfRule type="dataBar" priority="17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{8055BBE9-36CA-4DC6-A4BE-4D4E374319C0}</x14:id>
        </ext>
      </extLst>
    </cfRule>
  </conditionalFormatting>
  <conditionalFormatting sqref="A8:S72">
    <cfRule type="expression" dxfId="104" priority="15">
      <formula>AND($D8&gt;0,$D8=$E8)</formula>
    </cfRule>
  </conditionalFormatting>
  <conditionalFormatting sqref="A8:T72">
    <cfRule type="expression" dxfId="103" priority="14">
      <formula>$D8="ABS"</formula>
    </cfRule>
  </conditionalFormatting>
  <conditionalFormatting sqref="C8:C72">
    <cfRule type="expression" dxfId="102" priority="13">
      <formula>C8=TODAY()</formula>
    </cfRule>
  </conditionalFormatting>
  <conditionalFormatting sqref="S8:S72">
    <cfRule type="cellIs" dxfId="101" priority="7" operator="equal">
      <formula>"Point d'alerte"</formula>
    </cfRule>
    <cfRule type="cellIs" dxfId="100" priority="8" operator="equal">
      <formula>"A améliorer"</formula>
    </cfRule>
    <cfRule type="cellIs" dxfId="99" priority="9" operator="equal">
      <formula>"Satisfaisant"</formula>
    </cfRule>
    <cfRule type="cellIs" dxfId="98" priority="10" operator="equal">
      <formula>"Excellent"</formula>
    </cfRule>
  </conditionalFormatting>
  <conditionalFormatting sqref="S73">
    <cfRule type="expression" dxfId="97" priority="6">
      <formula>AND($D73&gt;0,$D73=$E73)</formula>
    </cfRule>
  </conditionalFormatting>
  <conditionalFormatting sqref="S73">
    <cfRule type="expression" dxfId="96" priority="5">
      <formula>$D73="ABS"</formula>
    </cfRule>
  </conditionalFormatting>
  <conditionalFormatting sqref="S73">
    <cfRule type="cellIs" dxfId="95" priority="1" operator="equal">
      <formula>"Point d'alerte"</formula>
    </cfRule>
    <cfRule type="cellIs" dxfId="94" priority="2" operator="equal">
      <formula>"A améliorer"</formula>
    </cfRule>
    <cfRule type="cellIs" dxfId="93" priority="3" operator="equal">
      <formula>"Satisfaisant"</formula>
    </cfRule>
    <cfRule type="cellIs" dxfId="92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B69B02-3E90-46F9-8539-025A9460AE45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8055BBE9-36CA-4DC6-A4BE-4D4E374319C0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9A02-9E9E-413F-B680-75A0C0B94779}">
  <sheetPr codeName="Feuil7"/>
  <dimension ref="A1:T73"/>
  <sheetViews>
    <sheetView zoomScale="85" zoomScaleNormal="85" workbookViewId="0">
      <pane ySplit="7" topLeftCell="A55" activePane="bottomLeft" state="frozen"/>
      <selection pane="bottomLeft" activeCell="E75" sqref="E75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87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4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4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>
        <v>8</v>
      </c>
      <c r="E8" s="50">
        <v>4</v>
      </c>
      <c r="F8" s="5"/>
      <c r="G8" s="14" t="str">
        <f>IF(F8&gt;0,(F8/(Données!$F$15*(AGENT4!$D8-AGENT4!$E8))),"")</f>
        <v/>
      </c>
      <c r="H8" s="12"/>
      <c r="I8" s="13" t="str">
        <f>IF(H8&gt;0,(H8/(Données!$F$16*(AGENT4!$D8-AGENT4!$E8))),"")</f>
        <v/>
      </c>
      <c r="J8" s="9">
        <v>40</v>
      </c>
      <c r="K8" s="13">
        <f>IF(J8&gt;0,(J8/(Données!$F$17*(AGENT4!$D8-AGENT4!$E8))),"")</f>
        <v>0.58333333333333337</v>
      </c>
      <c r="L8" s="9"/>
      <c r="M8" s="13" t="str">
        <f>IF(L8&gt;0,(L8/(Données!$F$18*(AGENT4!$D8-AGENT4!$E8))),"")</f>
        <v/>
      </c>
      <c r="N8" s="9"/>
      <c r="O8" s="13" t="str">
        <f>IF(N8&gt;0,(N8/(Données!$F$19*(AGENT4!$D8-AGENT4!$E8))),"")</f>
        <v/>
      </c>
      <c r="P8" s="7"/>
      <c r="Q8" s="30" t="str">
        <f>IF(P8&gt;0,(P8/(Données!$F$20*(AGENT4!$D8-AGENT4!$E8))),"")</f>
        <v/>
      </c>
      <c r="R8" s="32">
        <f>IF(SUM(G8,I8,K8,M8,O8,Q8)&gt;0,SUM(G8,I8,K8,M8,O8,Q8),"")</f>
        <v>0.58333333333333337</v>
      </c>
      <c r="S8" s="130" t="str">
        <f>IF(R8="","",IF(R8&gt;=1,"Excellent",IF(AND(R8&gt;=0.9,R8&lt;1),"Satisfaisant",IF(AND(R8&gt;=0.75,R8&lt;0.9),"A améliorer","Point d'alerte"))))</f>
        <v>Point d'alerte</v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>
        <v>8</v>
      </c>
      <c r="E9" s="50">
        <v>2.5</v>
      </c>
      <c r="F9" s="5"/>
      <c r="G9" s="14" t="str">
        <f>IF(F9&gt;0,(F9/(Données!$F$15*(AGENT4!$D9-AGENT4!$E9))),"")</f>
        <v/>
      </c>
      <c r="H9" s="5"/>
      <c r="I9" s="14" t="str">
        <f>IF(H9&gt;0,(H9/(Données!$F$16*(AGENT4!$D9-AGENT4!$E9))),"")</f>
        <v/>
      </c>
      <c r="J9" s="10">
        <v>65</v>
      </c>
      <c r="K9" s="15">
        <f>IF(J9&gt;0,(J9/(Données!$F$17*(AGENT4!$D9-AGENT4!$E9))),"")</f>
        <v>0.68939393939393945</v>
      </c>
      <c r="L9" s="10"/>
      <c r="M9" s="15" t="str">
        <f>IF(L9&gt;0,(L9/(Données!$F$18*(AGENT4!$D9-AGENT4!$E9))),"")</f>
        <v/>
      </c>
      <c r="N9" s="10"/>
      <c r="O9" s="15" t="str">
        <f>IF(N9&gt;0,(N9/(Données!$F$19*(AGENT4!$D9-AGENT4!$E9))),"")</f>
        <v/>
      </c>
      <c r="P9" s="5"/>
      <c r="Q9" s="31" t="str">
        <f>IF(P9&gt;0,(P9/(Données!$F$20*(AGENT4!$D9-AGENT4!$E9))),"")</f>
        <v/>
      </c>
      <c r="R9" s="33">
        <f t="shared" ref="R9:R72" si="2">IF(SUM(G9,I9,K9,M9,O9,Q9)&gt;0,SUM(G9,I9,K9,M9,O9,Q9),"")</f>
        <v>0.68939393939393945</v>
      </c>
      <c r="S9" s="34" t="str">
        <f t="shared" ref="S9:S72" si="3">IF(R9="","",IF(R9&gt;=1,"Excellent",IF(AND(R9&gt;=0.9,R9&lt;1),"Satisfaisant",IF(AND(R9&gt;=0.75,R9&lt;0.9),"A améliorer","Point d'alerte"))))</f>
        <v>Point d'alerte</v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>
        <v>0.5</v>
      </c>
      <c r="F10" s="5"/>
      <c r="G10" s="14" t="str">
        <f>IF(F10&gt;0,(F10/(Données!$F$15*(AGENT4!$D10-AGENT4!$E10))),"")</f>
        <v/>
      </c>
      <c r="H10" s="5"/>
      <c r="I10" s="14" t="str">
        <f>IF(H10&gt;0,(H10/(Données!$F$16*(AGENT4!$D10-AGENT4!$E10))),"")</f>
        <v/>
      </c>
      <c r="J10" s="10">
        <v>73</v>
      </c>
      <c r="K10" s="15">
        <f>IF(J10&gt;0,(J10/(Données!$F$17*(AGENT4!$D10-AGENT4!$E10))),"")</f>
        <v>0.77424242424242429</v>
      </c>
      <c r="L10" s="10"/>
      <c r="M10" s="15" t="str">
        <f>IF(L10&gt;0,(L10/(Données!$F$18*(AGENT4!$D10-AGENT4!$E10))),"")</f>
        <v/>
      </c>
      <c r="N10" s="10"/>
      <c r="O10" s="15" t="str">
        <f>IF(N10&gt;0,(N10/(Données!$F$19*(AGENT4!$D10-AGENT4!$E10))),"")</f>
        <v/>
      </c>
      <c r="P10" s="5"/>
      <c r="Q10" s="31" t="str">
        <f>IF(P10&gt;0,(P10/(Données!$F$20*(AGENT4!$D10-AGENT4!$E10))),"")</f>
        <v/>
      </c>
      <c r="R10" s="33">
        <f t="shared" si="2"/>
        <v>0.77424242424242429</v>
      </c>
      <c r="S10" s="34" t="str">
        <f t="shared" si="3"/>
        <v>A améliorer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7.5</v>
      </c>
      <c r="E11" s="50">
        <v>6</v>
      </c>
      <c r="F11" s="5"/>
      <c r="G11" s="14" t="str">
        <f>IF(F11&gt;0,(F11/(Données!$F$15*(AGENT4!$D11-AGENT4!$E11))),"")</f>
        <v/>
      </c>
      <c r="H11" s="5"/>
      <c r="I11" s="14" t="str">
        <f>IF(H11&gt;0,(H11/(Données!$F$16*(AGENT4!$D11-AGENT4!$E11))),"")</f>
        <v/>
      </c>
      <c r="J11" s="10">
        <v>24</v>
      </c>
      <c r="K11" s="15">
        <f>IF(J11&gt;0,(J11/(Données!$F$17*(AGENT4!$D11-AGENT4!$E11))),"")</f>
        <v>0.93333333333333335</v>
      </c>
      <c r="L11" s="10"/>
      <c r="M11" s="15" t="str">
        <f>IF(L11&gt;0,(L11/(Données!$F$18*(AGENT4!$D11-AGENT4!$E11))),"")</f>
        <v/>
      </c>
      <c r="N11" s="10"/>
      <c r="O11" s="15" t="str">
        <f>IF(N11&gt;0,(N11/(Données!$F$19*(AGENT4!$D11-AGENT4!$E11))),"")</f>
        <v/>
      </c>
      <c r="P11" s="5"/>
      <c r="Q11" s="31" t="str">
        <f>IF(P11&gt;0,(P11/(Données!$F$20*(AGENT4!$D11-AGENT4!$E11))),"")</f>
        <v/>
      </c>
      <c r="R11" s="33">
        <f t="shared" si="2"/>
        <v>0.93333333333333335</v>
      </c>
      <c r="S11" s="34" t="str">
        <f t="shared" si="3"/>
        <v>Satisfaisant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7.5</v>
      </c>
      <c r="E12" s="50">
        <v>7.5</v>
      </c>
      <c r="F12" s="5"/>
      <c r="G12" s="14" t="str">
        <f>IF(F12&gt;0,(F12/(Données!$F$15*(AGENT4!$D12-AGENT4!$E12))),"")</f>
        <v/>
      </c>
      <c r="H12" s="5"/>
      <c r="I12" s="14" t="str">
        <f>IF(H12&gt;0,(H12/(Données!$F$16*(AGENT4!$D12-AGENT4!$E12))),"")</f>
        <v/>
      </c>
      <c r="J12" s="10"/>
      <c r="K12" s="15" t="str">
        <f>IF(J12&gt;0,(J12/(Données!$F$17*(AGENT4!$D12-AGENT4!$E12))),"")</f>
        <v/>
      </c>
      <c r="L12" s="10"/>
      <c r="M12" s="15" t="str">
        <f>IF(L12&gt;0,(L12/(Données!$F$18*(AGENT4!$D12-AGENT4!$E12))),"")</f>
        <v/>
      </c>
      <c r="N12" s="10"/>
      <c r="O12" s="15" t="str">
        <f>IF(N12&gt;0,(N12/(Données!$F$19*(AGENT4!$D12-AGENT4!$E12))),"")</f>
        <v/>
      </c>
      <c r="P12" s="5"/>
      <c r="Q12" s="31" t="str">
        <f>IF(P12&gt;0,(P12/(Données!$F$20*(AGENT4!$D12-AGENT4!$E12))),"")</f>
        <v/>
      </c>
      <c r="R12" s="33" t="str">
        <f t="shared" si="2"/>
        <v/>
      </c>
      <c r="S12" s="34" t="str">
        <f t="shared" si="3"/>
        <v/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7.5</v>
      </c>
      <c r="E13" s="50">
        <v>7.5</v>
      </c>
      <c r="F13" s="5"/>
      <c r="G13" s="14" t="str">
        <f>IF(F13&gt;0,(F13/(Données!$F$15*(AGENT4!$D13-AGENT4!$E13))),"")</f>
        <v/>
      </c>
      <c r="H13" s="5"/>
      <c r="I13" s="14" t="str">
        <f>IF(H13&gt;0,(H13/(Données!$F$16*(AGENT4!$D13-AGENT4!$E13))),"")</f>
        <v/>
      </c>
      <c r="J13" s="10"/>
      <c r="K13" s="15" t="str">
        <f>IF(J13&gt;0,(J13/(Données!$F$17*(AGENT4!$D13-AGENT4!$E13))),"")</f>
        <v/>
      </c>
      <c r="L13" s="10"/>
      <c r="M13" s="15" t="str">
        <f>IF(L13&gt;0,(L13/(Données!$F$18*(AGENT4!$D13-AGENT4!$E13))),"")</f>
        <v/>
      </c>
      <c r="N13" s="10"/>
      <c r="O13" s="15" t="str">
        <f>IF(N13&gt;0,(N13/(Données!$F$19*(AGENT4!$D13-AGENT4!$E13))),"")</f>
        <v/>
      </c>
      <c r="P13" s="5"/>
      <c r="Q13" s="31" t="str">
        <f>IF(P13&gt;0,(P13/(Données!$F$20*(AGENT4!$D13-AGENT4!$E13))),"")</f>
        <v/>
      </c>
      <c r="R13" s="33" t="str">
        <f t="shared" si="2"/>
        <v/>
      </c>
      <c r="S13" s="34" t="str">
        <f t="shared" si="3"/>
        <v/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7.5</v>
      </c>
      <c r="E14" s="50">
        <v>7.5</v>
      </c>
      <c r="F14" s="5"/>
      <c r="G14" s="14" t="str">
        <f>IF(F14&gt;0,(F14/(Données!$F$15*(AGENT4!$D14-AGENT4!$E14))),"")</f>
        <v/>
      </c>
      <c r="H14" s="5"/>
      <c r="I14" s="14" t="str">
        <f>IF(H14&gt;0,(H14/(Données!$F$16*(AGENT4!$D14-AGENT4!$E14))),"")</f>
        <v/>
      </c>
      <c r="J14" s="10"/>
      <c r="K14" s="15" t="str">
        <f>IF(J14&gt;0,(J14/(Données!$F$17*(AGENT4!$D14-AGENT4!$E14))),"")</f>
        <v/>
      </c>
      <c r="L14" s="10"/>
      <c r="M14" s="15" t="str">
        <f>IF(L14&gt;0,(L14/(Données!$F$18*(AGENT4!$D14-AGENT4!$E14))),"")</f>
        <v/>
      </c>
      <c r="N14" s="10"/>
      <c r="O14" s="15" t="str">
        <f>IF(N14&gt;0,(N14/(Données!$F$19*(AGENT4!$D14-AGENT4!$E14))),"")</f>
        <v/>
      </c>
      <c r="P14" s="5"/>
      <c r="Q14" s="31" t="str">
        <f>IF(P14&gt;0,(P14/(Données!$F$20*(AGENT4!$D14-AGENT4!$E14))),"")</f>
        <v/>
      </c>
      <c r="R14" s="33" t="str">
        <f t="shared" si="2"/>
        <v/>
      </c>
      <c r="S14" s="34" t="str">
        <f t="shared" si="3"/>
        <v/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 t="s">
        <v>44</v>
      </c>
      <c r="E15" s="50"/>
      <c r="F15" s="5"/>
      <c r="G15" s="14" t="str">
        <f>IF(F15&gt;0,(F15/(Données!$F$15*(AGENT4!$D15-AGENT4!$E15))),"")</f>
        <v/>
      </c>
      <c r="H15" s="5"/>
      <c r="I15" s="14" t="str">
        <f>IF(H15&gt;0,(H15/(Données!$F$16*(AGENT4!$D15-AGENT4!$E15))),"")</f>
        <v/>
      </c>
      <c r="J15" s="10"/>
      <c r="K15" s="15" t="str">
        <f>IF(J15&gt;0,(J15/(Données!$F$17*(AGENT4!$D15-AGENT4!$E15))),"")</f>
        <v/>
      </c>
      <c r="L15" s="10"/>
      <c r="M15" s="15" t="str">
        <f>IF(L15&gt;0,(L15/(Données!$F$18*(AGENT4!$D15-AGENT4!$E15))),"")</f>
        <v/>
      </c>
      <c r="N15" s="10"/>
      <c r="O15" s="15" t="str">
        <f>IF(N15&gt;0,(N15/(Données!$F$19*(AGENT4!$D15-AGENT4!$E15))),"")</f>
        <v/>
      </c>
      <c r="P15" s="5"/>
      <c r="Q15" s="31" t="str">
        <f>IF(P15&gt;0,(P15/(Données!$F$20*(AGENT4!$D15-AGENT4!$E15))),"")</f>
        <v/>
      </c>
      <c r="R15" s="33" t="str">
        <f t="shared" si="2"/>
        <v/>
      </c>
      <c r="S15" s="34" t="str">
        <f t="shared" si="3"/>
        <v/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 t="s">
        <v>44</v>
      </c>
      <c r="E16" s="50"/>
      <c r="F16" s="5"/>
      <c r="G16" s="14" t="str">
        <f>IF(F16&gt;0,(F16/(Données!$F$15*(AGENT4!$D16-AGENT4!$E16))),"")</f>
        <v/>
      </c>
      <c r="H16" s="5"/>
      <c r="I16" s="14" t="str">
        <f>IF(H16&gt;0,(H16/(Données!$F$16*(AGENT4!$D16-AGENT4!$E16))),"")</f>
        <v/>
      </c>
      <c r="J16" s="10"/>
      <c r="K16" s="15" t="str">
        <f>IF(J16&gt;0,(J16/(Données!$F$17*(AGENT4!$D16-AGENT4!$E16))),"")</f>
        <v/>
      </c>
      <c r="L16" s="10"/>
      <c r="M16" s="15" t="str">
        <f>IF(L16&gt;0,(L16/(Données!$F$18*(AGENT4!$D16-AGENT4!$E16))),"")</f>
        <v/>
      </c>
      <c r="N16" s="10"/>
      <c r="O16" s="15" t="str">
        <f>IF(N16&gt;0,(N16/(Données!$F$19*(AGENT4!$D16-AGENT4!$E16))),"")</f>
        <v/>
      </c>
      <c r="P16" s="5"/>
      <c r="Q16" s="31" t="str">
        <f>IF(P16&gt;0,(P16/(Données!$F$20*(AGENT4!$D16-AGENT4!$E16))),"")</f>
        <v/>
      </c>
      <c r="R16" s="33" t="str">
        <f t="shared" si="2"/>
        <v/>
      </c>
      <c r="S16" s="34" t="str">
        <f t="shared" si="3"/>
        <v/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 t="s">
        <v>44</v>
      </c>
      <c r="E17" s="50"/>
      <c r="F17" s="5"/>
      <c r="G17" s="14" t="str">
        <f>IF(F17&gt;0,(F17/(Données!$F$15*(AGENT4!$D17-AGENT4!$E17))),"")</f>
        <v/>
      </c>
      <c r="H17" s="5"/>
      <c r="I17" s="14" t="str">
        <f>IF(H17&gt;0,(H17/(Données!$F$16*(AGENT4!$D17-AGENT4!$E17))),"")</f>
        <v/>
      </c>
      <c r="J17" s="10"/>
      <c r="K17" s="15" t="str">
        <f>IF(J17&gt;0,(J17/(Données!$F$17*(AGENT4!$D17-AGENT4!$E17))),"")</f>
        <v/>
      </c>
      <c r="L17" s="10"/>
      <c r="M17" s="15" t="str">
        <f>IF(L17&gt;0,(L17/(Données!$F$18*(AGENT4!$D17-AGENT4!$E17))),"")</f>
        <v/>
      </c>
      <c r="N17" s="10"/>
      <c r="O17" s="15" t="str">
        <f>IF(N17&gt;0,(N17/(Données!$F$19*(AGENT4!$D17-AGENT4!$E17))),"")</f>
        <v/>
      </c>
      <c r="P17" s="5"/>
      <c r="Q17" s="31" t="str">
        <f>IF(P17&gt;0,(P17/(Données!$F$20*(AGENT4!$D17-AGENT4!$E17))),"")</f>
        <v/>
      </c>
      <c r="R17" s="33" t="str">
        <f t="shared" si="2"/>
        <v/>
      </c>
      <c r="S17" s="34" t="str">
        <f t="shared" si="3"/>
        <v/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 t="s">
        <v>44</v>
      </c>
      <c r="E18" s="50"/>
      <c r="F18" s="5"/>
      <c r="G18" s="14" t="str">
        <f>IF(F18&gt;0,(F18/(Données!$F$15*(AGENT4!$D18-AGENT4!$E18))),"")</f>
        <v/>
      </c>
      <c r="H18" s="5"/>
      <c r="I18" s="14" t="str">
        <f>IF(H18&gt;0,(H18/(Données!$F$16*(AGENT4!$D18-AGENT4!$E18))),"")</f>
        <v/>
      </c>
      <c r="J18" s="10"/>
      <c r="K18" s="15" t="str">
        <f>IF(J18&gt;0,(J18/(Données!$F$17*(AGENT4!$D18-AGENT4!$E18))),"")</f>
        <v/>
      </c>
      <c r="L18" s="10"/>
      <c r="M18" s="15" t="str">
        <f>IF(L18&gt;0,(L18/(Données!$F$18*(AGENT4!$D18-AGENT4!$E18))),"")</f>
        <v/>
      </c>
      <c r="N18" s="10"/>
      <c r="O18" s="15" t="str">
        <f>IF(N18&gt;0,(N18/(Données!$F$19*(AGENT4!$D18-AGENT4!$E18))),"")</f>
        <v/>
      </c>
      <c r="P18" s="5"/>
      <c r="Q18" s="31" t="str">
        <f>IF(P18&gt;0,(P18/(Données!$F$20*(AGENT4!$D18-AGENT4!$E18))),"")</f>
        <v/>
      </c>
      <c r="R18" s="33" t="str">
        <f t="shared" si="2"/>
        <v/>
      </c>
      <c r="S18" s="34" t="str">
        <f t="shared" si="3"/>
        <v/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>
        <v>7</v>
      </c>
      <c r="E19" s="50"/>
      <c r="F19" s="5"/>
      <c r="G19" s="14" t="str">
        <f>IF(F19&gt;0,(F19/(Données!$F$15*(AGENT4!$D19-AGENT4!$E19))),"")</f>
        <v/>
      </c>
      <c r="H19" s="5"/>
      <c r="I19" s="14" t="str">
        <f>IF(H19&gt;0,(H19/(Données!$F$16*(AGENT4!$D19-AGENT4!$E19))),"")</f>
        <v/>
      </c>
      <c r="J19" s="10">
        <v>122</v>
      </c>
      <c r="K19" s="15">
        <f>IF(J19&gt;0,(J19/(Données!$F$17*(AGENT4!$D19-AGENT4!$E19))),"")</f>
        <v>1.0166666666666666</v>
      </c>
      <c r="L19" s="10"/>
      <c r="M19" s="15" t="str">
        <f>IF(L19&gt;0,(L19/(Données!$F$18*(AGENT4!$D19-AGENT4!$E19))),"")</f>
        <v/>
      </c>
      <c r="N19" s="10"/>
      <c r="O19" s="15" t="str">
        <f>IF(N19&gt;0,(N19/(Données!$F$19*(AGENT4!$D19-AGENT4!$E19))),"")</f>
        <v/>
      </c>
      <c r="P19" s="5"/>
      <c r="Q19" s="31" t="str">
        <f>IF(P19&gt;0,(P19/(Données!$F$20*(AGENT4!$D19-AGENT4!$E19))),"")</f>
        <v/>
      </c>
      <c r="R19" s="33">
        <f t="shared" si="2"/>
        <v>1.0166666666666666</v>
      </c>
      <c r="S19" s="34" t="str">
        <f t="shared" si="3"/>
        <v>Excellent</v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>
        <v>8</v>
      </c>
      <c r="F20" s="5"/>
      <c r="G20" s="14" t="str">
        <f>IF(F20&gt;0,(F20/(Données!$F$15*(AGENT4!$D20-AGENT4!$E20))),"")</f>
        <v/>
      </c>
      <c r="H20" s="5"/>
      <c r="I20" s="14" t="str">
        <f>IF(H20&gt;0,(H20/(Données!$F$16*(AGENT4!$D20-AGENT4!$E20))),"")</f>
        <v/>
      </c>
      <c r="J20" s="10"/>
      <c r="K20" s="15" t="str">
        <f>IF(J20&gt;0,(J20/(Données!$F$17*(AGENT4!$D20-AGENT4!$E20))),"")</f>
        <v/>
      </c>
      <c r="L20" s="10"/>
      <c r="M20" s="15" t="str">
        <f>IF(L20&gt;0,(L20/(Données!$F$18*(AGENT4!$D20-AGENT4!$E20))),"")</f>
        <v/>
      </c>
      <c r="N20" s="10"/>
      <c r="O20" s="15" t="str">
        <f>IF(N20&gt;0,(N20/(Données!$F$19*(AGENT4!$D20-AGENT4!$E20))),"")</f>
        <v/>
      </c>
      <c r="P20" s="5"/>
      <c r="Q20" s="31" t="str">
        <f>IF(P20&gt;0,(P20/(Données!$F$20*(AGENT4!$D20-AGENT4!$E20))),"")</f>
        <v/>
      </c>
      <c r="R20" s="33" t="str">
        <f t="shared" si="2"/>
        <v/>
      </c>
      <c r="S20" s="34" t="str">
        <f t="shared" si="3"/>
        <v/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>
        <v>2</v>
      </c>
      <c r="F21" s="5"/>
      <c r="G21" s="14" t="str">
        <f>IF(F21&gt;0,(F21/(Données!$F$15*(AGENT4!$D21-AGENT4!$E21))),"")</f>
        <v/>
      </c>
      <c r="H21" s="5"/>
      <c r="I21" s="14" t="str">
        <f>IF(H21&gt;0,(H21/(Données!$F$16*(AGENT4!$D21-AGENT4!$E21))),"")</f>
        <v/>
      </c>
      <c r="J21" s="10">
        <v>88</v>
      </c>
      <c r="K21" s="15">
        <f>IF(J21&gt;0,(J21/(Données!$F$17*(AGENT4!$D21-AGENT4!$E21))),"")</f>
        <v>0.85555555555555551</v>
      </c>
      <c r="L21" s="10"/>
      <c r="M21" s="15" t="str">
        <f>IF(L21&gt;0,(L21/(Données!$F$18*(AGENT4!$D21-AGENT4!$E21))),"")</f>
        <v/>
      </c>
      <c r="N21" s="10"/>
      <c r="O21" s="15" t="str">
        <f>IF(N21&gt;0,(N21/(Données!$F$19*(AGENT4!$D21-AGENT4!$E21))),"")</f>
        <v/>
      </c>
      <c r="P21" s="5"/>
      <c r="Q21" s="31" t="str">
        <f>IF(P21&gt;0,(P21/(Données!$F$20*(AGENT4!$D21-AGENT4!$E21))),"")</f>
        <v/>
      </c>
      <c r="R21" s="33">
        <f t="shared" si="2"/>
        <v>0.85555555555555551</v>
      </c>
      <c r="S21" s="34" t="str">
        <f t="shared" si="3"/>
        <v>A améliorer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7</v>
      </c>
      <c r="E22" s="50">
        <v>7</v>
      </c>
      <c r="F22" s="5"/>
      <c r="G22" s="14" t="str">
        <f>IF(F22&gt;0,(F22/(Données!$F$15*(AGENT4!$D22-AGENT4!$E22))),"")</f>
        <v/>
      </c>
      <c r="H22" s="5"/>
      <c r="I22" s="14" t="str">
        <f>IF(H22&gt;0,(H22/(Données!$F$16*(AGENT4!$D22-AGENT4!$E22))),"")</f>
        <v/>
      </c>
      <c r="J22" s="10"/>
      <c r="K22" s="15" t="str">
        <f>IF(J22&gt;0,(J22/(Données!$F$17*(AGENT4!$D22-AGENT4!$E22))),"")</f>
        <v/>
      </c>
      <c r="L22" s="10"/>
      <c r="M22" s="15" t="str">
        <f>IF(L22&gt;0,(L22/(Données!$F$18*(AGENT4!$D22-AGENT4!$E22))),"")</f>
        <v/>
      </c>
      <c r="N22" s="10"/>
      <c r="O22" s="15" t="str">
        <f>IF(N22&gt;0,(N22/(Données!$F$19*(AGENT4!$D22-AGENT4!$E22))),"")</f>
        <v/>
      </c>
      <c r="P22" s="5"/>
      <c r="Q22" s="31" t="str">
        <f>IF(P22&gt;0,(P22/(Données!$F$20*(AGENT4!$D22-AGENT4!$E22))),"")</f>
        <v/>
      </c>
      <c r="R22" s="33" t="str">
        <f t="shared" si="2"/>
        <v/>
      </c>
      <c r="S22" s="34" t="str">
        <f t="shared" si="3"/>
        <v/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>
        <v>1.5</v>
      </c>
      <c r="F23" s="5"/>
      <c r="G23" s="14" t="str">
        <f>IF(F23&gt;0,(F23/(Données!$F$15*(AGENT4!$D23-AGENT4!$E23))),"")</f>
        <v/>
      </c>
      <c r="H23" s="5"/>
      <c r="I23" s="14" t="str">
        <f>IF(H23&gt;0,(H23/(Données!$F$16*(AGENT4!$D23-AGENT4!$E23))),"")</f>
        <v/>
      </c>
      <c r="J23" s="10"/>
      <c r="K23" s="15" t="str">
        <f>IF(J23&gt;0,(J23/(Données!$F$17*(AGENT4!$D23-AGENT4!$E23))),"")</f>
        <v/>
      </c>
      <c r="L23" s="10">
        <v>76</v>
      </c>
      <c r="M23" s="15">
        <f>IF(L23&gt;0,(L23/(Données!$F$18*(AGENT4!$D23-AGENT4!$E23))),"")</f>
        <v>1.023076923076923</v>
      </c>
      <c r="N23" s="10"/>
      <c r="O23" s="15" t="str">
        <f>IF(N23&gt;0,(N23/(Données!$F$19*(AGENT4!$D23-AGENT4!$E23))),"")</f>
        <v/>
      </c>
      <c r="P23" s="5"/>
      <c r="Q23" s="31" t="str">
        <f>IF(P23&gt;0,(P23/(Données!$F$20*(AGENT4!$D23-AGENT4!$E23))),"")</f>
        <v/>
      </c>
      <c r="R23" s="33">
        <f t="shared" si="2"/>
        <v>1.023076923076923</v>
      </c>
      <c r="S23" s="34" t="str">
        <f t="shared" si="3"/>
        <v>Excellent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>
        <v>7</v>
      </c>
      <c r="F24" s="5"/>
      <c r="G24" s="14" t="str">
        <f>IF(F24&gt;0,(F24/(Données!$F$15*(AGENT4!$D24-AGENT4!$E24))),"")</f>
        <v/>
      </c>
      <c r="H24" s="5"/>
      <c r="I24" s="14" t="str">
        <f>IF(H24&gt;0,(H24/(Données!$F$16*(AGENT4!$D24-AGENT4!$E24))),"")</f>
        <v/>
      </c>
      <c r="J24" s="10"/>
      <c r="K24" s="15" t="str">
        <f>IF(J24&gt;0,(J24/(Données!$F$17*(AGENT4!$D24-AGENT4!$E24))),"")</f>
        <v/>
      </c>
      <c r="L24" s="10"/>
      <c r="M24" s="15" t="str">
        <f>IF(L24&gt;0,(L24/(Données!$F$18*(AGENT4!$D24-AGENT4!$E24))),"")</f>
        <v/>
      </c>
      <c r="N24" s="10"/>
      <c r="O24" s="15" t="str">
        <f>IF(N24&gt;0,(N24/(Données!$F$19*(AGENT4!$D24-AGENT4!$E24))),"")</f>
        <v/>
      </c>
      <c r="P24" s="5"/>
      <c r="Q24" s="31" t="str">
        <f>IF(P24&gt;0,(P24/(Données!$F$20*(AGENT4!$D24-AGENT4!$E24))),"")</f>
        <v/>
      </c>
      <c r="R24" s="33" t="str">
        <f t="shared" si="2"/>
        <v/>
      </c>
      <c r="S24" s="34" t="str">
        <f t="shared" si="3"/>
        <v/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>
        <v>8</v>
      </c>
      <c r="F25" s="5"/>
      <c r="G25" s="14" t="str">
        <f>IF(F25&gt;0,(F25/(Données!$F$15*(AGENT4!$D25-AGENT4!$E25))),"")</f>
        <v/>
      </c>
      <c r="H25" s="5"/>
      <c r="I25" s="14" t="str">
        <f>IF(H25&gt;0,(H25/(Données!$F$16*(AGENT4!$D25-AGENT4!$E25))),"")</f>
        <v/>
      </c>
      <c r="J25" s="10"/>
      <c r="K25" s="15" t="str">
        <f>IF(J25&gt;0,(J25/(Données!$F$17*(AGENT4!$D25-AGENT4!$E25))),"")</f>
        <v/>
      </c>
      <c r="L25" s="10"/>
      <c r="M25" s="15" t="str">
        <f>IF(L25&gt;0,(L25/(Données!$F$18*(AGENT4!$D25-AGENT4!$E25))),"")</f>
        <v/>
      </c>
      <c r="N25" s="10"/>
      <c r="O25" s="15" t="str">
        <f>IF(N25&gt;0,(N25/(Données!$F$19*(AGENT4!$D25-AGENT4!$E25))),"")</f>
        <v/>
      </c>
      <c r="P25" s="5"/>
      <c r="Q25" s="31" t="str">
        <f>IF(P25&gt;0,(P25/(Données!$F$20*(AGENT4!$D25-AGENT4!$E25))),"")</f>
        <v/>
      </c>
      <c r="R25" s="33" t="str">
        <f t="shared" si="2"/>
        <v/>
      </c>
      <c r="S25" s="34" t="str">
        <f t="shared" si="3"/>
        <v/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>
        <v>5</v>
      </c>
      <c r="F26" s="5"/>
      <c r="G26" s="14" t="str">
        <f>IF(F26&gt;0,(F26/(Données!$F$15*(AGENT4!$D26-AGENT4!$E26))),"")</f>
        <v/>
      </c>
      <c r="H26" s="5"/>
      <c r="I26" s="14" t="str">
        <f>IF(H26&gt;0,(H26/(Données!$F$16*(AGENT4!$D26-AGENT4!$E26))),"")</f>
        <v/>
      </c>
      <c r="J26" s="10">
        <v>40</v>
      </c>
      <c r="K26" s="15">
        <f>IF(J26&gt;0,(J26/(Données!$F$17*(AGENT4!$D26-AGENT4!$E26))),"")</f>
        <v>0.77777777777777779</v>
      </c>
      <c r="L26" s="10"/>
      <c r="M26" s="15" t="str">
        <f>IF(L26&gt;0,(L26/(Données!$F$18*(AGENT4!$D26-AGENT4!$E26))),"")</f>
        <v/>
      </c>
      <c r="N26" s="10"/>
      <c r="O26" s="15" t="str">
        <f>IF(N26&gt;0,(N26/(Données!$F$19*(AGENT4!$D26-AGENT4!$E26))),"")</f>
        <v/>
      </c>
      <c r="P26" s="5"/>
      <c r="Q26" s="31" t="str">
        <f>IF(P26&gt;0,(P26/(Données!$F$20*(AGENT4!$D26-AGENT4!$E26))),"")</f>
        <v/>
      </c>
      <c r="R26" s="33">
        <f t="shared" si="2"/>
        <v>0.77777777777777779</v>
      </c>
      <c r="S26" s="34" t="str">
        <f t="shared" si="3"/>
        <v>A améliorer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/>
      <c r="G27" s="14" t="str">
        <f>IF(F27&gt;0,(F27/(Données!$F$15*(AGENT4!$D27-AGENT4!$E27))),"")</f>
        <v/>
      </c>
      <c r="H27" s="5"/>
      <c r="I27" s="14" t="str">
        <f>IF(H27&gt;0,(H27/(Données!$F$16*(AGENT4!$D27-AGENT4!$E27))),"")</f>
        <v/>
      </c>
      <c r="J27" s="10">
        <v>120</v>
      </c>
      <c r="K27" s="15">
        <f>IF(J27&gt;0,(J27/(Données!$F$17*(AGENT4!$D27-AGENT4!$E27))),"")</f>
        <v>1</v>
      </c>
      <c r="L27" s="10"/>
      <c r="M27" s="15" t="str">
        <f>IF(L27&gt;0,(L27/(Données!$F$18*(AGENT4!$D27-AGENT4!$E27))),"")</f>
        <v/>
      </c>
      <c r="N27" s="10"/>
      <c r="O27" s="15" t="str">
        <f>IF(N27&gt;0,(N27/(Données!$F$19*(AGENT4!$D27-AGENT4!$E27))),"")</f>
        <v/>
      </c>
      <c r="P27" s="5"/>
      <c r="Q27" s="31" t="str">
        <f>IF(P27&gt;0,(P27/(Données!$F$20*(AGENT4!$D27-AGENT4!$E27))),"")</f>
        <v/>
      </c>
      <c r="R27" s="33">
        <f t="shared" si="2"/>
        <v>1</v>
      </c>
      <c r="S27" s="34" t="str">
        <f t="shared" si="3"/>
        <v>Excellent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>
        <v>7</v>
      </c>
      <c r="F28" s="5"/>
      <c r="G28" s="14" t="str">
        <f>IF(F28&gt;0,(F28/(Données!$F$15*(AGENT4!$D28-AGENT4!$E28))),"")</f>
        <v/>
      </c>
      <c r="H28" s="5"/>
      <c r="I28" s="14" t="str">
        <f>IF(H28&gt;0,(H28/(Données!$F$16*(AGENT4!$D28-AGENT4!$E28))),"")</f>
        <v/>
      </c>
      <c r="J28" s="10"/>
      <c r="K28" s="15" t="str">
        <f>IF(J28&gt;0,(J28/(Données!$F$17*(AGENT4!$D28-AGENT4!$E28))),"")</f>
        <v/>
      </c>
      <c r="L28" s="10"/>
      <c r="M28" s="15" t="str">
        <f>IF(L28&gt;0,(L28/(Données!$F$18*(AGENT4!$D28-AGENT4!$E28))),"")</f>
        <v/>
      </c>
      <c r="N28" s="10"/>
      <c r="O28" s="15" t="str">
        <f>IF(N28&gt;0,(N28/(Données!$F$19*(AGENT4!$D28-AGENT4!$E28))),"")</f>
        <v/>
      </c>
      <c r="P28" s="5"/>
      <c r="Q28" s="31" t="str">
        <f>IF(P28&gt;0,(P28/(Données!$F$20*(AGENT4!$D28-AGENT4!$E28))),"")</f>
        <v/>
      </c>
      <c r="R28" s="33" t="str">
        <f t="shared" si="2"/>
        <v/>
      </c>
      <c r="S28" s="34" t="str">
        <f t="shared" si="3"/>
        <v/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>
        <v>1.5</v>
      </c>
      <c r="F29" s="5"/>
      <c r="G29" s="14" t="str">
        <f>IF(F29&gt;0,(F29/(Données!$F$15*(AGENT4!$D29-AGENT4!$E29))),"")</f>
        <v/>
      </c>
      <c r="H29" s="5"/>
      <c r="I29" s="14" t="str">
        <f>IF(H29&gt;0,(H29/(Données!$F$16*(AGENT4!$D29-AGENT4!$E29))),"")</f>
        <v/>
      </c>
      <c r="J29" s="10"/>
      <c r="K29" s="15" t="str">
        <f>IF(J29&gt;0,(J29/(Données!$F$17*(AGENT4!$D29-AGENT4!$E29))),"")</f>
        <v/>
      </c>
      <c r="L29" s="10">
        <v>56</v>
      </c>
      <c r="M29" s="15">
        <f>IF(L29&gt;0,(L29/(Données!$F$18*(AGENT4!$D29-AGENT4!$E29))),"")</f>
        <v>0.89090909090909087</v>
      </c>
      <c r="N29" s="10"/>
      <c r="O29" s="15" t="str">
        <f>IF(N29&gt;0,(N29/(Données!$F$19*(AGENT4!$D29-AGENT4!$E29))),"")</f>
        <v/>
      </c>
      <c r="P29" s="5"/>
      <c r="Q29" s="31" t="str">
        <f>IF(P29&gt;0,(P29/(Données!$F$20*(AGENT4!$D29-AGENT4!$E29))),"")</f>
        <v/>
      </c>
      <c r="R29" s="33">
        <f t="shared" si="2"/>
        <v>0.89090909090909087</v>
      </c>
      <c r="S29" s="34" t="str">
        <f t="shared" si="3"/>
        <v>A améliorer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>
        <v>7</v>
      </c>
      <c r="F30" s="5"/>
      <c r="G30" s="14" t="str">
        <f>IF(F30&gt;0,(F30/(Données!$F$15*(AGENT4!$D30-AGENT4!$E30))),"")</f>
        <v/>
      </c>
      <c r="H30" s="5"/>
      <c r="I30" s="14" t="str">
        <f>IF(H30&gt;0,(H30/(Données!$F$16*(AGENT4!$D30-AGENT4!$E30))),"")</f>
        <v/>
      </c>
      <c r="J30" s="10"/>
      <c r="K30" s="15" t="str">
        <f>IF(J30&gt;0,(J30/(Données!$F$17*(AGENT4!$D30-AGENT4!$E30))),"")</f>
        <v/>
      </c>
      <c r="L30" s="10"/>
      <c r="M30" s="15" t="str">
        <f>IF(L30&gt;0,(L30/(Données!$F$18*(AGENT4!$D30-AGENT4!$E30))),"")</f>
        <v/>
      </c>
      <c r="N30" s="10"/>
      <c r="O30" s="15" t="str">
        <f>IF(N30&gt;0,(N30/(Données!$F$19*(AGENT4!$D30-AGENT4!$E30))),"")</f>
        <v/>
      </c>
      <c r="P30" s="5"/>
      <c r="Q30" s="31" t="str">
        <f>IF(P30&gt;0,(P30/(Données!$F$20*(AGENT4!$D30-AGENT4!$E30))),"")</f>
        <v/>
      </c>
      <c r="R30" s="33" t="str">
        <f t="shared" si="2"/>
        <v/>
      </c>
      <c r="S30" s="34" t="str">
        <f t="shared" si="3"/>
        <v/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>
        <v>3.5</v>
      </c>
      <c r="F31" s="5"/>
      <c r="G31" s="14" t="str">
        <f>IF(F31&gt;0,(F31/(Données!$F$15*(AGENT4!$D31-AGENT4!$E31))),"")</f>
        <v/>
      </c>
      <c r="H31" s="5"/>
      <c r="I31" s="14" t="str">
        <f>IF(H31&gt;0,(H31/(Données!$F$16*(AGENT4!$D31-AGENT4!$E31))),"")</f>
        <v/>
      </c>
      <c r="J31" s="10"/>
      <c r="K31" s="15" t="str">
        <f>IF(J31&gt;0,(J31/(Données!$F$17*(AGENT4!$D31-AGENT4!$E31))),"")</f>
        <v/>
      </c>
      <c r="L31" s="10">
        <v>31</v>
      </c>
      <c r="M31" s="15">
        <f>IF(L31&gt;0,(L31/(Données!$F$18*(AGENT4!$D31-AGENT4!$E31))),"")</f>
        <v>0.77500000000000002</v>
      </c>
      <c r="N31" s="10"/>
      <c r="O31" s="15" t="str">
        <f>IF(N31&gt;0,(N31/(Données!$F$19*(AGENT4!$D31-AGENT4!$E31))),"")</f>
        <v/>
      </c>
      <c r="P31" s="5"/>
      <c r="Q31" s="31" t="str">
        <f>IF(P31&gt;0,(P31/(Données!$F$20*(AGENT4!$D31-AGENT4!$E31))),"")</f>
        <v/>
      </c>
      <c r="R31" s="33">
        <f t="shared" si="2"/>
        <v>0.77500000000000002</v>
      </c>
      <c r="S31" s="34" t="str">
        <f t="shared" si="3"/>
        <v>A améliorer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>
        <v>3.5</v>
      </c>
      <c r="F32" s="5"/>
      <c r="G32" s="14" t="str">
        <f>IF(F32&gt;0,(F32/(Données!$F$15*(AGENT4!$D32-AGENT4!$E32))),"")</f>
        <v/>
      </c>
      <c r="H32" s="5"/>
      <c r="I32" s="14" t="str">
        <f>IF(H32&gt;0,(H32/(Données!$F$16*(AGENT4!$D32-AGENT4!$E32))),"")</f>
        <v/>
      </c>
      <c r="J32" s="10">
        <v>45</v>
      </c>
      <c r="K32" s="15">
        <f>IF(J32&gt;0,(J32/(Données!$F$17*(AGENT4!$D32-AGENT4!$E32))),"")</f>
        <v>0.75</v>
      </c>
      <c r="L32" s="10"/>
      <c r="M32" s="15" t="str">
        <f>IF(L32&gt;0,(L32/(Données!$F$18*(AGENT4!$D32-AGENT4!$E32))),"")</f>
        <v/>
      </c>
      <c r="N32" s="10"/>
      <c r="O32" s="15" t="str">
        <f>IF(N32&gt;0,(N32/(Données!$F$19*(AGENT4!$D32-AGENT4!$E32))),"")</f>
        <v/>
      </c>
      <c r="P32" s="5"/>
      <c r="Q32" s="31" t="str">
        <f>IF(P32&gt;0,(P32/(Données!$F$20*(AGENT4!$D32-AGENT4!$E32))),"")</f>
        <v/>
      </c>
      <c r="R32" s="33">
        <f t="shared" si="2"/>
        <v>0.75</v>
      </c>
      <c r="S32" s="34" t="str">
        <f t="shared" si="3"/>
        <v>A améliorer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/>
      <c r="F33" s="5"/>
      <c r="G33" s="14" t="str">
        <f>IF(F33&gt;0,(F33/(Données!$F$15*(AGENT4!$D33-AGENT4!$E33))),"")</f>
        <v/>
      </c>
      <c r="H33" s="5"/>
      <c r="I33" s="14" t="str">
        <f>IF(H33&gt;0,(H33/(Données!$F$16*(AGENT4!$D33-AGENT4!$E33))),"")</f>
        <v/>
      </c>
      <c r="J33" s="10">
        <v>8</v>
      </c>
      <c r="K33" s="15">
        <f>IF(J33&gt;0,(J33/(Données!$F$17*(AGENT4!$D33-AGENT4!$E33))),"")</f>
        <v>7.7777777777777779E-2</v>
      </c>
      <c r="L33" s="10">
        <v>35</v>
      </c>
      <c r="M33" s="15">
        <f>IF(L33&gt;0,(L33/(Données!$F$18*(AGENT4!$D33-AGENT4!$E33))),"")</f>
        <v>0.51041666666666663</v>
      </c>
      <c r="N33" s="10"/>
      <c r="O33" s="15" t="str">
        <f>IF(N33&gt;0,(N33/(Données!$F$19*(AGENT4!$D33-AGENT4!$E33))),"")</f>
        <v/>
      </c>
      <c r="P33" s="5"/>
      <c r="Q33" s="31" t="str">
        <f>IF(P33&gt;0,(P33/(Données!$F$20*(AGENT4!$D33-AGENT4!$E33))),"")</f>
        <v/>
      </c>
      <c r="R33" s="33">
        <f t="shared" si="2"/>
        <v>0.58819444444444446</v>
      </c>
      <c r="S33" s="34" t="str">
        <f t="shared" si="3"/>
        <v>Point d'alerte</v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>
        <v>2.5</v>
      </c>
      <c r="F34" s="5"/>
      <c r="G34" s="14" t="str">
        <f>IF(F34&gt;0,(F34/(Données!$F$15*(AGENT4!$D34-AGENT4!$E34))),"")</f>
        <v/>
      </c>
      <c r="H34" s="5"/>
      <c r="I34" s="14" t="str">
        <f>IF(H34&gt;0,(H34/(Données!$F$16*(AGENT4!$D34-AGENT4!$E34))),"")</f>
        <v/>
      </c>
      <c r="J34" s="10">
        <v>62</v>
      </c>
      <c r="K34" s="15">
        <f>IF(J34&gt;0,(J34/(Données!$F$17*(AGENT4!$D34-AGENT4!$E34))),"")</f>
        <v>1.0333333333333334</v>
      </c>
      <c r="L34" s="10"/>
      <c r="M34" s="15" t="str">
        <f>IF(L34&gt;0,(L34/(Données!$F$18*(AGENT4!$D34-AGENT4!$E34))),"")</f>
        <v/>
      </c>
      <c r="N34" s="10"/>
      <c r="O34" s="15" t="str">
        <f>IF(N34&gt;0,(N34/(Données!$F$19*(AGENT4!$D34-AGENT4!$E34))),"")</f>
        <v/>
      </c>
      <c r="P34" s="5"/>
      <c r="Q34" s="31" t="str">
        <f>IF(P34&gt;0,(P34/(Données!$F$20*(AGENT4!$D34-AGENT4!$E34))),"")</f>
        <v/>
      </c>
      <c r="R34" s="33">
        <f t="shared" si="2"/>
        <v>1.0333333333333334</v>
      </c>
      <c r="S34" s="34" t="str">
        <f t="shared" si="3"/>
        <v>Excellent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>
        <v>3</v>
      </c>
      <c r="F35" s="5"/>
      <c r="G35" s="14" t="str">
        <f>IF(F35&gt;0,(F35/(Données!$F$15*(AGENT4!$D35-AGENT4!$E35))),"")</f>
        <v/>
      </c>
      <c r="H35" s="5"/>
      <c r="I35" s="14" t="str">
        <f>IF(H35&gt;0,(H35/(Données!$F$16*(AGENT4!$D35-AGENT4!$E35))),"")</f>
        <v/>
      </c>
      <c r="J35" s="10">
        <v>28</v>
      </c>
      <c r="K35" s="15">
        <f>IF(J35&gt;0,(J35/(Données!$F$17*(AGENT4!$D35-AGENT4!$E35))),"")</f>
        <v>0.5444444444444444</v>
      </c>
      <c r="L35" s="10"/>
      <c r="M35" s="15" t="str">
        <f>IF(L35&gt;0,(L35/(Données!$F$18*(AGENT4!$D35-AGENT4!$E35))),"")</f>
        <v/>
      </c>
      <c r="N35" s="10"/>
      <c r="O35" s="15" t="str">
        <f>IF(N35&gt;0,(N35/(Données!$F$19*(AGENT4!$D35-AGENT4!$E35))),"")</f>
        <v/>
      </c>
      <c r="P35" s="5"/>
      <c r="Q35" s="31" t="str">
        <f>IF(P35&gt;0,(P35/(Données!$F$20*(AGENT4!$D35-AGENT4!$E35))),"")</f>
        <v/>
      </c>
      <c r="R35" s="33">
        <f t="shared" si="2"/>
        <v>0.5444444444444444</v>
      </c>
      <c r="S35" s="34" t="str">
        <f t="shared" si="3"/>
        <v>Point d'alerte</v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/>
      <c r="F36" s="5"/>
      <c r="G36" s="14" t="str">
        <f>IF(F36&gt;0,(F36/(Données!$F$15*(AGENT4!$D36-AGENT4!$E36))),"")</f>
        <v/>
      </c>
      <c r="H36" s="5"/>
      <c r="I36" s="14" t="str">
        <f>IF(H36&gt;0,(H36/(Données!$F$16*(AGENT4!$D36-AGENT4!$E36))),"")</f>
        <v/>
      </c>
      <c r="J36" s="10">
        <v>12</v>
      </c>
      <c r="K36" s="15">
        <f>IF(J36&gt;0,(J36/(Données!$F$17*(AGENT4!$D36-AGENT4!$E36))),"")</f>
        <v>0.11666666666666667</v>
      </c>
      <c r="L36" s="10"/>
      <c r="M36" s="15" t="str">
        <f>IF(L36&gt;0,(L36/(Données!$F$18*(AGENT4!$D36-AGENT4!$E36))),"")</f>
        <v/>
      </c>
      <c r="N36" s="10"/>
      <c r="O36" s="15" t="str">
        <f>IF(N36&gt;0,(N36/(Données!$F$19*(AGENT4!$D36-AGENT4!$E36))),"")</f>
        <v/>
      </c>
      <c r="P36" s="5"/>
      <c r="Q36" s="31" t="str">
        <f>IF(P36&gt;0,(P36/(Données!$F$20*(AGENT4!$D36-AGENT4!$E36))),"")</f>
        <v/>
      </c>
      <c r="R36" s="33">
        <f t="shared" si="2"/>
        <v>0.11666666666666667</v>
      </c>
      <c r="S36" s="34" t="str">
        <f t="shared" si="3"/>
        <v>Point d'alerte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 t="s">
        <v>44</v>
      </c>
      <c r="E37" s="50"/>
      <c r="F37" s="5"/>
      <c r="G37" s="14" t="str">
        <f>IF(F37&gt;0,(F37/(Données!$F$15*(AGENT4!$D37-AGENT4!$E37))),"")</f>
        <v/>
      </c>
      <c r="H37" s="5"/>
      <c r="I37" s="14" t="str">
        <f>IF(H37&gt;0,(H37/(Données!$F$16*(AGENT4!$D37-AGENT4!$E37))),"")</f>
        <v/>
      </c>
      <c r="J37" s="10"/>
      <c r="K37" s="15" t="str">
        <f>IF(J37&gt;0,(J37/(Données!$F$17*(AGENT4!$D37-AGENT4!$E37))),"")</f>
        <v/>
      </c>
      <c r="L37" s="10"/>
      <c r="M37" s="15" t="str">
        <f>IF(L37&gt;0,(L37/(Données!$F$18*(AGENT4!$D37-AGENT4!$E37))),"")</f>
        <v/>
      </c>
      <c r="N37" s="10"/>
      <c r="O37" s="15" t="str">
        <f>IF(N37&gt;0,(N37/(Données!$F$19*(AGENT4!$D37-AGENT4!$E37))),"")</f>
        <v/>
      </c>
      <c r="P37" s="5"/>
      <c r="Q37" s="31" t="str">
        <f>IF(P37&gt;0,(P37/(Données!$F$20*(AGENT4!$D37-AGENT4!$E37))),"")</f>
        <v/>
      </c>
      <c r="R37" s="33" t="str">
        <f t="shared" si="2"/>
        <v/>
      </c>
      <c r="S37" s="34" t="str">
        <f t="shared" si="3"/>
        <v/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6</v>
      </c>
      <c r="E38" s="50">
        <v>6</v>
      </c>
      <c r="F38" s="5"/>
      <c r="G38" s="14" t="str">
        <f>IF(F38&gt;0,(F38/(Données!$F$15*(AGENT4!$D38-AGENT4!$E38))),"")</f>
        <v/>
      </c>
      <c r="H38" s="5"/>
      <c r="I38" s="14" t="str">
        <f>IF(H38&gt;0,(H38/(Données!$F$16*(AGENT4!$D38-AGENT4!$E38))),"")</f>
        <v/>
      </c>
      <c r="J38" s="10"/>
      <c r="K38" s="15" t="str">
        <f>IF(J38&gt;0,(J38/(Données!$F$17*(AGENT4!$D38-AGENT4!$E38))),"")</f>
        <v/>
      </c>
      <c r="L38" s="10"/>
      <c r="M38" s="15" t="str">
        <f>IF(L38&gt;0,(L38/(Données!$F$18*(AGENT4!$D38-AGENT4!$E38))),"")</f>
        <v/>
      </c>
      <c r="N38" s="10"/>
      <c r="O38" s="15" t="str">
        <f>IF(N38&gt;0,(N38/(Données!$F$19*(AGENT4!$D38-AGENT4!$E38))),"")</f>
        <v/>
      </c>
      <c r="P38" s="5"/>
      <c r="Q38" s="31" t="str">
        <f>IF(P38&gt;0,(P38/(Données!$F$20*(AGENT4!$D38-AGENT4!$E38))),"")</f>
        <v/>
      </c>
      <c r="R38" s="33" t="str">
        <f t="shared" si="2"/>
        <v/>
      </c>
      <c r="S38" s="34" t="str">
        <f t="shared" si="3"/>
        <v/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>
        <v>7.5</v>
      </c>
      <c r="E39" s="50">
        <v>3</v>
      </c>
      <c r="F39" s="5"/>
      <c r="G39" s="14" t="str">
        <f>IF(F39&gt;0,(F39/(Données!$F$15*(AGENT4!$D39-AGENT4!$E39))),"")</f>
        <v/>
      </c>
      <c r="H39" s="5"/>
      <c r="I39" s="14" t="str">
        <f>IF(H39&gt;0,(H39/(Données!$F$16*(AGENT4!$D39-AGENT4!$E39))),"")</f>
        <v/>
      </c>
      <c r="J39" s="10">
        <v>66</v>
      </c>
      <c r="K39" s="15">
        <f>IF(J39&gt;0,(J39/(Données!$F$17*(AGENT4!$D39-AGENT4!$E39))),"")</f>
        <v>0.85555555555555562</v>
      </c>
      <c r="L39" s="10"/>
      <c r="M39" s="15" t="str">
        <f>IF(L39&gt;0,(L39/(Données!$F$18*(AGENT4!$D39-AGENT4!$E39))),"")</f>
        <v/>
      </c>
      <c r="N39" s="10"/>
      <c r="O39" s="15" t="str">
        <f>IF(N39&gt;0,(N39/(Données!$F$19*(AGENT4!$D39-AGENT4!$E39))),"")</f>
        <v/>
      </c>
      <c r="P39" s="5"/>
      <c r="Q39" s="31" t="str">
        <f>IF(P39&gt;0,(P39/(Données!$F$20*(AGENT4!$D39-AGENT4!$E39))),"")</f>
        <v/>
      </c>
      <c r="R39" s="33">
        <f t="shared" si="2"/>
        <v>0.85555555555555562</v>
      </c>
      <c r="S39" s="34" t="str">
        <f t="shared" si="3"/>
        <v>A améliorer</v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>
        <v>7.5</v>
      </c>
      <c r="F40" s="5"/>
      <c r="G40" s="14" t="str">
        <f>IF(F40&gt;0,(F40/(Données!$F$15*(AGENT4!$D40-AGENT4!$E40))),"")</f>
        <v/>
      </c>
      <c r="H40" s="5"/>
      <c r="I40" s="14" t="str">
        <f>IF(H40&gt;0,(H40/(Données!$F$16*(AGENT4!$D40-AGENT4!$E40))),"")</f>
        <v/>
      </c>
      <c r="J40" s="10"/>
      <c r="K40" s="15" t="str">
        <f>IF(J40&gt;0,(J40/(Données!$F$17*(AGENT4!$D40-AGENT4!$E40))),"")</f>
        <v/>
      </c>
      <c r="L40" s="10"/>
      <c r="M40" s="15" t="str">
        <f>IF(L40&gt;0,(L40/(Données!$F$18*(AGENT4!$D40-AGENT4!$E40))),"")</f>
        <v/>
      </c>
      <c r="N40" s="10"/>
      <c r="O40" s="15" t="str">
        <f>IF(N40&gt;0,(N40/(Données!$F$19*(AGENT4!$D40-AGENT4!$E40))),"")</f>
        <v/>
      </c>
      <c r="P40" s="5"/>
      <c r="Q40" s="31" t="str">
        <f>IF(P40&gt;0,(P40/(Données!$F$20*(AGENT4!$D40-AGENT4!$E40))),"")</f>
        <v/>
      </c>
      <c r="R40" s="33" t="str">
        <f t="shared" si="2"/>
        <v/>
      </c>
      <c r="S40" s="34" t="str">
        <f t="shared" si="3"/>
        <v/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>
        <v>7.5</v>
      </c>
      <c r="F41" s="5"/>
      <c r="G41" s="14" t="str">
        <f>IF(F41&gt;0,(F41/(Données!$F$15*(AGENT4!$D41-AGENT4!$E41))),"")</f>
        <v/>
      </c>
      <c r="H41" s="5"/>
      <c r="I41" s="14" t="str">
        <f>IF(H41&gt;0,(H41/(Données!$F$16*(AGENT4!$D41-AGENT4!$E41))),"")</f>
        <v/>
      </c>
      <c r="J41" s="10"/>
      <c r="K41" s="15" t="str">
        <f>IF(J41&gt;0,(J41/(Données!$F$17*(AGENT4!$D41-AGENT4!$E41))),"")</f>
        <v/>
      </c>
      <c r="L41" s="10"/>
      <c r="M41" s="15" t="str">
        <f>IF(L41&gt;0,(L41/(Données!$F$18*(AGENT4!$D41-AGENT4!$E41))),"")</f>
        <v/>
      </c>
      <c r="N41" s="10"/>
      <c r="O41" s="15" t="str">
        <f>IF(N41&gt;0,(N41/(Données!$F$19*(AGENT4!$D41-AGENT4!$E41))),"")</f>
        <v/>
      </c>
      <c r="P41" s="5"/>
      <c r="Q41" s="31" t="str">
        <f>IF(P41&gt;0,(P41/(Données!$F$20*(AGENT4!$D41-AGENT4!$E41))),"")</f>
        <v/>
      </c>
      <c r="R41" s="33" t="str">
        <f t="shared" si="2"/>
        <v/>
      </c>
      <c r="S41" s="34" t="str">
        <f t="shared" si="3"/>
        <v/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>
        <v>4.5</v>
      </c>
      <c r="F42" s="5"/>
      <c r="G42" s="14" t="str">
        <f>IF(F42&gt;0,(F42/(Données!$F$15*(AGENT4!$D42-AGENT4!$E42))),"")</f>
        <v/>
      </c>
      <c r="H42" s="5"/>
      <c r="I42" s="14" t="str">
        <f>IF(H42&gt;0,(H42/(Données!$F$16*(AGENT4!$D42-AGENT4!$E42))),"")</f>
        <v/>
      </c>
      <c r="J42" s="10"/>
      <c r="K42" s="15" t="str">
        <f>IF(J42&gt;0,(J42/(Données!$F$17*(AGENT4!$D42-AGENT4!$E42))),"")</f>
        <v/>
      </c>
      <c r="L42" s="10">
        <v>20</v>
      </c>
      <c r="M42" s="15">
        <f>IF(L42&gt;0,(L42/(Données!$F$18*(AGENT4!$D42-AGENT4!$E42))),"")</f>
        <v>0.58333333333333337</v>
      </c>
      <c r="N42" s="10"/>
      <c r="O42" s="15" t="str">
        <f>IF(N42&gt;0,(N42/(Données!$F$19*(AGENT4!$D42-AGENT4!$E42))),"")</f>
        <v/>
      </c>
      <c r="P42" s="5"/>
      <c r="Q42" s="31" t="str">
        <f>IF(P42&gt;0,(P42/(Données!$F$20*(AGENT4!$D42-AGENT4!$E42))),"")</f>
        <v/>
      </c>
      <c r="R42" s="33">
        <f t="shared" si="2"/>
        <v>0.58333333333333337</v>
      </c>
      <c r="S42" s="34" t="str">
        <f t="shared" si="3"/>
        <v>Point d'alerte</v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 t="s">
        <v>44</v>
      </c>
      <c r="E43" s="50"/>
      <c r="F43" s="5"/>
      <c r="G43" s="14" t="str">
        <f>IF(F43&gt;0,(F43/(Données!$F$15*(AGENT4!$D43-AGENT4!$E43))),"")</f>
        <v/>
      </c>
      <c r="H43" s="5"/>
      <c r="I43" s="14" t="str">
        <f>IF(H43&gt;0,(H43/(Données!$F$16*(AGENT4!$D43-AGENT4!$E43))),"")</f>
        <v/>
      </c>
      <c r="J43" s="10"/>
      <c r="K43" s="15" t="str">
        <f>IF(J43&gt;0,(J43/(Données!$F$17*(AGENT4!$D43-AGENT4!$E43))),"")</f>
        <v/>
      </c>
      <c r="L43" s="10"/>
      <c r="M43" s="15" t="str">
        <f>IF(L43&gt;0,(L43/(Données!$F$18*(AGENT4!$D43-AGENT4!$E43))),"")</f>
        <v/>
      </c>
      <c r="N43" s="10"/>
      <c r="O43" s="15" t="str">
        <f>IF(N43&gt;0,(N43/(Données!$F$19*(AGENT4!$D43-AGENT4!$E43))),"")</f>
        <v/>
      </c>
      <c r="P43" s="5"/>
      <c r="Q43" s="31" t="str">
        <f>IF(P43&gt;0,(P43/(Données!$F$20*(AGENT4!$D43-AGENT4!$E43))),"")</f>
        <v/>
      </c>
      <c r="R43" s="33" t="str">
        <f t="shared" si="2"/>
        <v/>
      </c>
      <c r="S43" s="34" t="str">
        <f t="shared" si="3"/>
        <v/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 t="s">
        <v>44</v>
      </c>
      <c r="E44" s="50"/>
      <c r="F44" s="5"/>
      <c r="G44" s="14" t="str">
        <f>IF(F44&gt;0,(F44/(Données!$F$15*(AGENT4!$D44-AGENT4!$E44))),"")</f>
        <v/>
      </c>
      <c r="H44" s="5"/>
      <c r="I44" s="14" t="str">
        <f>IF(H44&gt;0,(H44/(Données!$F$16*(AGENT4!$D44-AGENT4!$E44))),"")</f>
        <v/>
      </c>
      <c r="J44" s="10"/>
      <c r="K44" s="15" t="str">
        <f>IF(J44&gt;0,(J44/(Données!$F$17*(AGENT4!$D44-AGENT4!$E44))),"")</f>
        <v/>
      </c>
      <c r="L44" s="10"/>
      <c r="M44" s="15" t="str">
        <f>IF(L44&gt;0,(L44/(Données!$F$18*(AGENT4!$D44-AGENT4!$E44))),"")</f>
        <v/>
      </c>
      <c r="N44" s="10"/>
      <c r="O44" s="15" t="str">
        <f>IF(N44&gt;0,(N44/(Données!$F$19*(AGENT4!$D44-AGENT4!$E44))),"")</f>
        <v/>
      </c>
      <c r="P44" s="5"/>
      <c r="Q44" s="31" t="str">
        <f>IF(P44&gt;0,(P44/(Données!$F$20*(AGENT4!$D44-AGENT4!$E44))),"")</f>
        <v/>
      </c>
      <c r="R44" s="33" t="str">
        <f t="shared" si="2"/>
        <v/>
      </c>
      <c r="S44" s="34" t="str">
        <f t="shared" si="3"/>
        <v/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 t="s">
        <v>44</v>
      </c>
      <c r="E45" s="50"/>
      <c r="F45" s="5"/>
      <c r="G45" s="14" t="str">
        <f>IF(F45&gt;0,(F45/(Données!$F$15*(AGENT4!$D45-AGENT4!$E45))),"")</f>
        <v/>
      </c>
      <c r="H45" s="5"/>
      <c r="I45" s="14" t="str">
        <f>IF(H45&gt;0,(H45/(Données!$F$16*(AGENT4!$D45-AGENT4!$E45))),"")</f>
        <v/>
      </c>
      <c r="J45" s="10"/>
      <c r="K45" s="15" t="str">
        <f>IF(J45&gt;0,(J45/(Données!$F$17*(AGENT4!$D45-AGENT4!$E45))),"")</f>
        <v/>
      </c>
      <c r="L45" s="10"/>
      <c r="M45" s="15" t="str">
        <f>IF(L45&gt;0,(L45/(Données!$F$18*(AGENT4!$D45-AGENT4!$E45))),"")</f>
        <v/>
      </c>
      <c r="N45" s="10"/>
      <c r="O45" s="15" t="str">
        <f>IF(N45&gt;0,(N45/(Données!$F$19*(AGENT4!$D45-AGENT4!$E45))),"")</f>
        <v/>
      </c>
      <c r="P45" s="5"/>
      <c r="Q45" s="31" t="str">
        <f>IF(P45&gt;0,(P45/(Données!$F$20*(AGENT4!$D45-AGENT4!$E45))),"")</f>
        <v/>
      </c>
      <c r="R45" s="33" t="str">
        <f t="shared" si="2"/>
        <v/>
      </c>
      <c r="S45" s="34" t="str">
        <f t="shared" si="3"/>
        <v/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 t="s">
        <v>44</v>
      </c>
      <c r="E46" s="50"/>
      <c r="F46" s="5"/>
      <c r="G46" s="14" t="str">
        <f>IF(F46&gt;0,(F46/(Données!$F$15*(AGENT4!$D46-AGENT4!$E46))),"")</f>
        <v/>
      </c>
      <c r="H46" s="5"/>
      <c r="I46" s="14" t="str">
        <f>IF(H46&gt;0,(H46/(Données!$F$16*(AGENT4!$D46-AGENT4!$E46))),"")</f>
        <v/>
      </c>
      <c r="J46" s="10"/>
      <c r="K46" s="15" t="str">
        <f>IF(J46&gt;0,(J46/(Données!$F$17*(AGENT4!$D46-AGENT4!$E46))),"")</f>
        <v/>
      </c>
      <c r="L46" s="10"/>
      <c r="M46" s="15" t="str">
        <f>IF(L46&gt;0,(L46/(Données!$F$18*(AGENT4!$D46-AGENT4!$E46))),"")</f>
        <v/>
      </c>
      <c r="N46" s="10"/>
      <c r="O46" s="15" t="str">
        <f>IF(N46&gt;0,(N46/(Données!$F$19*(AGENT4!$D46-AGENT4!$E46))),"")</f>
        <v/>
      </c>
      <c r="P46" s="5"/>
      <c r="Q46" s="31" t="str">
        <f>IF(P46&gt;0,(P46/(Données!$F$20*(AGENT4!$D46-AGENT4!$E46))),"")</f>
        <v/>
      </c>
      <c r="R46" s="33" t="str">
        <f t="shared" si="2"/>
        <v/>
      </c>
      <c r="S46" s="34" t="str">
        <f t="shared" si="3"/>
        <v/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 t="s">
        <v>44</v>
      </c>
      <c r="E47" s="50"/>
      <c r="F47" s="5"/>
      <c r="G47" s="14" t="str">
        <f>IF(F47&gt;0,(F47/(Données!$F$15*(AGENT4!$D47-AGENT4!$E47))),"")</f>
        <v/>
      </c>
      <c r="H47" s="5"/>
      <c r="I47" s="14" t="str">
        <f>IF(H47&gt;0,(H47/(Données!$F$16*(AGENT4!$D47-AGENT4!$E47))),"")</f>
        <v/>
      </c>
      <c r="J47" s="10"/>
      <c r="K47" s="15" t="str">
        <f>IF(J47&gt;0,(J47/(Données!$F$17*(AGENT4!$D47-AGENT4!$E47))),"")</f>
        <v/>
      </c>
      <c r="L47" s="10"/>
      <c r="M47" s="15" t="str">
        <f>IF(L47&gt;0,(L47/(Données!$F$18*(AGENT4!$D47-AGENT4!$E47))),"")</f>
        <v/>
      </c>
      <c r="N47" s="10"/>
      <c r="O47" s="15" t="str">
        <f>IF(N47&gt;0,(N47/(Données!$F$19*(AGENT4!$D47-AGENT4!$E47))),"")</f>
        <v/>
      </c>
      <c r="P47" s="5"/>
      <c r="Q47" s="31" t="str">
        <f>IF(P47&gt;0,(P47/(Données!$F$20*(AGENT4!$D47-AGENT4!$E47))),"")</f>
        <v/>
      </c>
      <c r="R47" s="33" t="str">
        <f t="shared" si="2"/>
        <v/>
      </c>
      <c r="S47" s="34" t="str">
        <f t="shared" si="3"/>
        <v/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 t="s">
        <v>44</v>
      </c>
      <c r="E48" s="50"/>
      <c r="F48" s="5"/>
      <c r="G48" s="14" t="str">
        <f>IF(F48&gt;0,(F48/(Données!$F$15*(AGENT4!$D48-AGENT4!$E48))),"")</f>
        <v/>
      </c>
      <c r="H48" s="5"/>
      <c r="I48" s="14" t="str">
        <f>IF(H48&gt;0,(H48/(Données!$F$16*(AGENT4!$D48-AGENT4!$E48))),"")</f>
        <v/>
      </c>
      <c r="J48" s="10"/>
      <c r="K48" s="15" t="str">
        <f>IF(J48&gt;0,(J48/(Données!$F$17*(AGENT4!$D48-AGENT4!$E48))),"")</f>
        <v/>
      </c>
      <c r="L48" s="10"/>
      <c r="M48" s="15" t="str">
        <f>IF(L48&gt;0,(L48/(Données!$F$18*(AGENT4!$D48-AGENT4!$E48))),"")</f>
        <v/>
      </c>
      <c r="N48" s="10"/>
      <c r="O48" s="15" t="str">
        <f>IF(N48&gt;0,(N48/(Données!$F$19*(AGENT4!$D48-AGENT4!$E48))),"")</f>
        <v/>
      </c>
      <c r="P48" s="5"/>
      <c r="Q48" s="31" t="str">
        <f>IF(P48&gt;0,(P48/(Données!$F$20*(AGENT4!$D48-AGENT4!$E48))),"")</f>
        <v/>
      </c>
      <c r="R48" s="33" t="str">
        <f t="shared" si="2"/>
        <v/>
      </c>
      <c r="S48" s="34" t="str">
        <f t="shared" si="3"/>
        <v/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 t="s">
        <v>44</v>
      </c>
      <c r="E49" s="50"/>
      <c r="F49" s="5"/>
      <c r="G49" s="14" t="str">
        <f>IF(F49&gt;0,(F49/(Données!$F$15*(AGENT4!$D49-AGENT4!$E49))),"")</f>
        <v/>
      </c>
      <c r="H49" s="5"/>
      <c r="I49" s="14" t="str">
        <f>IF(H49&gt;0,(H49/(Données!$F$16*(AGENT4!$D49-AGENT4!$E49))),"")</f>
        <v/>
      </c>
      <c r="J49" s="10"/>
      <c r="K49" s="15" t="str">
        <f>IF(J49&gt;0,(J49/(Données!$F$17*(AGENT4!$D49-AGENT4!$E49))),"")</f>
        <v/>
      </c>
      <c r="L49" s="10"/>
      <c r="M49" s="15" t="str">
        <f>IF(L49&gt;0,(L49/(Données!$F$18*(AGENT4!$D49-AGENT4!$E49))),"")</f>
        <v/>
      </c>
      <c r="N49" s="10"/>
      <c r="O49" s="15" t="str">
        <f>IF(N49&gt;0,(N49/(Données!$F$19*(AGENT4!$D49-AGENT4!$E49))),"")</f>
        <v/>
      </c>
      <c r="P49" s="5"/>
      <c r="Q49" s="31" t="str">
        <f>IF(P49&gt;0,(P49/(Données!$F$20*(AGENT4!$D49-AGENT4!$E49))),"")</f>
        <v/>
      </c>
      <c r="R49" s="33" t="str">
        <f t="shared" si="2"/>
        <v/>
      </c>
      <c r="S49" s="34" t="str">
        <f t="shared" si="3"/>
        <v/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 t="s">
        <v>44</v>
      </c>
      <c r="E50" s="50"/>
      <c r="F50" s="5"/>
      <c r="G50" s="14" t="str">
        <f>IF(F50&gt;0,(F50/(Données!$F$15*(AGENT4!$D50-AGENT4!$E50))),"")</f>
        <v/>
      </c>
      <c r="H50" s="5"/>
      <c r="I50" s="14" t="str">
        <f>IF(H50&gt;0,(H50/(Données!$F$16*(AGENT4!$D50-AGENT4!$E50))),"")</f>
        <v/>
      </c>
      <c r="J50" s="10"/>
      <c r="K50" s="15" t="str">
        <f>IF(J50&gt;0,(J50/(Données!$F$17*(AGENT4!$D50-AGENT4!$E50))),"")</f>
        <v/>
      </c>
      <c r="L50" s="10"/>
      <c r="M50" s="15" t="str">
        <f>IF(L50&gt;0,(L50/(Données!$F$18*(AGENT4!$D50-AGENT4!$E50))),"")</f>
        <v/>
      </c>
      <c r="N50" s="10"/>
      <c r="O50" s="15" t="str">
        <f>IF(N50&gt;0,(N50/(Données!$F$19*(AGENT4!$D50-AGENT4!$E50))),"")</f>
        <v/>
      </c>
      <c r="P50" s="5"/>
      <c r="Q50" s="31" t="str">
        <f>IF(P50&gt;0,(P50/(Données!$F$20*(AGENT4!$D50-AGENT4!$E50))),"")</f>
        <v/>
      </c>
      <c r="R50" s="33" t="str">
        <f t="shared" si="2"/>
        <v/>
      </c>
      <c r="S50" s="34" t="str">
        <f t="shared" si="3"/>
        <v/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 t="s">
        <v>44</v>
      </c>
      <c r="E51" s="50"/>
      <c r="F51" s="5"/>
      <c r="G51" s="14" t="str">
        <f>IF(F51&gt;0,(F51/(Données!$F$15*(AGENT4!$D51-AGENT4!$E51))),"")</f>
        <v/>
      </c>
      <c r="H51" s="5"/>
      <c r="I51" s="14" t="str">
        <f>IF(H51&gt;0,(H51/(Données!$F$16*(AGENT4!$D51-AGENT4!$E51))),"")</f>
        <v/>
      </c>
      <c r="J51" s="10"/>
      <c r="K51" s="15" t="str">
        <f>IF(J51&gt;0,(J51/(Données!$F$17*(AGENT4!$D51-AGENT4!$E51))),"")</f>
        <v/>
      </c>
      <c r="L51" s="10"/>
      <c r="M51" s="15" t="str">
        <f>IF(L51&gt;0,(L51/(Données!$F$18*(AGENT4!$D51-AGENT4!$E51))),"")</f>
        <v/>
      </c>
      <c r="N51" s="10"/>
      <c r="O51" s="15" t="str">
        <f>IF(N51&gt;0,(N51/(Données!$F$19*(AGENT4!$D51-AGENT4!$E51))),"")</f>
        <v/>
      </c>
      <c r="P51" s="5"/>
      <c r="Q51" s="31" t="str">
        <f>IF(P51&gt;0,(P51/(Données!$F$20*(AGENT4!$D51-AGENT4!$E51))),"")</f>
        <v/>
      </c>
      <c r="R51" s="33" t="str">
        <f t="shared" si="2"/>
        <v/>
      </c>
      <c r="S51" s="34" t="str">
        <f t="shared" si="3"/>
        <v/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 t="s">
        <v>44</v>
      </c>
      <c r="E52" s="50"/>
      <c r="F52" s="5"/>
      <c r="G52" s="14" t="str">
        <f>IF(F52&gt;0,(F52/(Données!$F$15*(AGENT4!$D52-AGENT4!$E52))),"")</f>
        <v/>
      </c>
      <c r="H52" s="5"/>
      <c r="I52" s="14" t="str">
        <f>IF(H52&gt;0,(H52/(Données!$F$16*(AGENT4!$D52-AGENT4!$E52))),"")</f>
        <v/>
      </c>
      <c r="J52" s="10"/>
      <c r="K52" s="15" t="str">
        <f>IF(J52&gt;0,(J52/(Données!$F$17*(AGENT4!$D52-AGENT4!$E52))),"")</f>
        <v/>
      </c>
      <c r="L52" s="10"/>
      <c r="M52" s="15" t="str">
        <f>IF(L52&gt;0,(L52/(Données!$F$18*(AGENT4!$D52-AGENT4!$E52))),"")</f>
        <v/>
      </c>
      <c r="N52" s="10"/>
      <c r="O52" s="15" t="str">
        <f>IF(N52&gt;0,(N52/(Données!$F$19*(AGENT4!$D52-AGENT4!$E52))),"")</f>
        <v/>
      </c>
      <c r="P52" s="5"/>
      <c r="Q52" s="31" t="str">
        <f>IF(P52&gt;0,(P52/(Données!$F$20*(AGENT4!$D52-AGENT4!$E52))),"")</f>
        <v/>
      </c>
      <c r="R52" s="33" t="str">
        <f t="shared" si="2"/>
        <v/>
      </c>
      <c r="S52" s="34" t="str">
        <f t="shared" si="3"/>
        <v/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 t="s">
        <v>44</v>
      </c>
      <c r="E53" s="50"/>
      <c r="F53" s="5"/>
      <c r="G53" s="14" t="str">
        <f>IF(F53&gt;0,(F53/(Données!$F$15*(AGENT4!$D53-AGENT4!$E53))),"")</f>
        <v/>
      </c>
      <c r="H53" s="5"/>
      <c r="I53" s="14" t="str">
        <f>IF(H53&gt;0,(H53/(Données!$F$16*(AGENT4!$D53-AGENT4!$E53))),"")</f>
        <v/>
      </c>
      <c r="J53" s="10"/>
      <c r="K53" s="15" t="str">
        <f>IF(J53&gt;0,(J53/(Données!$F$17*(AGENT4!$D53-AGENT4!$E53))),"")</f>
        <v/>
      </c>
      <c r="L53" s="10"/>
      <c r="M53" s="15" t="str">
        <f>IF(L53&gt;0,(L53/(Données!$F$18*(AGENT4!$D53-AGENT4!$E53))),"")</f>
        <v/>
      </c>
      <c r="N53" s="10"/>
      <c r="O53" s="15" t="str">
        <f>IF(N53&gt;0,(N53/(Données!$F$19*(AGENT4!$D53-AGENT4!$E53))),"")</f>
        <v/>
      </c>
      <c r="P53" s="5"/>
      <c r="Q53" s="31" t="str">
        <f>IF(P53&gt;0,(P53/(Données!$F$20*(AGENT4!$D53-AGENT4!$E53))),"")</f>
        <v/>
      </c>
      <c r="R53" s="33" t="str">
        <f t="shared" si="2"/>
        <v/>
      </c>
      <c r="S53" s="34" t="str">
        <f t="shared" si="3"/>
        <v/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>
        <v>7</v>
      </c>
      <c r="F54" s="5"/>
      <c r="G54" s="14" t="str">
        <f>IF(F54&gt;0,(F54/(Données!$F$15*(AGENT4!$D54-AGENT4!$E54))),"")</f>
        <v/>
      </c>
      <c r="H54" s="5"/>
      <c r="I54" s="14" t="str">
        <f>IF(H54&gt;0,(H54/(Données!$F$16*(AGENT4!$D54-AGENT4!$E54))),"")</f>
        <v/>
      </c>
      <c r="J54" s="10"/>
      <c r="K54" s="15" t="str">
        <f>IF(J54&gt;0,(J54/(Données!$F$17*(AGENT4!$D54-AGENT4!$E54))),"")</f>
        <v/>
      </c>
      <c r="L54" s="10"/>
      <c r="M54" s="15" t="str">
        <f>IF(L54&gt;0,(L54/(Données!$F$18*(AGENT4!$D54-AGENT4!$E54))),"")</f>
        <v/>
      </c>
      <c r="N54" s="10"/>
      <c r="O54" s="15" t="str">
        <f>IF(N54&gt;0,(N54/(Données!$F$19*(AGENT4!$D54-AGENT4!$E54))),"")</f>
        <v/>
      </c>
      <c r="P54" s="5"/>
      <c r="Q54" s="31" t="str">
        <f>IF(P54&gt;0,(P54/(Données!$F$20*(AGENT4!$D54-AGENT4!$E54))),"")</f>
        <v/>
      </c>
      <c r="R54" s="33" t="str">
        <f t="shared" si="2"/>
        <v/>
      </c>
      <c r="S54" s="34" t="str">
        <f t="shared" si="3"/>
        <v/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6</v>
      </c>
      <c r="E55" s="50">
        <v>6</v>
      </c>
      <c r="F55" s="5"/>
      <c r="G55" s="14" t="str">
        <f>IF(F55&gt;0,(F55/(Données!$F$15*(AGENT4!$D55-AGENT4!$E55))),"")</f>
        <v/>
      </c>
      <c r="H55" s="5"/>
      <c r="I55" s="14" t="str">
        <f>IF(H55&gt;0,(H55/(Données!$F$16*(AGENT4!$D55-AGENT4!$E55))),"")</f>
        <v/>
      </c>
      <c r="J55" s="10"/>
      <c r="K55" s="15" t="str">
        <f>IF(J55&gt;0,(J55/(Données!$F$17*(AGENT4!$D55-AGENT4!$E55))),"")</f>
        <v/>
      </c>
      <c r="L55" s="10"/>
      <c r="M55" s="15" t="str">
        <f>IF(L55&gt;0,(L55/(Données!$F$18*(AGENT4!$D55-AGENT4!$E55))),"")</f>
        <v/>
      </c>
      <c r="N55" s="10"/>
      <c r="O55" s="15" t="str">
        <f>IF(N55&gt;0,(N55/(Données!$F$19*(AGENT4!$D55-AGENT4!$E55))),"")</f>
        <v/>
      </c>
      <c r="P55" s="5"/>
      <c r="Q55" s="31" t="str">
        <f>IF(P55&gt;0,(P55/(Données!$F$20*(AGENT4!$D55-AGENT4!$E55))),"")</f>
        <v/>
      </c>
      <c r="R55" s="33" t="str">
        <f t="shared" si="2"/>
        <v/>
      </c>
      <c r="S55" s="34" t="str">
        <f t="shared" si="3"/>
        <v/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/>
      <c r="F56" s="5"/>
      <c r="G56" s="14" t="str">
        <f>IF(F56&gt;0,(F56/(Données!$F$15*(AGENT4!$D56-AGENT4!$E56))),"")</f>
        <v/>
      </c>
      <c r="H56" s="5"/>
      <c r="I56" s="14" t="str">
        <f>IF(H56&gt;0,(H56/(Données!$F$16*(AGENT4!$D56-AGENT4!$E56))),"")</f>
        <v/>
      </c>
      <c r="J56" s="10"/>
      <c r="K56" s="15" t="str">
        <f>IF(J56&gt;0,(J56/(Données!$F$17*(AGENT4!$D56-AGENT4!$E56))),"")</f>
        <v/>
      </c>
      <c r="L56" s="10">
        <v>53</v>
      </c>
      <c r="M56" s="15">
        <f>IF(L56&gt;0,(L56/(Données!$F$18*(AGENT4!$D56-AGENT4!$E56))),"")</f>
        <v>0.66249999999999998</v>
      </c>
      <c r="N56" s="10"/>
      <c r="O56" s="15" t="str">
        <f>IF(N56&gt;0,(N56/(Données!$F$19*(AGENT4!$D56-AGENT4!$E56))),"")</f>
        <v/>
      </c>
      <c r="P56" s="5"/>
      <c r="Q56" s="31" t="str">
        <f>IF(P56&gt;0,(P56/(Données!$F$20*(AGENT4!$D56-AGENT4!$E56))),"")</f>
        <v/>
      </c>
      <c r="R56" s="33">
        <f t="shared" si="2"/>
        <v>0.66249999999999998</v>
      </c>
      <c r="S56" s="34" t="str">
        <f t="shared" si="3"/>
        <v>Point d'alerte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>
        <v>7</v>
      </c>
      <c r="F57" s="5"/>
      <c r="G57" s="14" t="str">
        <f>IF(F57&gt;0,(F57/(Données!$F$15*(AGENT4!$D57-AGENT4!$E57))),"")</f>
        <v/>
      </c>
      <c r="H57" s="5"/>
      <c r="I57" s="14" t="str">
        <f>IF(H57&gt;0,(H57/(Données!$F$16*(AGENT4!$D57-AGENT4!$E57))),"")</f>
        <v/>
      </c>
      <c r="J57" s="10"/>
      <c r="K57" s="15" t="str">
        <f>IF(J57&gt;0,(J57/(Données!$F$17*(AGENT4!$D57-AGENT4!$E57))),"")</f>
        <v/>
      </c>
      <c r="L57" s="10"/>
      <c r="M57" s="15" t="str">
        <f>IF(L57&gt;0,(L57/(Données!$F$18*(AGENT4!$D57-AGENT4!$E57))),"")</f>
        <v/>
      </c>
      <c r="N57" s="10"/>
      <c r="O57" s="15" t="str">
        <f>IF(N57&gt;0,(N57/(Données!$F$19*(AGENT4!$D57-AGENT4!$E57))),"")</f>
        <v/>
      </c>
      <c r="P57" s="5"/>
      <c r="Q57" s="31" t="str">
        <f>IF(P57&gt;0,(P57/(Données!$F$20*(AGENT4!$D57-AGENT4!$E57))),"")</f>
        <v/>
      </c>
      <c r="R57" s="33" t="str">
        <f t="shared" si="2"/>
        <v/>
      </c>
      <c r="S57" s="34" t="str">
        <f t="shared" si="3"/>
        <v/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>
        <v>6</v>
      </c>
      <c r="E58" s="50">
        <v>6</v>
      </c>
      <c r="F58" s="5"/>
      <c r="G58" s="14" t="str">
        <f>IF(F58&gt;0,(F58/(Données!$F$15*(AGENT4!$D58-AGENT4!$E58))),"")</f>
        <v/>
      </c>
      <c r="H58" s="5"/>
      <c r="I58" s="14" t="str">
        <f>IF(H58&gt;0,(H58/(Données!$F$16*(AGENT4!$D58-AGENT4!$E58))),"")</f>
        <v/>
      </c>
      <c r="J58" s="10"/>
      <c r="K58" s="15" t="str">
        <f>IF(J58&gt;0,(J58/(Données!$F$17*(AGENT4!$D58-AGENT4!$E58))),"")</f>
        <v/>
      </c>
      <c r="L58" s="10"/>
      <c r="M58" s="15" t="str">
        <f>IF(L58&gt;0,(L58/(Données!$F$18*(AGENT4!$D58-AGENT4!$E58))),"")</f>
        <v/>
      </c>
      <c r="N58" s="10"/>
      <c r="O58" s="15" t="str">
        <f>IF(N58&gt;0,(N58/(Données!$F$19*(AGENT4!$D58-AGENT4!$E58))),"")</f>
        <v/>
      </c>
      <c r="P58" s="5"/>
      <c r="Q58" s="31" t="str">
        <f>IF(P58&gt;0,(P58/(Données!$F$20*(AGENT4!$D58-AGENT4!$E58))),"")</f>
        <v/>
      </c>
      <c r="R58" s="33" t="str">
        <f t="shared" si="2"/>
        <v/>
      </c>
      <c r="S58" s="34" t="str">
        <f t="shared" si="3"/>
        <v/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/>
      <c r="F59" s="5"/>
      <c r="G59" s="14" t="str">
        <f>IF(F59&gt;0,(F59/(Données!$F$15*(AGENT4!$D59-AGENT4!$E59))),"")</f>
        <v/>
      </c>
      <c r="H59" s="5"/>
      <c r="I59" s="14" t="str">
        <f>IF(H59&gt;0,(H59/(Données!$F$16*(AGENT4!$D59-AGENT4!$E59))),"")</f>
        <v/>
      </c>
      <c r="J59" s="10">
        <v>110</v>
      </c>
      <c r="K59" s="15">
        <f>IF(J59&gt;0,(J59/(Données!$F$17*(AGENT4!$D59-AGENT4!$E59))),"")</f>
        <v>0.91666666666666663</v>
      </c>
      <c r="L59" s="10"/>
      <c r="M59" s="15" t="str">
        <f>IF(L59&gt;0,(L59/(Données!$F$18*(AGENT4!$D59-AGENT4!$E59))),"")</f>
        <v/>
      </c>
      <c r="N59" s="10"/>
      <c r="O59" s="15" t="str">
        <f>IF(N59&gt;0,(N59/(Données!$F$19*(AGENT4!$D59-AGENT4!$E59))),"")</f>
        <v/>
      </c>
      <c r="P59" s="5"/>
      <c r="Q59" s="31" t="str">
        <f>IF(P59&gt;0,(P59/(Données!$F$20*(AGENT4!$D59-AGENT4!$E59))),"")</f>
        <v/>
      </c>
      <c r="R59" s="33">
        <f t="shared" si="2"/>
        <v>0.91666666666666663</v>
      </c>
      <c r="S59" s="34" t="str">
        <f t="shared" si="3"/>
        <v>Satisfaisant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>
        <v>7</v>
      </c>
      <c r="F60" s="5"/>
      <c r="G60" s="14" t="str">
        <f>IF(F60&gt;0,(F60/(Données!$F$15*(AGENT4!$D60-AGENT4!$E60))),"")</f>
        <v/>
      </c>
      <c r="H60" s="5"/>
      <c r="I60" s="14" t="str">
        <f>IF(H60&gt;0,(H60/(Données!$F$16*(AGENT4!$D60-AGENT4!$E60))),"")</f>
        <v/>
      </c>
      <c r="J60" s="10"/>
      <c r="K60" s="15" t="str">
        <f>IF(J60&gt;0,(J60/(Données!$F$17*(AGENT4!$D60-AGENT4!$E60))),"")</f>
        <v/>
      </c>
      <c r="L60" s="10"/>
      <c r="M60" s="15" t="str">
        <f>IF(L60&gt;0,(L60/(Données!$F$18*(AGENT4!$D60-AGENT4!$E60))),"")</f>
        <v/>
      </c>
      <c r="N60" s="10"/>
      <c r="O60" s="15" t="str">
        <f>IF(N60&gt;0,(N60/(Données!$F$19*(AGENT4!$D60-AGENT4!$E60))),"")</f>
        <v/>
      </c>
      <c r="P60" s="5"/>
      <c r="Q60" s="31" t="str">
        <f>IF(P60&gt;0,(P60/(Données!$F$20*(AGENT4!$D60-AGENT4!$E60))),"")</f>
        <v/>
      </c>
      <c r="R60" s="33" t="str">
        <f t="shared" si="2"/>
        <v/>
      </c>
      <c r="S60" s="34" t="str">
        <f t="shared" si="3"/>
        <v/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>
        <v>1.5</v>
      </c>
      <c r="F61" s="5"/>
      <c r="G61" s="14" t="str">
        <f>IF(F61&gt;0,(F61/(Données!$F$15*(AGENT4!$D61-AGENT4!$E61))),"")</f>
        <v/>
      </c>
      <c r="H61" s="5"/>
      <c r="I61" s="14" t="str">
        <f>IF(H61&gt;0,(H61/(Données!$F$16*(AGENT4!$D61-AGENT4!$E61))),"")</f>
        <v/>
      </c>
      <c r="J61" s="10"/>
      <c r="K61" s="15" t="str">
        <f>IF(J61&gt;0,(J61/(Données!$F$17*(AGENT4!$D61-AGENT4!$E61))),"")</f>
        <v/>
      </c>
      <c r="L61" s="10"/>
      <c r="M61" s="15" t="str">
        <f>IF(L61&gt;0,(L61/(Données!$F$18*(AGENT4!$D61-AGENT4!$E61))),"")</f>
        <v/>
      </c>
      <c r="N61" s="10"/>
      <c r="O61" s="15" t="str">
        <f>IF(N61&gt;0,(N61/(Données!$F$19*(AGENT4!$D61-AGENT4!$E61))),"")</f>
        <v/>
      </c>
      <c r="P61" s="5"/>
      <c r="Q61" s="31" t="str">
        <f>IF(P61&gt;0,(P61/(Données!$F$20*(AGENT4!$D61-AGENT4!$E61))),"")</f>
        <v/>
      </c>
      <c r="R61" s="33" t="str">
        <f t="shared" si="2"/>
        <v/>
      </c>
      <c r="S61" s="34" t="str">
        <f t="shared" si="3"/>
        <v/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7</v>
      </c>
      <c r="E62" s="50">
        <v>7</v>
      </c>
      <c r="F62" s="5"/>
      <c r="G62" s="14" t="str">
        <f>IF(F62&gt;0,(F62/(Données!$F$15*(AGENT4!$D62-AGENT4!$E62))),"")</f>
        <v/>
      </c>
      <c r="H62" s="5"/>
      <c r="I62" s="14" t="str">
        <f>IF(H62&gt;0,(H62/(Données!$F$16*(AGENT4!$D62-AGENT4!$E62))),"")</f>
        <v/>
      </c>
      <c r="J62" s="10"/>
      <c r="K62" s="15" t="str">
        <f>IF(J62&gt;0,(J62/(Données!$F$17*(AGENT4!$D62-AGENT4!$E62))),"")</f>
        <v/>
      </c>
      <c r="L62" s="10"/>
      <c r="M62" s="15" t="str">
        <f>IF(L62&gt;0,(L62/(Données!$F$18*(AGENT4!$D62-AGENT4!$E62))),"")</f>
        <v/>
      </c>
      <c r="N62" s="10"/>
      <c r="O62" s="15" t="str">
        <f>IF(N62&gt;0,(N62/(Données!$F$19*(AGENT4!$D62-AGENT4!$E62))),"")</f>
        <v/>
      </c>
      <c r="P62" s="5"/>
      <c r="Q62" s="31" t="str">
        <f>IF(P62&gt;0,(P62/(Données!$F$20*(AGENT4!$D62-AGENT4!$E62))),"")</f>
        <v/>
      </c>
      <c r="R62" s="33" t="str">
        <f t="shared" si="2"/>
        <v/>
      </c>
      <c r="S62" s="34" t="str">
        <f t="shared" si="3"/>
        <v/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3.5</v>
      </c>
      <c r="E63" s="50">
        <v>3.5</v>
      </c>
      <c r="F63" s="5"/>
      <c r="G63" s="14" t="str">
        <f>IF(F63&gt;0,(F63/(Données!$F$15*(AGENT4!$D63-AGENT4!$E63))),"")</f>
        <v/>
      </c>
      <c r="H63" s="5"/>
      <c r="I63" s="14" t="str">
        <f>IF(H63&gt;0,(H63/(Données!$F$16*(AGENT4!$D63-AGENT4!$E63))),"")</f>
        <v/>
      </c>
      <c r="J63" s="10"/>
      <c r="K63" s="15" t="str">
        <f>IF(J63&gt;0,(J63/(Données!$F$17*(AGENT4!$D63-AGENT4!$E63))),"")</f>
        <v/>
      </c>
      <c r="L63" s="10"/>
      <c r="M63" s="15" t="str">
        <f>IF(L63&gt;0,(L63/(Données!$F$18*(AGENT4!$D63-AGENT4!$E63))),"")</f>
        <v/>
      </c>
      <c r="N63" s="10"/>
      <c r="O63" s="15" t="str">
        <f>IF(N63&gt;0,(N63/(Données!$F$19*(AGENT4!$D63-AGENT4!$E63))),"")</f>
        <v/>
      </c>
      <c r="P63" s="5"/>
      <c r="Q63" s="31" t="str">
        <f>IF(P63&gt;0,(P63/(Données!$F$20*(AGENT4!$D63-AGENT4!$E63))),"")</f>
        <v/>
      </c>
      <c r="R63" s="33" t="str">
        <f t="shared" si="2"/>
        <v/>
      </c>
      <c r="S63" s="34" t="str">
        <f t="shared" si="3"/>
        <v/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7</v>
      </c>
      <c r="E64" s="50"/>
      <c r="F64" s="5"/>
      <c r="G64" s="14" t="str">
        <f>IF(F64&gt;0,(F64/(Données!$F$15*(AGENT4!$D64-AGENT4!$E64))),"")</f>
        <v/>
      </c>
      <c r="H64" s="5"/>
      <c r="I64" s="14" t="str">
        <f>IF(H64&gt;0,(H64/(Données!$F$16*(AGENT4!$D64-AGENT4!$E64))),"")</f>
        <v/>
      </c>
      <c r="J64" s="10"/>
      <c r="K64" s="15" t="str">
        <f>IF(J64&gt;0,(J64/(Données!$F$17*(AGENT4!$D64-AGENT4!$E64))),"")</f>
        <v/>
      </c>
      <c r="L64" s="10"/>
      <c r="M64" s="15" t="str">
        <f>IF(L64&gt;0,(L64/(Données!$F$18*(AGENT4!$D64-AGENT4!$E64))),"")</f>
        <v/>
      </c>
      <c r="N64" s="10"/>
      <c r="O64" s="15" t="str">
        <f>IF(N64&gt;0,(N64/(Données!$F$19*(AGENT4!$D64-AGENT4!$E64))),"")</f>
        <v/>
      </c>
      <c r="P64" s="5"/>
      <c r="Q64" s="31" t="str">
        <f>IF(P64&gt;0,(P64/(Données!$F$20*(AGENT4!$D64-AGENT4!$E64))),"")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49"/>
      <c r="E65" s="50"/>
      <c r="F65" s="5"/>
      <c r="G65" s="14" t="str">
        <f>IF(F65&gt;0,(F65/(Données!$F$15*(AGENT4!$D65-AGENT4!$E65))),"")</f>
        <v/>
      </c>
      <c r="H65" s="5"/>
      <c r="I65" s="14" t="str">
        <f>IF(H65&gt;0,(H65/(Données!$F$16*(AGENT4!$D65-AGENT4!$E65))),"")</f>
        <v/>
      </c>
      <c r="J65" s="10"/>
      <c r="K65" s="15" t="str">
        <f>IF(J65&gt;0,(J65/(Données!$F$17*(AGENT4!$D65-AGENT4!$E65))),"")</f>
        <v/>
      </c>
      <c r="L65" s="10"/>
      <c r="M65" s="15" t="str">
        <f>IF(L65&gt;0,(L65/(Données!$F$18*(AGENT4!$D65-AGENT4!$E65))),"")</f>
        <v/>
      </c>
      <c r="N65" s="10"/>
      <c r="O65" s="15" t="str">
        <f>IF(N65&gt;0,(N65/(Données!$F$19*(AGENT4!$D65-AGENT4!$E65))),"")</f>
        <v/>
      </c>
      <c r="P65" s="5"/>
      <c r="Q65" s="31" t="str">
        <f>IF(P65&gt;0,(P65/(Données!$F$20*(AGENT4!$D65-AGENT4!$E65))),"")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IF(F66&gt;0,(F66/(Données!$F$15*(AGENT4!$D66-AGENT4!$E66))),"")</f>
        <v/>
      </c>
      <c r="H66" s="5"/>
      <c r="I66" s="14" t="str">
        <f>IF(H66&gt;0,(H66/(Données!$F$16*(AGENT4!$D66-AGENT4!$E66))),"")</f>
        <v/>
      </c>
      <c r="J66" s="10"/>
      <c r="K66" s="15" t="str">
        <f>IF(J66&gt;0,(J66/(Données!$F$17*(AGENT4!$D66-AGENT4!$E66))),"")</f>
        <v/>
      </c>
      <c r="L66" s="10"/>
      <c r="M66" s="15" t="str">
        <f>IF(L66&gt;0,(L66/(Données!$F$18*(AGENT4!$D66-AGENT4!$E66))),"")</f>
        <v/>
      </c>
      <c r="N66" s="10"/>
      <c r="O66" s="15" t="str">
        <f>IF(N66&gt;0,(N66/(Données!$F$19*(AGENT4!$D66-AGENT4!$E66))),"")</f>
        <v/>
      </c>
      <c r="P66" s="5"/>
      <c r="Q66" s="31" t="str">
        <f>IF(P66&gt;0,(P66/(Données!$F$20*(AGENT4!$D66-AGENT4!$E66))),"")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IF(F67&gt;0,(F67/(Données!$F$15*(AGENT4!$D67-AGENT4!$E67))),"")</f>
        <v/>
      </c>
      <c r="H67" s="5"/>
      <c r="I67" s="14" t="str">
        <f>IF(H67&gt;0,(H67/(Données!$F$16*(AGENT4!$D67-AGENT4!$E67))),"")</f>
        <v/>
      </c>
      <c r="J67" s="10"/>
      <c r="K67" s="15" t="str">
        <f>IF(J67&gt;0,(J67/(Données!$F$17*(AGENT4!$D67-AGENT4!$E67))),"")</f>
        <v/>
      </c>
      <c r="L67" s="10"/>
      <c r="M67" s="15" t="str">
        <f>IF(L67&gt;0,(L67/(Données!$F$18*(AGENT4!$D67-AGENT4!$E67))),"")</f>
        <v/>
      </c>
      <c r="N67" s="10"/>
      <c r="O67" s="15" t="str">
        <f>IF(N67&gt;0,(N67/(Données!$F$19*(AGENT4!$D67-AGENT4!$E67))),"")</f>
        <v/>
      </c>
      <c r="P67" s="5"/>
      <c r="Q67" s="31" t="str">
        <f>IF(P67&gt;0,(P67/(Données!$F$20*(AGENT4!$D67-AGENT4!$E67))),"")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IF(F68&gt;0,(F68/(Données!$F$15*(AGENT4!$D68-AGENT4!$E68))),"")</f>
        <v/>
      </c>
      <c r="H68" s="5"/>
      <c r="I68" s="14" t="str">
        <f>IF(H68&gt;0,(H68/(Données!$F$16*(AGENT4!$D68-AGENT4!$E68))),"")</f>
        <v/>
      </c>
      <c r="J68" s="10"/>
      <c r="K68" s="15" t="str">
        <f>IF(J68&gt;0,(J68/(Données!$F$17*(AGENT4!$D68-AGENT4!$E68))),"")</f>
        <v/>
      </c>
      <c r="L68" s="10"/>
      <c r="M68" s="15" t="str">
        <f>IF(L68&gt;0,(L68/(Données!$F$18*(AGENT4!$D68-AGENT4!$E68))),"")</f>
        <v/>
      </c>
      <c r="N68" s="10"/>
      <c r="O68" s="15" t="str">
        <f>IF(N68&gt;0,(N68/(Données!$F$19*(AGENT4!$D68-AGENT4!$E68))),"")</f>
        <v/>
      </c>
      <c r="P68" s="5"/>
      <c r="Q68" s="31" t="str">
        <f>IF(P68&gt;0,(P68/(Données!$F$20*(AGENT4!$D68-AGENT4!$E68))),"")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IF(F69&gt;0,(F69/(Données!$F$15*(AGENT4!$D69-AGENT4!$E69))),"")</f>
        <v/>
      </c>
      <c r="H69" s="5"/>
      <c r="I69" s="14" t="str">
        <f>IF(H69&gt;0,(H69/(Données!$F$16*(AGENT4!$D69-AGENT4!$E69))),"")</f>
        <v/>
      </c>
      <c r="J69" s="10"/>
      <c r="K69" s="15" t="str">
        <f>IF(J69&gt;0,(J69/(Données!$F$17*(AGENT4!$D69-AGENT4!$E69))),"")</f>
        <v/>
      </c>
      <c r="L69" s="10"/>
      <c r="M69" s="15" t="str">
        <f>IF(L69&gt;0,(L69/(Données!$F$18*(AGENT4!$D69-AGENT4!$E69))),"")</f>
        <v/>
      </c>
      <c r="N69" s="10"/>
      <c r="O69" s="15" t="str">
        <f>IF(N69&gt;0,(N69/(Données!$F$19*(AGENT4!$D69-AGENT4!$E69))),"")</f>
        <v/>
      </c>
      <c r="P69" s="5"/>
      <c r="Q69" s="31" t="str">
        <f>IF(P69&gt;0,(P69/(Données!$F$20*(AGENT4!$D69-AGENT4!$E69))),"")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IF(F70&gt;0,(F70/(Données!$F$15*(AGENT4!$D70-AGENT4!$E70))),"")</f>
        <v/>
      </c>
      <c r="H70" s="5"/>
      <c r="I70" s="14" t="str">
        <f>IF(H70&gt;0,(H70/(Données!$F$16*(AGENT4!$D70-AGENT4!$E70))),"")</f>
        <v/>
      </c>
      <c r="J70" s="10"/>
      <c r="K70" s="15" t="str">
        <f>IF(J70&gt;0,(J70/(Données!$F$17*(AGENT4!$D70-AGENT4!$E70))),"")</f>
        <v/>
      </c>
      <c r="L70" s="10"/>
      <c r="M70" s="15" t="str">
        <f>IF(L70&gt;0,(L70/(Données!$F$18*(AGENT4!$D70-AGENT4!$E70))),"")</f>
        <v/>
      </c>
      <c r="N70" s="10"/>
      <c r="O70" s="15" t="str">
        <f>IF(N70&gt;0,(N70/(Données!$F$19*(AGENT4!$D70-AGENT4!$E70))),"")</f>
        <v/>
      </c>
      <c r="P70" s="5"/>
      <c r="Q70" s="31" t="str">
        <f>IF(P70&gt;0,(P70/(Données!$F$20*(AGENT4!$D70-AGENT4!$E70))),"")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IF(F71&gt;0,(F71/(Données!$F$15*(AGENT4!$D71-AGENT4!$E71))),"")</f>
        <v/>
      </c>
      <c r="H71" s="5"/>
      <c r="I71" s="14" t="str">
        <f>IF(H71&gt;0,(H71/(Données!$F$16*(AGENT4!$D71-AGENT4!$E71))),"")</f>
        <v/>
      </c>
      <c r="J71" s="10"/>
      <c r="K71" s="15" t="str">
        <f>IF(J71&gt;0,(J71/(Données!$F$17*(AGENT4!$D71-AGENT4!$E71))),"")</f>
        <v/>
      </c>
      <c r="L71" s="10"/>
      <c r="M71" s="15" t="str">
        <f>IF(L71&gt;0,(L71/(Données!$F$18*(AGENT4!$D71-AGENT4!$E71))),"")</f>
        <v/>
      </c>
      <c r="N71" s="10"/>
      <c r="O71" s="15" t="str">
        <f>IF(N71&gt;0,(N71/(Données!$F$19*(AGENT4!$D71-AGENT4!$E71))),"")</f>
        <v/>
      </c>
      <c r="P71" s="5"/>
      <c r="Q71" s="31" t="str">
        <f>IF(P71&gt;0,(P71/(Données!$F$20*(AGENT4!$D71-AGENT4!$E71))),"")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si="1"/>
        <v>39</v>
      </c>
      <c r="C72" s="53">
        <v>44469</v>
      </c>
      <c r="D72" s="49"/>
      <c r="E72" s="50"/>
      <c r="F72" s="5"/>
      <c r="G72" s="14" t="str">
        <f>IF(F72&gt;0,(F72/(Données!$F$15*(AGENT4!$D72-AGENT4!$E72))),"")</f>
        <v/>
      </c>
      <c r="H72" s="5"/>
      <c r="I72" s="14" t="str">
        <f>IF(H72&gt;0,(H72/(Données!$F$16*(AGENT4!$D72-AGENT4!$E72))),"")</f>
        <v/>
      </c>
      <c r="J72" s="10"/>
      <c r="K72" s="15" t="str">
        <f>IF(J72&gt;0,(J72/(Données!$F$17*(AGENT4!$D72-AGENT4!$E72))),"")</f>
        <v/>
      </c>
      <c r="L72" s="10"/>
      <c r="M72" s="15" t="str">
        <f>IF(L72&gt;0,(L72/(Données!$F$18*(AGENT4!$D72-AGENT4!$E72))),"")</f>
        <v/>
      </c>
      <c r="N72" s="10"/>
      <c r="O72" s="15" t="str">
        <f>IF(N72&gt;0,(N72/(Données!$F$19*(AGENT4!$D72-AGENT4!$E72))),"")</f>
        <v/>
      </c>
      <c r="P72" s="5"/>
      <c r="Q72" s="31" t="str">
        <f>IF(P72&gt;0,(P72/(Données!$F$20*(AGENT4!$D72-AGENT4!$E72))),"")</f>
        <v/>
      </c>
      <c r="R72" s="33" t="str">
        <f t="shared" si="2"/>
        <v/>
      </c>
      <c r="S72" s="34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286.5</v>
      </c>
      <c r="E73" s="151">
        <f>IFERROR(SUM(E8:E72),"")</f>
        <v>175.5</v>
      </c>
      <c r="F73" s="152"/>
      <c r="G73" s="153" t="str">
        <f>IFERROR(AVERAGE(G8:G72),"")</f>
        <v/>
      </c>
      <c r="H73" s="152"/>
      <c r="I73" s="153" t="str">
        <f>IFERROR(AVERAGE(I8:I72),"")</f>
        <v/>
      </c>
      <c r="J73" s="152"/>
      <c r="K73" s="153">
        <f>IFERROR(AVERAGE(K8:K72),"")</f>
        <v>0.72831649831649836</v>
      </c>
      <c r="L73" s="152"/>
      <c r="M73" s="153">
        <f>IFERROR(AVERAGE(M8:M72),"")</f>
        <v>0.7408726689976689</v>
      </c>
      <c r="N73" s="152"/>
      <c r="O73" s="153" t="str">
        <f>IFERROR(AVERAGE(O8:O72),"")</f>
        <v/>
      </c>
      <c r="P73" s="154"/>
      <c r="Q73" s="155" t="str">
        <f>IFERROR(AVERAGE(Q8:Q72),"")</f>
        <v/>
      </c>
      <c r="R73" s="156">
        <f>IFERROR(AVERAGE(R8:R72),"")</f>
        <v>0.76849917443667448</v>
      </c>
      <c r="S73" s="149" t="str">
        <f t="shared" ref="S73" si="4">IF(R73="","",IF(R73&gt;=1,"Excellent",IF(AND(R73&gt;=0.9,R73&lt;1),"Satisfaisant",IF(AND(R73&gt;=0.75,R73&lt;0.9),"A améliorer","Point d'alerte"))))</f>
        <v>A améliorer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6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{564116DF-278D-4376-9E64-5CDDEEF8EEB9}</x14:id>
        </ext>
      </extLst>
    </cfRule>
  </conditionalFormatting>
  <conditionalFormatting sqref="G9:G72 I8:I72 K8:K72 M8:M72 O8:O72 Q8:Q72">
    <cfRule type="dataBar" priority="17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{83E5C8F9-0C26-4CE8-AF8C-58C70E13C15B}</x14:id>
        </ext>
      </extLst>
    </cfRule>
  </conditionalFormatting>
  <conditionalFormatting sqref="A8:S72">
    <cfRule type="expression" dxfId="91" priority="15">
      <formula>AND($D8&gt;0,$D8=$E8)</formula>
    </cfRule>
  </conditionalFormatting>
  <conditionalFormatting sqref="A8:T72">
    <cfRule type="expression" dxfId="90" priority="14">
      <formula>$D8="ABS"</formula>
    </cfRule>
  </conditionalFormatting>
  <conditionalFormatting sqref="C8:C72">
    <cfRule type="expression" dxfId="89" priority="13">
      <formula>C8=TODAY()</formula>
    </cfRule>
  </conditionalFormatting>
  <conditionalFormatting sqref="S8:S72">
    <cfRule type="cellIs" dxfId="88" priority="7" operator="equal">
      <formula>"Point d'alerte"</formula>
    </cfRule>
    <cfRule type="cellIs" dxfId="87" priority="8" operator="equal">
      <formula>"A améliorer"</formula>
    </cfRule>
    <cfRule type="cellIs" dxfId="86" priority="9" operator="equal">
      <formula>"Satisfaisant"</formula>
    </cfRule>
    <cfRule type="cellIs" dxfId="85" priority="10" operator="equal">
      <formula>"Excellent"</formula>
    </cfRule>
  </conditionalFormatting>
  <conditionalFormatting sqref="S73">
    <cfRule type="expression" dxfId="84" priority="6">
      <formula>AND($D73&gt;0,$D73=$E73)</formula>
    </cfRule>
  </conditionalFormatting>
  <conditionalFormatting sqref="S73">
    <cfRule type="expression" dxfId="83" priority="5">
      <formula>$D73="ABS"</formula>
    </cfRule>
  </conditionalFormatting>
  <conditionalFormatting sqref="S73">
    <cfRule type="cellIs" dxfId="82" priority="1" operator="equal">
      <formula>"Point d'alerte"</formula>
    </cfRule>
    <cfRule type="cellIs" dxfId="81" priority="2" operator="equal">
      <formula>"A améliorer"</formula>
    </cfRule>
    <cfRule type="cellIs" dxfId="80" priority="3" operator="equal">
      <formula>"Satisfaisant"</formula>
    </cfRule>
    <cfRule type="cellIs" dxfId="79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4116DF-278D-4376-9E64-5CDDEEF8EEB9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83E5C8F9-0C26-4CE8-AF8C-58C70E13C15B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DF8A-4438-4EFC-A8AD-B70666403DF7}">
  <sheetPr codeName="Feuil8"/>
  <dimension ref="A1:T73"/>
  <sheetViews>
    <sheetView zoomScale="85" zoomScaleNormal="85" workbookViewId="0">
      <pane ySplit="7" topLeftCell="A61" activePane="bottomLeft" state="frozen"/>
      <selection pane="bottomLeft" activeCell="F80" sqref="F80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88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5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5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>
        <v>8</v>
      </c>
      <c r="E8" s="50"/>
      <c r="F8" s="5">
        <v>209</v>
      </c>
      <c r="G8" s="14">
        <f>IF(F8&gt;0,(F8/(Données!$F$15*(AGENT5!$D8-AGENT5!$E8))),"")</f>
        <v>0.52249999999999996</v>
      </c>
      <c r="H8" s="12"/>
      <c r="I8" s="13" t="str">
        <f>IF(H8&gt;0,(H8/(Données!$F$16*(AGENT5!$D8-AGENT5!$E8))),"")</f>
        <v/>
      </c>
      <c r="J8" s="9"/>
      <c r="K8" s="13" t="str">
        <f>IF(J8&gt;0,(J8/(Données!$F$17*(AGENT5!$D8-AGENT5!$E8))),"")</f>
        <v/>
      </c>
      <c r="L8" s="9"/>
      <c r="M8" s="13" t="str">
        <f>IF(L8&gt;0,(L8/(Données!$F$18*(AGENT5!$D8-AGENT5!$E8))),"")</f>
        <v/>
      </c>
      <c r="N8" s="9"/>
      <c r="O8" s="13" t="str">
        <f>IF(N8&gt;0,(N8/(Données!$F$19*(AGENT5!$D8-AGENT5!$E8))),"")</f>
        <v/>
      </c>
      <c r="P8" s="7"/>
      <c r="Q8" s="30" t="str">
        <f>IF(P8&gt;0,(P8/(Données!$F$20*(AGENT5!$D8-AGENT5!$E8))),"")</f>
        <v/>
      </c>
      <c r="R8" s="32">
        <f>IF(SUM(G8,I8,K8,M8,O8,Q8)&gt;0,SUM(G8,I8,K8,M8,O8,Q8),"")</f>
        <v>0.52249999999999996</v>
      </c>
      <c r="S8" s="130" t="str">
        <f>IF(R8="","",IF(R8&gt;=1,"Excellent",IF(AND(R8&gt;=0.9,R8&lt;1),"Satisfaisant",IF(AND(R8&gt;=0.75,R8&lt;0.9),"A améliorer","Point d'alerte"))))</f>
        <v>Point d'alerte</v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>
        <v>8</v>
      </c>
      <c r="E9" s="50">
        <v>8</v>
      </c>
      <c r="F9" s="5"/>
      <c r="G9" s="14" t="str">
        <f>IF(F9&gt;0,(F9/(Données!$F$15*(AGENT5!$D9-AGENT5!$E9))),"")</f>
        <v/>
      </c>
      <c r="H9" s="5"/>
      <c r="I9" s="14" t="str">
        <f>IF(H9&gt;0,(H9/(Données!$F$16*(AGENT5!$D9-AGENT5!$E9))),"")</f>
        <v/>
      </c>
      <c r="J9" s="10"/>
      <c r="K9" s="15" t="str">
        <f>IF(J9&gt;0,(J9/(Données!$F$17*(AGENT5!$D9-AGENT5!$E9))),"")</f>
        <v/>
      </c>
      <c r="L9" s="10"/>
      <c r="M9" s="15" t="str">
        <f>IF(L9&gt;0,(L9/(Données!$F$18*(AGENT5!$D9-AGENT5!$E9))),"")</f>
        <v/>
      </c>
      <c r="N9" s="10"/>
      <c r="O9" s="15" t="str">
        <f>IF(N9&gt;0,(N9/(Données!$F$19*(AGENT5!$D9-AGENT5!$E9))),"")</f>
        <v/>
      </c>
      <c r="P9" s="5"/>
      <c r="Q9" s="31" t="str">
        <f>IF(P9&gt;0,(P9/(Données!$F$20*(AGENT5!$D9-AGENT5!$E9))),"")</f>
        <v/>
      </c>
      <c r="R9" s="33" t="str">
        <f t="shared" ref="R9:R72" si="2">IF(SUM(G9,I9,K9,M9,O9,Q9)&gt;0,SUM(G9,I9,K9,M9,O9,Q9),"")</f>
        <v/>
      </c>
      <c r="S9" s="34" t="str">
        <f t="shared" ref="S9:S72" si="3">IF(R9="","",IF(R9&gt;=1,"Excellent",IF(AND(R9&gt;=0.9,R9&lt;1),"Satisfaisant",IF(AND(R9&gt;=0.75,R9&lt;0.9),"A améliorer","Point d'alerte"))))</f>
        <v/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>
        <v>0.25</v>
      </c>
      <c r="F10" s="5">
        <v>204</v>
      </c>
      <c r="G10" s="14">
        <f>IF(F10&gt;0,(F10/(Données!$F$15*(AGENT5!$D10-AGENT5!$E10))),"")</f>
        <v>0.70956521739130429</v>
      </c>
      <c r="H10" s="5"/>
      <c r="I10" s="14" t="str">
        <f>IF(H10&gt;0,(H10/(Données!$F$16*(AGENT5!$D10-AGENT5!$E10))),"")</f>
        <v/>
      </c>
      <c r="J10" s="10">
        <v>1</v>
      </c>
      <c r="K10" s="15">
        <f>IF(J10&gt;0,(J10/(Données!$F$17*(AGENT5!$D10-AGENT5!$E10))),"")</f>
        <v>1.0144927536231885E-2</v>
      </c>
      <c r="L10" s="10"/>
      <c r="M10" s="15" t="str">
        <f>IF(L10&gt;0,(L10/(Données!$F$18*(AGENT5!$D10-AGENT5!$E10))),"")</f>
        <v/>
      </c>
      <c r="N10" s="10"/>
      <c r="O10" s="15" t="str">
        <f>IF(N10&gt;0,(N10/(Données!$F$19*(AGENT5!$D10-AGENT5!$E10))),"")</f>
        <v/>
      </c>
      <c r="P10" s="5"/>
      <c r="Q10" s="31" t="str">
        <f>IF(P10&gt;0,(P10/(Données!$F$20*(AGENT5!$D10-AGENT5!$E10))),"")</f>
        <v/>
      </c>
      <c r="R10" s="33">
        <f t="shared" si="2"/>
        <v>0.71971014492753616</v>
      </c>
      <c r="S10" s="34" t="str">
        <f t="shared" si="3"/>
        <v>Point d'alerte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>
        <v>204</v>
      </c>
      <c r="G11" s="14">
        <f>IF(F11&gt;0,(F11/(Données!$F$15*(AGENT5!$D11-AGENT5!$E11))),"")</f>
        <v>0.58285714285714285</v>
      </c>
      <c r="H11" s="5"/>
      <c r="I11" s="14" t="str">
        <f>IF(H11&gt;0,(H11/(Données!$F$16*(AGENT5!$D11-AGENT5!$E11))),"")</f>
        <v/>
      </c>
      <c r="J11" s="10"/>
      <c r="K11" s="15" t="str">
        <f>IF(J11&gt;0,(J11/(Données!$F$17*(AGENT5!$D11-AGENT5!$E11))),"")</f>
        <v/>
      </c>
      <c r="L11" s="10"/>
      <c r="M11" s="15" t="str">
        <f>IF(L11&gt;0,(L11/(Données!$F$18*(AGENT5!$D11-AGENT5!$E11))),"")</f>
        <v/>
      </c>
      <c r="N11" s="10"/>
      <c r="O11" s="15" t="str">
        <f>IF(N11&gt;0,(N11/(Données!$F$19*(AGENT5!$D11-AGENT5!$E11))),"")</f>
        <v/>
      </c>
      <c r="P11" s="5"/>
      <c r="Q11" s="31" t="str">
        <f>IF(P11&gt;0,(P11/(Données!$F$20*(AGENT5!$D11-AGENT5!$E11))),"")</f>
        <v/>
      </c>
      <c r="R11" s="33">
        <f t="shared" si="2"/>
        <v>0.58285714285714285</v>
      </c>
      <c r="S11" s="34" t="str">
        <f t="shared" si="3"/>
        <v>Point d'alerte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>
        <v>0.25</v>
      </c>
      <c r="F12" s="5">
        <v>249</v>
      </c>
      <c r="G12" s="14">
        <f>IF(F12&gt;0,(F12/(Données!$F$15*(AGENT5!$D12-AGENT5!$E12))),"")</f>
        <v>0.73777777777777775</v>
      </c>
      <c r="H12" s="5"/>
      <c r="I12" s="14" t="str">
        <f>IF(H12&gt;0,(H12/(Données!$F$16*(AGENT5!$D12-AGENT5!$E12))),"")</f>
        <v/>
      </c>
      <c r="J12" s="10">
        <v>36</v>
      </c>
      <c r="K12" s="15">
        <f>IF(J12&gt;0,(J12/(Données!$F$17*(AGENT5!$D12-AGENT5!$E12))),"")</f>
        <v>0.31111111111111112</v>
      </c>
      <c r="L12" s="10"/>
      <c r="M12" s="15" t="str">
        <f>IF(L12&gt;0,(L12/(Données!$F$18*(AGENT5!$D12-AGENT5!$E12))),"")</f>
        <v/>
      </c>
      <c r="N12" s="10"/>
      <c r="O12" s="15" t="str">
        <f>IF(N12&gt;0,(N12/(Données!$F$19*(AGENT5!$D12-AGENT5!$E12))),"")</f>
        <v/>
      </c>
      <c r="P12" s="5"/>
      <c r="Q12" s="31" t="str">
        <f>IF(P12&gt;0,(P12/(Données!$F$20*(AGENT5!$D12-AGENT5!$E12))),"")</f>
        <v/>
      </c>
      <c r="R12" s="33">
        <f t="shared" si="2"/>
        <v>1.048888888888889</v>
      </c>
      <c r="S12" s="34" t="str">
        <f t="shared" si="3"/>
        <v>Excellent</v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/>
      <c r="F13" s="5">
        <v>187</v>
      </c>
      <c r="G13" s="14">
        <f>IF(F13&gt;0,(F13/(Données!$F$15*(AGENT5!$D13-AGENT5!$E13))),"")</f>
        <v>0.53428571428571425</v>
      </c>
      <c r="H13" s="5"/>
      <c r="I13" s="14" t="str">
        <f>IF(H13&gt;0,(H13/(Données!$F$16*(AGENT5!$D13-AGENT5!$E13))),"")</f>
        <v/>
      </c>
      <c r="J13" s="10"/>
      <c r="K13" s="15" t="str">
        <f>IF(J13&gt;0,(J13/(Données!$F$17*(AGENT5!$D13-AGENT5!$E13))),"")</f>
        <v/>
      </c>
      <c r="L13" s="10"/>
      <c r="M13" s="15" t="str">
        <f>IF(L13&gt;0,(L13/(Données!$F$18*(AGENT5!$D13-AGENT5!$E13))),"")</f>
        <v/>
      </c>
      <c r="N13" s="10"/>
      <c r="O13" s="15" t="str">
        <f>IF(N13&gt;0,(N13/(Données!$F$19*(AGENT5!$D13-AGENT5!$E13))),"")</f>
        <v/>
      </c>
      <c r="P13" s="5"/>
      <c r="Q13" s="31" t="str">
        <f>IF(P13&gt;0,(P13/(Données!$F$20*(AGENT5!$D13-AGENT5!$E13))),"")</f>
        <v/>
      </c>
      <c r="R13" s="33">
        <f t="shared" si="2"/>
        <v>0.53428571428571425</v>
      </c>
      <c r="S13" s="34" t="str">
        <f t="shared" si="3"/>
        <v>Point d'alerte</v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>
        <v>0.25</v>
      </c>
      <c r="F14" s="5">
        <v>218</v>
      </c>
      <c r="G14" s="14">
        <f>IF(F14&gt;0,(F14/(Données!$F$15*(AGENT5!$D14-AGENT5!$E14))),"")</f>
        <v>0.75826086956521743</v>
      </c>
      <c r="H14" s="5"/>
      <c r="I14" s="14" t="str">
        <f>IF(H14&gt;0,(H14/(Données!$F$16*(AGENT5!$D14-AGENT5!$E14))),"")</f>
        <v/>
      </c>
      <c r="J14" s="10">
        <v>1</v>
      </c>
      <c r="K14" s="15">
        <f>IF(J14&gt;0,(J14/(Données!$F$17*(AGENT5!$D14-AGENT5!$E14))),"")</f>
        <v>1.0144927536231885E-2</v>
      </c>
      <c r="L14" s="10"/>
      <c r="M14" s="15" t="str">
        <f>IF(L14&gt;0,(L14/(Données!$F$18*(AGENT5!$D14-AGENT5!$E14))),"")</f>
        <v/>
      </c>
      <c r="N14" s="10"/>
      <c r="O14" s="15" t="str">
        <f>IF(N14&gt;0,(N14/(Données!$F$19*(AGENT5!$D14-AGENT5!$E14))),"")</f>
        <v/>
      </c>
      <c r="P14" s="5"/>
      <c r="Q14" s="31" t="str">
        <f>IF(P14&gt;0,(P14/(Données!$F$20*(AGENT5!$D14-AGENT5!$E14))),"")</f>
        <v/>
      </c>
      <c r="R14" s="33">
        <f t="shared" si="2"/>
        <v>0.76840579710144929</v>
      </c>
      <c r="S14" s="34" t="str">
        <f t="shared" si="3"/>
        <v>A améliorer</v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 t="s">
        <v>44</v>
      </c>
      <c r="E15" s="50"/>
      <c r="F15" s="5"/>
      <c r="G15" s="14" t="str">
        <f>IF(F15&gt;0,(F15/(Données!$F$15*(AGENT5!$D15-AGENT5!$E15))),"")</f>
        <v/>
      </c>
      <c r="H15" s="5"/>
      <c r="I15" s="14" t="str">
        <f>IF(H15&gt;0,(H15/(Données!$F$16*(AGENT5!$D15-AGENT5!$E15))),"")</f>
        <v/>
      </c>
      <c r="J15" s="10"/>
      <c r="K15" s="15" t="str">
        <f>IF(J15&gt;0,(J15/(Données!$F$17*(AGENT5!$D15-AGENT5!$E15))),"")</f>
        <v/>
      </c>
      <c r="L15" s="10"/>
      <c r="M15" s="15" t="str">
        <f>IF(L15&gt;0,(L15/(Données!$F$18*(AGENT5!$D15-AGENT5!$E15))),"")</f>
        <v/>
      </c>
      <c r="N15" s="10"/>
      <c r="O15" s="15" t="str">
        <f>IF(N15&gt;0,(N15/(Données!$F$19*(AGENT5!$D15-AGENT5!$E15))),"")</f>
        <v/>
      </c>
      <c r="P15" s="5"/>
      <c r="Q15" s="31" t="str">
        <f>IF(P15&gt;0,(P15/(Données!$F$20*(AGENT5!$D15-AGENT5!$E15))),"")</f>
        <v/>
      </c>
      <c r="R15" s="33" t="str">
        <f t="shared" si="2"/>
        <v/>
      </c>
      <c r="S15" s="34" t="str">
        <f t="shared" si="3"/>
        <v/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 t="s">
        <v>44</v>
      </c>
      <c r="E16" s="50"/>
      <c r="F16" s="5"/>
      <c r="G16" s="14" t="str">
        <f>IF(F16&gt;0,(F16/(Données!$F$15*(AGENT5!$D16-AGENT5!$E16))),"")</f>
        <v/>
      </c>
      <c r="H16" s="5"/>
      <c r="I16" s="14" t="str">
        <f>IF(H16&gt;0,(H16/(Données!$F$16*(AGENT5!$D16-AGENT5!$E16))),"")</f>
        <v/>
      </c>
      <c r="J16" s="10"/>
      <c r="K16" s="15" t="str">
        <f>IF(J16&gt;0,(J16/(Données!$F$17*(AGENT5!$D16-AGENT5!$E16))),"")</f>
        <v/>
      </c>
      <c r="L16" s="10"/>
      <c r="M16" s="15" t="str">
        <f>IF(L16&gt;0,(L16/(Données!$F$18*(AGENT5!$D16-AGENT5!$E16))),"")</f>
        <v/>
      </c>
      <c r="N16" s="10"/>
      <c r="O16" s="15" t="str">
        <f>IF(N16&gt;0,(N16/(Données!$F$19*(AGENT5!$D16-AGENT5!$E16))),"")</f>
        <v/>
      </c>
      <c r="P16" s="5"/>
      <c r="Q16" s="31" t="str">
        <f>IF(P16&gt;0,(P16/(Données!$F$20*(AGENT5!$D16-AGENT5!$E16))),"")</f>
        <v/>
      </c>
      <c r="R16" s="33" t="str">
        <f t="shared" si="2"/>
        <v/>
      </c>
      <c r="S16" s="34" t="str">
        <f t="shared" si="3"/>
        <v/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 t="s">
        <v>44</v>
      </c>
      <c r="E17" s="50"/>
      <c r="F17" s="5"/>
      <c r="G17" s="14" t="str">
        <f>IF(F17&gt;0,(F17/(Données!$F$15*(AGENT5!$D17-AGENT5!$E17))),"")</f>
        <v/>
      </c>
      <c r="H17" s="5"/>
      <c r="I17" s="14" t="str">
        <f>IF(H17&gt;0,(H17/(Données!$F$16*(AGENT5!$D17-AGENT5!$E17))),"")</f>
        <v/>
      </c>
      <c r="J17" s="10"/>
      <c r="K17" s="15" t="str">
        <f>IF(J17&gt;0,(J17/(Données!$F$17*(AGENT5!$D17-AGENT5!$E17))),"")</f>
        <v/>
      </c>
      <c r="L17" s="10"/>
      <c r="M17" s="15" t="str">
        <f>IF(L17&gt;0,(L17/(Données!$F$18*(AGENT5!$D17-AGENT5!$E17))),"")</f>
        <v/>
      </c>
      <c r="N17" s="10"/>
      <c r="O17" s="15" t="str">
        <f>IF(N17&gt;0,(N17/(Données!$F$19*(AGENT5!$D17-AGENT5!$E17))),"")</f>
        <v/>
      </c>
      <c r="P17" s="5"/>
      <c r="Q17" s="31" t="str">
        <f>IF(P17&gt;0,(P17/(Données!$F$20*(AGENT5!$D17-AGENT5!$E17))),"")</f>
        <v/>
      </c>
      <c r="R17" s="33" t="str">
        <f t="shared" si="2"/>
        <v/>
      </c>
      <c r="S17" s="34" t="str">
        <f t="shared" si="3"/>
        <v/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 t="s">
        <v>44</v>
      </c>
      <c r="E18" s="50"/>
      <c r="F18" s="5"/>
      <c r="G18" s="14" t="str">
        <f>IF(F18&gt;0,(F18/(Données!$F$15*(AGENT5!$D18-AGENT5!$E18))),"")</f>
        <v/>
      </c>
      <c r="H18" s="5"/>
      <c r="I18" s="14" t="str">
        <f>IF(H18&gt;0,(H18/(Données!$F$16*(AGENT5!$D18-AGENT5!$E18))),"")</f>
        <v/>
      </c>
      <c r="J18" s="10"/>
      <c r="K18" s="15" t="str">
        <f>IF(J18&gt;0,(J18/(Données!$F$17*(AGENT5!$D18-AGENT5!$E18))),"")</f>
        <v/>
      </c>
      <c r="L18" s="10"/>
      <c r="M18" s="15" t="str">
        <f>IF(L18&gt;0,(L18/(Données!$F$18*(AGENT5!$D18-AGENT5!$E18))),"")</f>
        <v/>
      </c>
      <c r="N18" s="10"/>
      <c r="O18" s="15" t="str">
        <f>IF(N18&gt;0,(N18/(Données!$F$19*(AGENT5!$D18-AGENT5!$E18))),"")</f>
        <v/>
      </c>
      <c r="P18" s="5"/>
      <c r="Q18" s="31" t="str">
        <f>IF(P18&gt;0,(P18/(Données!$F$20*(AGENT5!$D18-AGENT5!$E18))),"")</f>
        <v/>
      </c>
      <c r="R18" s="33" t="str">
        <f t="shared" si="2"/>
        <v/>
      </c>
      <c r="S18" s="34" t="str">
        <f t="shared" si="3"/>
        <v/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 t="s">
        <v>44</v>
      </c>
      <c r="E19" s="50"/>
      <c r="F19" s="5"/>
      <c r="G19" s="14" t="str">
        <f>IF(F19&gt;0,(F19/(Données!$F$15*(AGENT5!$D19-AGENT5!$E19))),"")</f>
        <v/>
      </c>
      <c r="H19" s="5"/>
      <c r="I19" s="14" t="str">
        <f>IF(H19&gt;0,(H19/(Données!$F$16*(AGENT5!$D19-AGENT5!$E19))),"")</f>
        <v/>
      </c>
      <c r="J19" s="10"/>
      <c r="K19" s="15" t="str">
        <f>IF(J19&gt;0,(J19/(Données!$F$17*(AGENT5!$D19-AGENT5!$E19))),"")</f>
        <v/>
      </c>
      <c r="L19" s="10"/>
      <c r="M19" s="15" t="str">
        <f>IF(L19&gt;0,(L19/(Données!$F$18*(AGENT5!$D19-AGENT5!$E19))),"")</f>
        <v/>
      </c>
      <c r="N19" s="10"/>
      <c r="O19" s="15" t="str">
        <f>IF(N19&gt;0,(N19/(Données!$F$19*(AGENT5!$D19-AGENT5!$E19))),"")</f>
        <v/>
      </c>
      <c r="P19" s="5"/>
      <c r="Q19" s="31" t="str">
        <f>IF(P19&gt;0,(P19/(Données!$F$20*(AGENT5!$D19-AGENT5!$E19))),"")</f>
        <v/>
      </c>
      <c r="R19" s="33" t="str">
        <f t="shared" si="2"/>
        <v/>
      </c>
      <c r="S19" s="34" t="str">
        <f t="shared" si="3"/>
        <v/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 t="s">
        <v>44</v>
      </c>
      <c r="E20" s="50"/>
      <c r="F20" s="5"/>
      <c r="G20" s="14" t="str">
        <f>IF(F20&gt;0,(F20/(Données!$F$15*(AGENT5!$D20-AGENT5!$E20))),"")</f>
        <v/>
      </c>
      <c r="H20" s="5"/>
      <c r="I20" s="14" t="str">
        <f>IF(H20&gt;0,(H20/(Données!$F$16*(AGENT5!$D20-AGENT5!$E20))),"")</f>
        <v/>
      </c>
      <c r="J20" s="10"/>
      <c r="K20" s="15" t="str">
        <f>IF(J20&gt;0,(J20/(Données!$F$17*(AGENT5!$D20-AGENT5!$E20))),"")</f>
        <v/>
      </c>
      <c r="L20" s="10"/>
      <c r="M20" s="15" t="str">
        <f>IF(L20&gt;0,(L20/(Données!$F$18*(AGENT5!$D20-AGENT5!$E20))),"")</f>
        <v/>
      </c>
      <c r="N20" s="10"/>
      <c r="O20" s="15" t="str">
        <f>IF(N20&gt;0,(N20/(Données!$F$19*(AGENT5!$D20-AGENT5!$E20))),"")</f>
        <v/>
      </c>
      <c r="P20" s="5"/>
      <c r="Q20" s="31" t="str">
        <f>IF(P20&gt;0,(P20/(Données!$F$20*(AGENT5!$D20-AGENT5!$E20))),"")</f>
        <v/>
      </c>
      <c r="R20" s="33" t="str">
        <f t="shared" si="2"/>
        <v/>
      </c>
      <c r="S20" s="34" t="str">
        <f t="shared" si="3"/>
        <v/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 t="s">
        <v>44</v>
      </c>
      <c r="E21" s="50"/>
      <c r="F21" s="5"/>
      <c r="G21" s="14" t="str">
        <f>IF(F21&gt;0,(F21/(Données!$F$15*(AGENT5!$D21-AGENT5!$E21))),"")</f>
        <v/>
      </c>
      <c r="H21" s="5"/>
      <c r="I21" s="14" t="str">
        <f>IF(H21&gt;0,(H21/(Données!$F$16*(AGENT5!$D21-AGENT5!$E21))),"")</f>
        <v/>
      </c>
      <c r="J21" s="10"/>
      <c r="K21" s="15" t="str">
        <f>IF(J21&gt;0,(J21/(Données!$F$17*(AGENT5!$D21-AGENT5!$E21))),"")</f>
        <v/>
      </c>
      <c r="L21" s="10"/>
      <c r="M21" s="15" t="str">
        <f>IF(L21&gt;0,(L21/(Données!$F$18*(AGENT5!$D21-AGENT5!$E21))),"")</f>
        <v/>
      </c>
      <c r="N21" s="10"/>
      <c r="O21" s="15" t="str">
        <f>IF(N21&gt;0,(N21/(Données!$F$19*(AGENT5!$D21-AGENT5!$E21))),"")</f>
        <v/>
      </c>
      <c r="P21" s="5"/>
      <c r="Q21" s="31" t="str">
        <f>IF(P21&gt;0,(P21/(Données!$F$20*(AGENT5!$D21-AGENT5!$E21))),"")</f>
        <v/>
      </c>
      <c r="R21" s="33" t="str">
        <f t="shared" si="2"/>
        <v/>
      </c>
      <c r="S21" s="34" t="str">
        <f t="shared" si="3"/>
        <v/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 t="s">
        <v>44</v>
      </c>
      <c r="E22" s="50"/>
      <c r="F22" s="5"/>
      <c r="G22" s="14" t="str">
        <f>IF(F22&gt;0,(F22/(Données!$F$15*(AGENT5!$D22-AGENT5!$E22))),"")</f>
        <v/>
      </c>
      <c r="H22" s="5"/>
      <c r="I22" s="14" t="str">
        <f>IF(H22&gt;0,(H22/(Données!$F$16*(AGENT5!$D22-AGENT5!$E22))),"")</f>
        <v/>
      </c>
      <c r="J22" s="10"/>
      <c r="K22" s="15" t="str">
        <f>IF(J22&gt;0,(J22/(Données!$F$17*(AGENT5!$D22-AGENT5!$E22))),"")</f>
        <v/>
      </c>
      <c r="L22" s="10"/>
      <c r="M22" s="15" t="str">
        <f>IF(L22&gt;0,(L22/(Données!$F$18*(AGENT5!$D22-AGENT5!$E22))),"")</f>
        <v/>
      </c>
      <c r="N22" s="10"/>
      <c r="O22" s="15" t="str">
        <f>IF(N22&gt;0,(N22/(Données!$F$19*(AGENT5!$D22-AGENT5!$E22))),"")</f>
        <v/>
      </c>
      <c r="P22" s="5"/>
      <c r="Q22" s="31" t="str">
        <f>IF(P22&gt;0,(P22/(Données!$F$20*(AGENT5!$D22-AGENT5!$E22))),"")</f>
        <v/>
      </c>
      <c r="R22" s="33" t="str">
        <f t="shared" si="2"/>
        <v/>
      </c>
      <c r="S22" s="34" t="str">
        <f t="shared" si="3"/>
        <v/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 t="s">
        <v>44</v>
      </c>
      <c r="E23" s="50"/>
      <c r="F23" s="5"/>
      <c r="G23" s="14" t="str">
        <f>IF(F23&gt;0,(F23/(Données!$F$15*(AGENT5!$D23-AGENT5!$E23))),"")</f>
        <v/>
      </c>
      <c r="H23" s="5"/>
      <c r="I23" s="14" t="str">
        <f>IF(H23&gt;0,(H23/(Données!$F$16*(AGENT5!$D23-AGENT5!$E23))),"")</f>
        <v/>
      </c>
      <c r="J23" s="10"/>
      <c r="K23" s="15" t="str">
        <f>IF(J23&gt;0,(J23/(Données!$F$17*(AGENT5!$D23-AGENT5!$E23))),"")</f>
        <v/>
      </c>
      <c r="L23" s="10"/>
      <c r="M23" s="15" t="str">
        <f>IF(L23&gt;0,(L23/(Données!$F$18*(AGENT5!$D23-AGENT5!$E23))),"")</f>
        <v/>
      </c>
      <c r="N23" s="10"/>
      <c r="O23" s="15" t="str">
        <f>IF(N23&gt;0,(N23/(Données!$F$19*(AGENT5!$D23-AGENT5!$E23))),"")</f>
        <v/>
      </c>
      <c r="P23" s="5"/>
      <c r="Q23" s="31" t="str">
        <f>IF(P23&gt;0,(P23/(Données!$F$20*(AGENT5!$D23-AGENT5!$E23))),"")</f>
        <v/>
      </c>
      <c r="R23" s="33" t="str">
        <f t="shared" si="2"/>
        <v/>
      </c>
      <c r="S23" s="34" t="str">
        <f t="shared" si="3"/>
        <v/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/>
      <c r="F24" s="5">
        <v>240</v>
      </c>
      <c r="G24" s="14">
        <f>IF(F24&gt;0,(F24/(Données!$F$15*(AGENT5!$D24-AGENT5!$E24))),"")</f>
        <v>0.68571428571428572</v>
      </c>
      <c r="H24" s="5"/>
      <c r="I24" s="14" t="str">
        <f>IF(H24&gt;0,(H24/(Données!$F$16*(AGENT5!$D24-AGENT5!$E24))),"")</f>
        <v/>
      </c>
      <c r="J24" s="10"/>
      <c r="K24" s="15" t="str">
        <f>IF(J24&gt;0,(J24/(Données!$F$17*(AGENT5!$D24-AGENT5!$E24))),"")</f>
        <v/>
      </c>
      <c r="L24" s="10"/>
      <c r="M24" s="15" t="str">
        <f>IF(L24&gt;0,(L24/(Données!$F$18*(AGENT5!$D24-AGENT5!$E24))),"")</f>
        <v/>
      </c>
      <c r="N24" s="10"/>
      <c r="O24" s="15" t="str">
        <f>IF(N24&gt;0,(N24/(Données!$F$19*(AGENT5!$D24-AGENT5!$E24))),"")</f>
        <v/>
      </c>
      <c r="P24" s="5"/>
      <c r="Q24" s="31" t="str">
        <f>IF(P24&gt;0,(P24/(Données!$F$20*(AGENT5!$D24-AGENT5!$E24))),"")</f>
        <v/>
      </c>
      <c r="R24" s="33">
        <f t="shared" si="2"/>
        <v>0.68571428571428572</v>
      </c>
      <c r="S24" s="34" t="str">
        <f t="shared" si="3"/>
        <v>Point d'alerte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>
        <v>0.25</v>
      </c>
      <c r="F25" s="5">
        <v>43</v>
      </c>
      <c r="G25" s="14">
        <f>IF(F25&gt;0,(F25/(Données!$F$15*(AGENT5!$D25-AGENT5!$E25))),"")</f>
        <v>0.11096774193548387</v>
      </c>
      <c r="H25" s="5"/>
      <c r="I25" s="14" t="str">
        <f>IF(H25&gt;0,(H25/(Données!$F$16*(AGENT5!$D25-AGENT5!$E25))),"")</f>
        <v/>
      </c>
      <c r="J25" s="10">
        <v>126</v>
      </c>
      <c r="K25" s="15">
        <f>IF(J25&gt;0,(J25/(Données!$F$17*(AGENT5!$D25-AGENT5!$E25))),"")</f>
        <v>0.94838709677419353</v>
      </c>
      <c r="L25" s="10"/>
      <c r="M25" s="15" t="str">
        <f>IF(L25&gt;0,(L25/(Données!$F$18*(AGENT5!$D25-AGENT5!$E25))),"")</f>
        <v/>
      </c>
      <c r="N25" s="10"/>
      <c r="O25" s="15" t="str">
        <f>IF(N25&gt;0,(N25/(Données!$F$19*(AGENT5!$D25-AGENT5!$E25))),"")</f>
        <v/>
      </c>
      <c r="P25" s="5"/>
      <c r="Q25" s="31" t="str">
        <f>IF(P25&gt;0,(P25/(Données!$F$20*(AGENT5!$D25-AGENT5!$E25))),"")</f>
        <v/>
      </c>
      <c r="R25" s="33">
        <f t="shared" si="2"/>
        <v>1.0593548387096774</v>
      </c>
      <c r="S25" s="34" t="str">
        <f t="shared" si="3"/>
        <v>Excellent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>
        <v>0.25</v>
      </c>
      <c r="F26" s="5">
        <v>74</v>
      </c>
      <c r="G26" s="14">
        <f>IF(F26&gt;0,(F26/(Données!$F$15*(AGENT5!$D26-AGENT5!$E26))),"")</f>
        <v>0.19096774193548388</v>
      </c>
      <c r="H26" s="5"/>
      <c r="I26" s="14" t="str">
        <f>IF(H26&gt;0,(H26/(Données!$F$16*(AGENT5!$D26-AGENT5!$E26))),"")</f>
        <v/>
      </c>
      <c r="J26" s="10">
        <v>106</v>
      </c>
      <c r="K26" s="15">
        <f>IF(J26&gt;0,(J26/(Données!$F$17*(AGENT5!$D26-AGENT5!$E26))),"")</f>
        <v>0.7978494623655914</v>
      </c>
      <c r="L26" s="10"/>
      <c r="M26" s="15" t="str">
        <f>IF(L26&gt;0,(L26/(Données!$F$18*(AGENT5!$D26-AGENT5!$E26))),"")</f>
        <v/>
      </c>
      <c r="N26" s="10"/>
      <c r="O26" s="15" t="str">
        <f>IF(N26&gt;0,(N26/(Données!$F$19*(AGENT5!$D26-AGENT5!$E26))),"")</f>
        <v/>
      </c>
      <c r="P26" s="5"/>
      <c r="Q26" s="31" t="str">
        <f>IF(P26&gt;0,(P26/(Données!$F$20*(AGENT5!$D26-AGENT5!$E26))),"")</f>
        <v/>
      </c>
      <c r="R26" s="33">
        <f t="shared" si="2"/>
        <v>0.98881720430107523</v>
      </c>
      <c r="S26" s="34" t="str">
        <f t="shared" si="3"/>
        <v>Satisfaisant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>
        <v>275</v>
      </c>
      <c r="G27" s="14">
        <f>IF(F27&gt;0,(F27/(Données!$F$15*(AGENT5!$D27-AGENT5!$E27))),"")</f>
        <v>0.7857142857142857</v>
      </c>
      <c r="H27" s="5"/>
      <c r="I27" s="14" t="str">
        <f>IF(H27&gt;0,(H27/(Données!$F$16*(AGENT5!$D27-AGENT5!$E27))),"")</f>
        <v/>
      </c>
      <c r="J27" s="10"/>
      <c r="K27" s="15" t="str">
        <f>IF(J27&gt;0,(J27/(Données!$F$17*(AGENT5!$D27-AGENT5!$E27))),"")</f>
        <v/>
      </c>
      <c r="L27" s="10"/>
      <c r="M27" s="15" t="str">
        <f>IF(L27&gt;0,(L27/(Données!$F$18*(AGENT5!$D27-AGENT5!$E27))),"")</f>
        <v/>
      </c>
      <c r="N27" s="10"/>
      <c r="O27" s="15" t="str">
        <f>IF(N27&gt;0,(N27/(Données!$F$19*(AGENT5!$D27-AGENT5!$E27))),"")</f>
        <v/>
      </c>
      <c r="P27" s="5"/>
      <c r="Q27" s="31" t="str">
        <f>IF(P27&gt;0,(P27/(Données!$F$20*(AGENT5!$D27-AGENT5!$E27))),"")</f>
        <v/>
      </c>
      <c r="R27" s="33">
        <f t="shared" si="2"/>
        <v>0.7857142857142857</v>
      </c>
      <c r="S27" s="34" t="str">
        <f t="shared" si="3"/>
        <v>A améliorer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 t="s">
        <v>44</v>
      </c>
      <c r="E28" s="50"/>
      <c r="F28" s="5"/>
      <c r="G28" s="14" t="str">
        <f>IF(F28&gt;0,(F28/(Données!$F$15*(AGENT5!$D28-AGENT5!$E28))),"")</f>
        <v/>
      </c>
      <c r="H28" s="5"/>
      <c r="I28" s="14" t="str">
        <f>IF(H28&gt;0,(H28/(Données!$F$16*(AGENT5!$D28-AGENT5!$E28))),"")</f>
        <v/>
      </c>
      <c r="J28" s="10"/>
      <c r="K28" s="15" t="str">
        <f>IF(J28&gt;0,(J28/(Données!$F$17*(AGENT5!$D28-AGENT5!$E28))),"")</f>
        <v/>
      </c>
      <c r="L28" s="10"/>
      <c r="M28" s="15" t="str">
        <f>IF(L28&gt;0,(L28/(Données!$F$18*(AGENT5!$D28-AGENT5!$E28))),"")</f>
        <v/>
      </c>
      <c r="N28" s="10"/>
      <c r="O28" s="15" t="str">
        <f>IF(N28&gt;0,(N28/(Données!$F$19*(AGENT5!$D28-AGENT5!$E28))),"")</f>
        <v/>
      </c>
      <c r="P28" s="5"/>
      <c r="Q28" s="31" t="str">
        <f>IF(P28&gt;0,(P28/(Données!$F$20*(AGENT5!$D28-AGENT5!$E28))),"")</f>
        <v/>
      </c>
      <c r="R28" s="33" t="str">
        <f t="shared" si="2"/>
        <v/>
      </c>
      <c r="S28" s="34" t="str">
        <f t="shared" si="3"/>
        <v/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>
        <v>0.25</v>
      </c>
      <c r="F29" s="5">
        <v>280</v>
      </c>
      <c r="G29" s="14">
        <f>IF(F29&gt;0,(F29/(Données!$F$15*(AGENT5!$D29-AGENT5!$E29))),"")</f>
        <v>0.82962962962962961</v>
      </c>
      <c r="H29" s="5"/>
      <c r="I29" s="14" t="str">
        <f>IF(H29&gt;0,(H29/(Données!$F$16*(AGENT5!$D29-AGENT5!$E29))),"")</f>
        <v/>
      </c>
      <c r="J29" s="10">
        <v>1</v>
      </c>
      <c r="K29" s="15">
        <f>IF(J29&gt;0,(J29/(Données!$F$17*(AGENT5!$D29-AGENT5!$E29))),"")</f>
        <v>8.6419753086419762E-3</v>
      </c>
      <c r="L29" s="10"/>
      <c r="M29" s="15" t="str">
        <f>IF(L29&gt;0,(L29/(Données!$F$18*(AGENT5!$D29-AGENT5!$E29))),"")</f>
        <v/>
      </c>
      <c r="N29" s="10"/>
      <c r="O29" s="15" t="str">
        <f>IF(N29&gt;0,(N29/(Données!$F$19*(AGENT5!$D29-AGENT5!$E29))),"")</f>
        <v/>
      </c>
      <c r="P29" s="5"/>
      <c r="Q29" s="31" t="str">
        <f>IF(P29&gt;0,(P29/(Données!$F$20*(AGENT5!$D29-AGENT5!$E29))),"")</f>
        <v/>
      </c>
      <c r="R29" s="33">
        <f t="shared" si="2"/>
        <v>0.83827160493827158</v>
      </c>
      <c r="S29" s="34" t="str">
        <f t="shared" si="3"/>
        <v>A améliorer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>
        <v>0.25</v>
      </c>
      <c r="F30" s="5">
        <v>270</v>
      </c>
      <c r="G30" s="14">
        <f>IF(F30&gt;0,(F30/(Données!$F$15*(AGENT5!$D30-AGENT5!$E30))),"")</f>
        <v>0.8</v>
      </c>
      <c r="H30" s="5"/>
      <c r="I30" s="14" t="str">
        <f>IF(H30&gt;0,(H30/(Données!$F$16*(AGENT5!$D30-AGENT5!$E30))),"")</f>
        <v/>
      </c>
      <c r="J30" s="10"/>
      <c r="K30" s="15" t="str">
        <f>IF(J30&gt;0,(J30/(Données!$F$17*(AGENT5!$D30-AGENT5!$E30))),"")</f>
        <v/>
      </c>
      <c r="L30" s="10">
        <v>1</v>
      </c>
      <c r="M30" s="15">
        <f>IF(L30&gt;0,(L30/(Données!$F$18*(AGENT5!$D30-AGENT5!$E30))),"")</f>
        <v>1.2962962962962964E-2</v>
      </c>
      <c r="N30" s="10"/>
      <c r="O30" s="15" t="str">
        <f>IF(N30&gt;0,(N30/(Données!$F$19*(AGENT5!$D30-AGENT5!$E30))),"")</f>
        <v/>
      </c>
      <c r="P30" s="5"/>
      <c r="Q30" s="31" t="str">
        <f>IF(P30&gt;0,(P30/(Données!$F$20*(AGENT5!$D30-AGENT5!$E30))),"")</f>
        <v/>
      </c>
      <c r="R30" s="33">
        <f t="shared" si="2"/>
        <v>0.812962962962963</v>
      </c>
      <c r="S30" s="34" t="str">
        <f t="shared" si="3"/>
        <v>A améliorer</v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/>
      <c r="F31" s="5">
        <v>252</v>
      </c>
      <c r="G31" s="14">
        <f>IF(F31&gt;0,(F31/(Données!$F$15*(AGENT5!$D31-AGENT5!$E31))),"")</f>
        <v>0.72</v>
      </c>
      <c r="H31" s="5"/>
      <c r="I31" s="14" t="str">
        <f>IF(H31&gt;0,(H31/(Données!$F$16*(AGENT5!$D31-AGENT5!$E31))),"")</f>
        <v/>
      </c>
      <c r="J31" s="10"/>
      <c r="K31" s="15" t="str">
        <f>IF(J31&gt;0,(J31/(Données!$F$17*(AGENT5!$D31-AGENT5!$E31))),"")</f>
        <v/>
      </c>
      <c r="L31" s="10"/>
      <c r="M31" s="15" t="str">
        <f>IF(L31&gt;0,(L31/(Données!$F$18*(AGENT5!$D31-AGENT5!$E31))),"")</f>
        <v/>
      </c>
      <c r="N31" s="10"/>
      <c r="O31" s="15" t="str">
        <f>IF(N31&gt;0,(N31/(Données!$F$19*(AGENT5!$D31-AGENT5!$E31))),"")</f>
        <v/>
      </c>
      <c r="P31" s="5"/>
      <c r="Q31" s="31" t="str">
        <f>IF(P31&gt;0,(P31/(Données!$F$20*(AGENT5!$D31-AGENT5!$E31))),"")</f>
        <v/>
      </c>
      <c r="R31" s="33">
        <f t="shared" si="2"/>
        <v>0.72</v>
      </c>
      <c r="S31" s="34" t="str">
        <f t="shared" si="3"/>
        <v>Point d'alerte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>
        <v>0.25</v>
      </c>
      <c r="F32" s="5">
        <v>102</v>
      </c>
      <c r="G32" s="14">
        <f>IF(F32&gt;0,(F32/(Données!$F$15*(AGENT5!$D32-AGENT5!$E32))),"")</f>
        <v>0.30222222222222223</v>
      </c>
      <c r="H32" s="5"/>
      <c r="I32" s="14" t="str">
        <f>IF(H32&gt;0,(H32/(Données!$F$16*(AGENT5!$D32-AGENT5!$E32))),"")</f>
        <v/>
      </c>
      <c r="J32" s="10">
        <v>70</v>
      </c>
      <c r="K32" s="15">
        <f>IF(J32&gt;0,(J32/(Données!$F$17*(AGENT5!$D32-AGENT5!$E32))),"")</f>
        <v>0.60493827160493829</v>
      </c>
      <c r="L32" s="10"/>
      <c r="M32" s="15" t="str">
        <f>IF(L32&gt;0,(L32/(Données!$F$18*(AGENT5!$D32-AGENT5!$E32))),"")</f>
        <v/>
      </c>
      <c r="N32" s="10"/>
      <c r="O32" s="15" t="str">
        <f>IF(N32&gt;0,(N32/(Données!$F$19*(AGENT5!$D32-AGENT5!$E32))),"")</f>
        <v/>
      </c>
      <c r="P32" s="5"/>
      <c r="Q32" s="31" t="str">
        <f>IF(P32&gt;0,(P32/(Données!$F$20*(AGENT5!$D32-AGENT5!$E32))),"")</f>
        <v/>
      </c>
      <c r="R32" s="33">
        <f t="shared" si="2"/>
        <v>0.90716049382716046</v>
      </c>
      <c r="S32" s="34" t="str">
        <f t="shared" si="3"/>
        <v>Satisfaisant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>
        <v>0.25</v>
      </c>
      <c r="F33" s="5">
        <v>246</v>
      </c>
      <c r="G33" s="14">
        <f>IF(F33&gt;0,(F33/(Données!$F$15*(AGENT5!$D33-AGENT5!$E33))),"")</f>
        <v>0.85565217391304349</v>
      </c>
      <c r="H33" s="5"/>
      <c r="I33" s="14" t="str">
        <f>IF(H33&gt;0,(H33/(Données!$F$16*(AGENT5!$D33-AGENT5!$E33))),"")</f>
        <v/>
      </c>
      <c r="J33" s="10">
        <v>1</v>
      </c>
      <c r="K33" s="15">
        <f>IF(J33&gt;0,(J33/(Données!$F$17*(AGENT5!$D33-AGENT5!$E33))),"")</f>
        <v>1.0144927536231885E-2</v>
      </c>
      <c r="L33" s="10"/>
      <c r="M33" s="15" t="str">
        <f>IF(L33&gt;0,(L33/(Données!$F$18*(AGENT5!$D33-AGENT5!$E33))),"")</f>
        <v/>
      </c>
      <c r="N33" s="10"/>
      <c r="O33" s="15" t="str">
        <f>IF(N33&gt;0,(N33/(Données!$F$19*(AGENT5!$D33-AGENT5!$E33))),"")</f>
        <v/>
      </c>
      <c r="P33" s="5"/>
      <c r="Q33" s="31" t="str">
        <f>IF(P33&gt;0,(P33/(Données!$F$20*(AGENT5!$D33-AGENT5!$E33))),"")</f>
        <v/>
      </c>
      <c r="R33" s="33">
        <f t="shared" si="2"/>
        <v>0.86579710144927535</v>
      </c>
      <c r="S33" s="34" t="str">
        <f t="shared" si="3"/>
        <v>A améliorer</v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>
        <v>0.25</v>
      </c>
      <c r="F34" s="5">
        <v>102</v>
      </c>
      <c r="G34" s="14">
        <f>IF(F34&gt;0,(F34/(Données!$F$15*(AGENT5!$D34-AGENT5!$E34))),"")</f>
        <v>0.35478260869565215</v>
      </c>
      <c r="H34" s="5"/>
      <c r="I34" s="14" t="str">
        <f>IF(H34&gt;0,(H34/(Données!$F$16*(AGENT5!$D34-AGENT5!$E34))),"")</f>
        <v/>
      </c>
      <c r="J34" s="10">
        <v>32</v>
      </c>
      <c r="K34" s="15">
        <f>IF(J34&gt;0,(J34/(Données!$F$17*(AGENT5!$D34-AGENT5!$E34))),"")</f>
        <v>0.32463768115942032</v>
      </c>
      <c r="L34" s="10"/>
      <c r="M34" s="15" t="str">
        <f>IF(L34&gt;0,(L34/(Données!$F$18*(AGENT5!$D34-AGENT5!$E34))),"")</f>
        <v/>
      </c>
      <c r="N34" s="10"/>
      <c r="O34" s="15" t="str">
        <f>IF(N34&gt;0,(N34/(Données!$F$19*(AGENT5!$D34-AGENT5!$E34))),"")</f>
        <v/>
      </c>
      <c r="P34" s="5"/>
      <c r="Q34" s="31" t="str">
        <f>IF(P34&gt;0,(P34/(Données!$F$20*(AGENT5!$D34-AGENT5!$E34))),"")</f>
        <v/>
      </c>
      <c r="R34" s="33">
        <f t="shared" si="2"/>
        <v>0.67942028985507252</v>
      </c>
      <c r="S34" s="34" t="str">
        <f t="shared" si="3"/>
        <v>Point d'alerte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/>
      <c r="F35" s="5"/>
      <c r="G35" s="14" t="str">
        <f>IF(F35&gt;0,(F35/(Données!$F$15*(AGENT5!$D35-AGENT5!$E35))),"")</f>
        <v/>
      </c>
      <c r="H35" s="5"/>
      <c r="I35" s="14" t="str">
        <f>IF(H35&gt;0,(H35/(Données!$F$16*(AGENT5!$D35-AGENT5!$E35))),"")</f>
        <v/>
      </c>
      <c r="J35" s="10">
        <v>101</v>
      </c>
      <c r="K35" s="15">
        <f>IF(J35&gt;0,(J35/(Données!$F$17*(AGENT5!$D35-AGENT5!$E35))),"")</f>
        <v>0.9819444444444444</v>
      </c>
      <c r="L35" s="10"/>
      <c r="M35" s="15" t="str">
        <f>IF(L35&gt;0,(L35/(Données!$F$18*(AGENT5!$D35-AGENT5!$E35))),"")</f>
        <v/>
      </c>
      <c r="N35" s="10"/>
      <c r="O35" s="15" t="str">
        <f>IF(N35&gt;0,(N35/(Données!$F$19*(AGENT5!$D35-AGENT5!$E35))),"")</f>
        <v/>
      </c>
      <c r="P35" s="5"/>
      <c r="Q35" s="31" t="str">
        <f>IF(P35&gt;0,(P35/(Données!$F$20*(AGENT5!$D35-AGENT5!$E35))),"")</f>
        <v/>
      </c>
      <c r="R35" s="33">
        <f t="shared" si="2"/>
        <v>0.9819444444444444</v>
      </c>
      <c r="S35" s="34" t="str">
        <f t="shared" si="3"/>
        <v>Satisfaisant</v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>
        <v>0.25</v>
      </c>
      <c r="F36" s="5">
        <v>54</v>
      </c>
      <c r="G36" s="14">
        <f>IF(F36&gt;0,(F36/(Données!$F$15*(AGENT5!$D36-AGENT5!$E36))),"")</f>
        <v>0.18782608695652173</v>
      </c>
      <c r="H36" s="5"/>
      <c r="I36" s="14" t="str">
        <f>IF(H36&gt;0,(H36/(Données!$F$16*(AGENT5!$D36-AGENT5!$E36))),"")</f>
        <v/>
      </c>
      <c r="J36" s="10">
        <v>3</v>
      </c>
      <c r="K36" s="15">
        <f>IF(J36&gt;0,(J36/(Données!$F$17*(AGENT5!$D36-AGENT5!$E36))),"")</f>
        <v>3.0434782608695653E-2</v>
      </c>
      <c r="L36" s="10"/>
      <c r="M36" s="15" t="str">
        <f>IF(L36&gt;0,(L36/(Données!$F$18*(AGENT5!$D36-AGENT5!$E36))),"")</f>
        <v/>
      </c>
      <c r="N36" s="10"/>
      <c r="O36" s="15" t="str">
        <f>IF(N36&gt;0,(N36/(Données!$F$19*(AGENT5!$D36-AGENT5!$E36))),"")</f>
        <v/>
      </c>
      <c r="P36" s="5"/>
      <c r="Q36" s="31" t="str">
        <f>IF(P36&gt;0,(P36/(Données!$F$20*(AGENT5!$D36-AGENT5!$E36))),"")</f>
        <v/>
      </c>
      <c r="R36" s="33">
        <f t="shared" si="2"/>
        <v>0.21826086956521737</v>
      </c>
      <c r="S36" s="34" t="str">
        <f t="shared" si="3"/>
        <v>Point d'alerte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6</v>
      </c>
      <c r="E37" s="50"/>
      <c r="F37" s="5">
        <v>297</v>
      </c>
      <c r="G37" s="14">
        <f>IF(F37&gt;0,(F37/(Données!$F$15*(AGENT5!$D37-AGENT5!$E37))),"")</f>
        <v>0.99</v>
      </c>
      <c r="H37" s="5"/>
      <c r="I37" s="14" t="str">
        <f>IF(H37&gt;0,(H37/(Données!$F$16*(AGENT5!$D37-AGENT5!$E37))),"")</f>
        <v/>
      </c>
      <c r="J37" s="10"/>
      <c r="K37" s="15" t="str">
        <f>IF(J37&gt;0,(J37/(Données!$F$17*(AGENT5!$D37-AGENT5!$E37))),"")</f>
        <v/>
      </c>
      <c r="L37" s="10"/>
      <c r="M37" s="15" t="str">
        <f>IF(L37&gt;0,(L37/(Données!$F$18*(AGENT5!$D37-AGENT5!$E37))),"")</f>
        <v/>
      </c>
      <c r="N37" s="10"/>
      <c r="O37" s="15" t="str">
        <f>IF(N37&gt;0,(N37/(Données!$F$19*(AGENT5!$D37-AGENT5!$E37))),"")</f>
        <v/>
      </c>
      <c r="P37" s="5"/>
      <c r="Q37" s="31" t="str">
        <f>IF(P37&gt;0,(P37/(Données!$F$20*(AGENT5!$D37-AGENT5!$E37))),"")</f>
        <v/>
      </c>
      <c r="R37" s="33">
        <f t="shared" si="2"/>
        <v>0.99</v>
      </c>
      <c r="S37" s="34" t="str">
        <f t="shared" si="3"/>
        <v>Satisfaisant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6</v>
      </c>
      <c r="E38" s="50"/>
      <c r="F38" s="5"/>
      <c r="G38" s="14" t="str">
        <f>IF(F38&gt;0,(F38/(Données!$F$15*(AGENT5!$D38-AGENT5!$E38))),"")</f>
        <v/>
      </c>
      <c r="H38" s="5"/>
      <c r="I38" s="14" t="str">
        <f>IF(H38&gt;0,(H38/(Données!$F$16*(AGENT5!$D38-AGENT5!$E38))),"")</f>
        <v/>
      </c>
      <c r="J38" s="10">
        <v>108</v>
      </c>
      <c r="K38" s="15">
        <f>IF(J38&gt;0,(J38/(Données!$F$17*(AGENT5!$D38-AGENT5!$E38))),"")</f>
        <v>1.05</v>
      </c>
      <c r="L38" s="10"/>
      <c r="M38" s="15" t="str">
        <f>IF(L38&gt;0,(L38/(Données!$F$18*(AGENT5!$D38-AGENT5!$E38))),"")</f>
        <v/>
      </c>
      <c r="N38" s="10"/>
      <c r="O38" s="15" t="str">
        <f>IF(N38&gt;0,(N38/(Données!$F$19*(AGENT5!$D38-AGENT5!$E38))),"")</f>
        <v/>
      </c>
      <c r="P38" s="5"/>
      <c r="Q38" s="31" t="str">
        <f>IF(P38&gt;0,(P38/(Données!$F$20*(AGENT5!$D38-AGENT5!$E38))),"")</f>
        <v/>
      </c>
      <c r="R38" s="33">
        <f t="shared" si="2"/>
        <v>1.05</v>
      </c>
      <c r="S38" s="34" t="str">
        <f t="shared" si="3"/>
        <v>Excellent</v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 t="s">
        <v>44</v>
      </c>
      <c r="E39" s="50"/>
      <c r="F39" s="5"/>
      <c r="G39" s="14" t="str">
        <f>IF(F39&gt;0,(F39/(Données!$F$15*(AGENT5!$D39-AGENT5!$E39))),"")</f>
        <v/>
      </c>
      <c r="H39" s="5"/>
      <c r="I39" s="14" t="str">
        <f>IF(H39&gt;0,(H39/(Données!$F$16*(AGENT5!$D39-AGENT5!$E39))),"")</f>
        <v/>
      </c>
      <c r="J39" s="10"/>
      <c r="K39" s="15" t="str">
        <f>IF(J39&gt;0,(J39/(Données!$F$17*(AGENT5!$D39-AGENT5!$E39))),"")</f>
        <v/>
      </c>
      <c r="L39" s="10"/>
      <c r="M39" s="15" t="str">
        <f>IF(L39&gt;0,(L39/(Données!$F$18*(AGENT5!$D39-AGENT5!$E39))),"")</f>
        <v/>
      </c>
      <c r="N39" s="10"/>
      <c r="O39" s="15" t="str">
        <f>IF(N39&gt;0,(N39/(Données!$F$19*(AGENT5!$D39-AGENT5!$E39))),"")</f>
        <v/>
      </c>
      <c r="P39" s="5"/>
      <c r="Q39" s="31" t="str">
        <f>IF(P39&gt;0,(P39/(Données!$F$20*(AGENT5!$D39-AGENT5!$E39))),"")</f>
        <v/>
      </c>
      <c r="R39" s="33" t="str">
        <f t="shared" si="2"/>
        <v/>
      </c>
      <c r="S39" s="34" t="str">
        <f t="shared" si="3"/>
        <v/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>
        <v>0.25</v>
      </c>
      <c r="F40" s="5">
        <v>217</v>
      </c>
      <c r="G40" s="14">
        <f>IF(F40&gt;0,(F40/(Données!$F$15*(AGENT5!$D40-AGENT5!$E40))),"")</f>
        <v>0.59862068965517246</v>
      </c>
      <c r="H40" s="5"/>
      <c r="I40" s="14" t="str">
        <f>IF(H40&gt;0,(H40/(Données!$F$16*(AGENT5!$D40-AGENT5!$E40))),"")</f>
        <v/>
      </c>
      <c r="J40" s="10">
        <v>12</v>
      </c>
      <c r="K40" s="15">
        <f>IF(J40&gt;0,(J40/(Données!$F$17*(AGENT5!$D40-AGENT5!$E40))),"")</f>
        <v>9.6551724137931047E-2</v>
      </c>
      <c r="L40" s="10"/>
      <c r="M40" s="15" t="str">
        <f>IF(L40&gt;0,(L40/(Données!$F$18*(AGENT5!$D40-AGENT5!$E40))),"")</f>
        <v/>
      </c>
      <c r="N40" s="10"/>
      <c r="O40" s="15" t="str">
        <f>IF(N40&gt;0,(N40/(Données!$F$19*(AGENT5!$D40-AGENT5!$E40))),"")</f>
        <v/>
      </c>
      <c r="P40" s="5"/>
      <c r="Q40" s="31" t="str">
        <f>IF(P40&gt;0,(P40/(Données!$F$20*(AGENT5!$D40-AGENT5!$E40))),"")</f>
        <v/>
      </c>
      <c r="R40" s="33">
        <f t="shared" si="2"/>
        <v>0.69517241379310346</v>
      </c>
      <c r="S40" s="34" t="str">
        <f t="shared" si="3"/>
        <v>Point d'alerte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>
        <v>0.25</v>
      </c>
      <c r="F41" s="5">
        <v>193</v>
      </c>
      <c r="G41" s="14">
        <f>IF(F41&gt;0,(F41/(Données!$F$15*(AGENT5!$D41-AGENT5!$E41))),"")</f>
        <v>0.53241379310344827</v>
      </c>
      <c r="H41" s="5"/>
      <c r="I41" s="14" t="str">
        <f>IF(H41&gt;0,(H41/(Données!$F$16*(AGENT5!$D41-AGENT5!$E41))),"")</f>
        <v/>
      </c>
      <c r="J41" s="10">
        <v>28</v>
      </c>
      <c r="K41" s="15">
        <f>IF(J41&gt;0,(J41/(Données!$F$17*(AGENT5!$D41-AGENT5!$E41))),"")</f>
        <v>0.22528735632183911</v>
      </c>
      <c r="L41" s="10"/>
      <c r="M41" s="15" t="str">
        <f>IF(L41&gt;0,(L41/(Données!$F$18*(AGENT5!$D41-AGENT5!$E41))),"")</f>
        <v/>
      </c>
      <c r="N41" s="10"/>
      <c r="O41" s="15" t="str">
        <f>IF(N41&gt;0,(N41/(Données!$F$19*(AGENT5!$D41-AGENT5!$E41))),"")</f>
        <v/>
      </c>
      <c r="P41" s="5"/>
      <c r="Q41" s="31" t="str">
        <f>IF(P41&gt;0,(P41/(Données!$F$20*(AGENT5!$D41-AGENT5!$E41))),"")</f>
        <v/>
      </c>
      <c r="R41" s="33">
        <f t="shared" si="2"/>
        <v>0.75770114942528743</v>
      </c>
      <c r="S41" s="34" t="str">
        <f t="shared" si="3"/>
        <v>A améliorer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>
        <v>0.25</v>
      </c>
      <c r="F42" s="5">
        <v>77</v>
      </c>
      <c r="G42" s="14">
        <f>IF(F42&gt;0,(F42/(Données!$F$15*(AGENT5!$D42-AGENT5!$E42))),"")</f>
        <v>0.21241379310344827</v>
      </c>
      <c r="H42" s="5"/>
      <c r="I42" s="14" t="str">
        <f>IF(H42&gt;0,(H42/(Données!$F$16*(AGENT5!$D42-AGENT5!$E42))),"")</f>
        <v/>
      </c>
      <c r="J42" s="10">
        <v>81</v>
      </c>
      <c r="K42" s="15">
        <f>IF(J42&gt;0,(J42/(Données!$F$17*(AGENT5!$D42-AGENT5!$E42))),"")</f>
        <v>0.65172413793103456</v>
      </c>
      <c r="L42" s="10"/>
      <c r="M42" s="15" t="str">
        <f>IF(L42&gt;0,(L42/(Données!$F$18*(AGENT5!$D42-AGENT5!$E42))),"")</f>
        <v/>
      </c>
      <c r="N42" s="10"/>
      <c r="O42" s="15" t="str">
        <f>IF(N42&gt;0,(N42/(Données!$F$19*(AGENT5!$D42-AGENT5!$E42))),"")</f>
        <v/>
      </c>
      <c r="P42" s="5"/>
      <c r="Q42" s="31" t="str">
        <f>IF(P42&gt;0,(P42/(Données!$F$20*(AGENT5!$D42-AGENT5!$E42))),"")</f>
        <v/>
      </c>
      <c r="R42" s="33">
        <f t="shared" si="2"/>
        <v>0.86413793103448278</v>
      </c>
      <c r="S42" s="34" t="str">
        <f t="shared" si="3"/>
        <v>A améliorer</v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>
        <v>7.5</v>
      </c>
      <c r="E43" s="50"/>
      <c r="F43" s="5">
        <v>230</v>
      </c>
      <c r="G43" s="14">
        <f>IF(F43&gt;0,(F43/(Données!$F$15*(AGENT5!$D43-AGENT5!$E43))),"")</f>
        <v>0.61333333333333329</v>
      </c>
      <c r="H43" s="5"/>
      <c r="I43" s="14" t="str">
        <f>IF(H43&gt;0,(H43/(Données!$F$16*(AGENT5!$D43-AGENT5!$E43))),"")</f>
        <v/>
      </c>
      <c r="J43" s="10"/>
      <c r="K43" s="15" t="str">
        <f>IF(J43&gt;0,(J43/(Données!$F$17*(AGENT5!$D43-AGENT5!$E43))),"")</f>
        <v/>
      </c>
      <c r="L43" s="10"/>
      <c r="M43" s="15" t="str">
        <f>IF(L43&gt;0,(L43/(Données!$F$18*(AGENT5!$D43-AGENT5!$E43))),"")</f>
        <v/>
      </c>
      <c r="N43" s="10"/>
      <c r="O43" s="15" t="str">
        <f>IF(N43&gt;0,(N43/(Données!$F$19*(AGENT5!$D43-AGENT5!$E43))),"")</f>
        <v/>
      </c>
      <c r="P43" s="5"/>
      <c r="Q43" s="31" t="str">
        <f>IF(P43&gt;0,(P43/(Données!$F$20*(AGENT5!$D43-AGENT5!$E43))),"")</f>
        <v/>
      </c>
      <c r="R43" s="33">
        <f t="shared" si="2"/>
        <v>0.61333333333333329</v>
      </c>
      <c r="S43" s="34" t="str">
        <f t="shared" si="3"/>
        <v>Point d'alerte</v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 t="s">
        <v>44</v>
      </c>
      <c r="E44" s="50"/>
      <c r="F44" s="5"/>
      <c r="G44" s="14" t="str">
        <f>IF(F44&gt;0,(F44/(Données!$F$15*(AGENT5!$D44-AGENT5!$E44))),"")</f>
        <v/>
      </c>
      <c r="H44" s="5"/>
      <c r="I44" s="14" t="str">
        <f>IF(H44&gt;0,(H44/(Données!$F$16*(AGENT5!$D44-AGENT5!$E44))),"")</f>
        <v/>
      </c>
      <c r="J44" s="10"/>
      <c r="K44" s="15" t="str">
        <f>IF(J44&gt;0,(J44/(Données!$F$17*(AGENT5!$D44-AGENT5!$E44))),"")</f>
        <v/>
      </c>
      <c r="L44" s="10"/>
      <c r="M44" s="15" t="str">
        <f>IF(L44&gt;0,(L44/(Données!$F$18*(AGENT5!$D44-AGENT5!$E44))),"")</f>
        <v/>
      </c>
      <c r="N44" s="10"/>
      <c r="O44" s="15" t="str">
        <f>IF(N44&gt;0,(N44/(Données!$F$19*(AGENT5!$D44-AGENT5!$E44))),"")</f>
        <v/>
      </c>
      <c r="P44" s="5"/>
      <c r="Q44" s="31" t="str">
        <f>IF(P44&gt;0,(P44/(Données!$F$20*(AGENT5!$D44-AGENT5!$E44))),"")</f>
        <v/>
      </c>
      <c r="R44" s="33" t="str">
        <f t="shared" si="2"/>
        <v/>
      </c>
      <c r="S44" s="34" t="str">
        <f t="shared" si="3"/>
        <v/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/>
      <c r="F45" s="5"/>
      <c r="G45" s="14" t="str">
        <f>IF(F45&gt;0,(F45/(Données!$F$15*(AGENT5!$D45-AGENT5!$E45))),"")</f>
        <v/>
      </c>
      <c r="H45" s="5"/>
      <c r="I45" s="14" t="str">
        <f>IF(H45&gt;0,(H45/(Données!$F$16*(AGENT5!$D45-AGENT5!$E45))),"")</f>
        <v/>
      </c>
      <c r="J45" s="10">
        <v>116</v>
      </c>
      <c r="K45" s="15">
        <f>IF(J45&gt;0,(J45/(Données!$F$17*(AGENT5!$D45-AGENT5!$E45))),"")</f>
        <v>0.90222222222222237</v>
      </c>
      <c r="L45" s="10"/>
      <c r="M45" s="15" t="str">
        <f>IF(L45&gt;0,(L45/(Données!$F$18*(AGENT5!$D45-AGENT5!$E45))),"")</f>
        <v/>
      </c>
      <c r="N45" s="10"/>
      <c r="O45" s="15" t="str">
        <f>IF(N45&gt;0,(N45/(Données!$F$19*(AGENT5!$D45-AGENT5!$E45))),"")</f>
        <v/>
      </c>
      <c r="P45" s="5"/>
      <c r="Q45" s="31" t="str">
        <f>IF(P45&gt;0,(P45/(Données!$F$20*(AGENT5!$D45-AGENT5!$E45))),"")</f>
        <v/>
      </c>
      <c r="R45" s="33">
        <f t="shared" si="2"/>
        <v>0.90222222222222237</v>
      </c>
      <c r="S45" s="34" t="str">
        <f t="shared" si="3"/>
        <v>Satisfaisant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>
        <v>0.25</v>
      </c>
      <c r="F46" s="5">
        <v>125</v>
      </c>
      <c r="G46" s="14">
        <f>IF(F46&gt;0,(F46/(Données!$F$15*(AGENT5!$D46-AGENT5!$E46))),"")</f>
        <v>0.34482758620689657</v>
      </c>
      <c r="H46" s="5"/>
      <c r="I46" s="14" t="str">
        <f>IF(H46&gt;0,(H46/(Données!$F$16*(AGENT5!$D46-AGENT5!$E46))),"")</f>
        <v/>
      </c>
      <c r="J46" s="10">
        <v>76</v>
      </c>
      <c r="K46" s="15">
        <f>IF(J46&gt;0,(J46/(Données!$F$17*(AGENT5!$D46-AGENT5!$E46))),"")</f>
        <v>0.61149425287356329</v>
      </c>
      <c r="L46" s="10"/>
      <c r="M46" s="15" t="str">
        <f>IF(L46&gt;0,(L46/(Données!$F$18*(AGENT5!$D46-AGENT5!$E46))),"")</f>
        <v/>
      </c>
      <c r="N46" s="10"/>
      <c r="O46" s="15" t="str">
        <f>IF(N46&gt;0,(N46/(Données!$F$19*(AGENT5!$D46-AGENT5!$E46))),"")</f>
        <v/>
      </c>
      <c r="P46" s="5"/>
      <c r="Q46" s="31" t="str">
        <f>IF(P46&gt;0,(P46/(Données!$F$20*(AGENT5!$D46-AGENT5!$E46))),"")</f>
        <v/>
      </c>
      <c r="R46" s="33">
        <f t="shared" si="2"/>
        <v>0.95632183908045987</v>
      </c>
      <c r="S46" s="34" t="str">
        <f t="shared" si="3"/>
        <v>Satisfaisant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>
        <v>0.25</v>
      </c>
      <c r="F47" s="5">
        <v>57</v>
      </c>
      <c r="G47" s="14">
        <f>IF(F47&gt;0,(F47/(Données!$F$15*(AGENT5!$D47-AGENT5!$E47))),"")</f>
        <v>0.15724137931034482</v>
      </c>
      <c r="H47" s="5"/>
      <c r="I47" s="14" t="str">
        <f>IF(H47&gt;0,(H47/(Données!$F$16*(AGENT5!$D47-AGENT5!$E47))),"")</f>
        <v/>
      </c>
      <c r="J47" s="10">
        <v>65</v>
      </c>
      <c r="K47" s="15">
        <f>IF(J47&gt;0,(J47/(Données!$F$17*(AGENT5!$D47-AGENT5!$E47))),"")</f>
        <v>0.52298850574712652</v>
      </c>
      <c r="L47" s="10"/>
      <c r="M47" s="15" t="str">
        <f>IF(L47&gt;0,(L47/(Données!$F$18*(AGENT5!$D47-AGENT5!$E47))),"")</f>
        <v/>
      </c>
      <c r="N47" s="10"/>
      <c r="O47" s="15" t="str">
        <f>IF(N47&gt;0,(N47/(Données!$F$19*(AGENT5!$D47-AGENT5!$E47))),"")</f>
        <v/>
      </c>
      <c r="P47" s="5"/>
      <c r="Q47" s="31" t="str">
        <f>IF(P47&gt;0,(P47/(Données!$F$20*(AGENT5!$D47-AGENT5!$E47))),"")</f>
        <v/>
      </c>
      <c r="R47" s="33">
        <f t="shared" si="2"/>
        <v>0.68022988505747128</v>
      </c>
      <c r="S47" s="34" t="str">
        <f t="shared" si="3"/>
        <v>Point d'alerte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>
        <v>7.5</v>
      </c>
      <c r="E48" s="50">
        <v>0.25</v>
      </c>
      <c r="F48" s="5">
        <v>209</v>
      </c>
      <c r="G48" s="14">
        <f>IF(F48&gt;0,(F48/(Données!$F$15*(AGENT5!$D48-AGENT5!$E48))),"")</f>
        <v>0.57655172413793099</v>
      </c>
      <c r="H48" s="5"/>
      <c r="I48" s="14" t="str">
        <f>IF(H48&gt;0,(H48/(Données!$F$16*(AGENT5!$D48-AGENT5!$E48))),"")</f>
        <v/>
      </c>
      <c r="J48" s="10">
        <v>42</v>
      </c>
      <c r="K48" s="15">
        <f>IF(J48&gt;0,(J48/(Données!$F$17*(AGENT5!$D48-AGENT5!$E48))),"")</f>
        <v>0.33793103448275863</v>
      </c>
      <c r="L48" s="10"/>
      <c r="M48" s="15" t="str">
        <f>IF(L48&gt;0,(L48/(Données!$F$18*(AGENT5!$D48-AGENT5!$E48))),"")</f>
        <v/>
      </c>
      <c r="N48" s="10"/>
      <c r="O48" s="15" t="str">
        <f>IF(N48&gt;0,(N48/(Données!$F$19*(AGENT5!$D48-AGENT5!$E48))),"")</f>
        <v/>
      </c>
      <c r="P48" s="5"/>
      <c r="Q48" s="31" t="str">
        <f>IF(P48&gt;0,(P48/(Données!$F$20*(AGENT5!$D48-AGENT5!$E48))),"")</f>
        <v/>
      </c>
      <c r="R48" s="33">
        <f t="shared" si="2"/>
        <v>0.91448275862068962</v>
      </c>
      <c r="S48" s="34" t="str">
        <f t="shared" si="3"/>
        <v>Satisfaisant</v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>
        <v>7.5</v>
      </c>
      <c r="E49" s="50"/>
      <c r="F49" s="5">
        <v>335</v>
      </c>
      <c r="G49" s="14">
        <f>IF(F49&gt;0,(F49/(Données!$F$15*(AGENT5!$D49-AGENT5!$E49))),"")</f>
        <v>0.89333333333333331</v>
      </c>
      <c r="H49" s="5"/>
      <c r="I49" s="14" t="str">
        <f>IF(H49&gt;0,(H49/(Données!$F$16*(AGENT5!$D49-AGENT5!$E49))),"")</f>
        <v/>
      </c>
      <c r="J49" s="10"/>
      <c r="K49" s="15" t="str">
        <f>IF(J49&gt;0,(J49/(Données!$F$17*(AGENT5!$D49-AGENT5!$E49))),"")</f>
        <v/>
      </c>
      <c r="L49" s="10"/>
      <c r="M49" s="15" t="str">
        <f>IF(L49&gt;0,(L49/(Données!$F$18*(AGENT5!$D49-AGENT5!$E49))),"")</f>
        <v/>
      </c>
      <c r="N49" s="10"/>
      <c r="O49" s="15" t="str">
        <f>IF(N49&gt;0,(N49/(Données!$F$19*(AGENT5!$D49-AGENT5!$E49))),"")</f>
        <v/>
      </c>
      <c r="P49" s="5"/>
      <c r="Q49" s="31" t="str">
        <f>IF(P49&gt;0,(P49/(Données!$F$20*(AGENT5!$D49-AGENT5!$E49))),"")</f>
        <v/>
      </c>
      <c r="R49" s="33">
        <f t="shared" si="2"/>
        <v>0.89333333333333331</v>
      </c>
      <c r="S49" s="34" t="str">
        <f t="shared" si="3"/>
        <v>A améliorer</v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>
        <v>7.5</v>
      </c>
      <c r="E50" s="50"/>
      <c r="F50" s="5">
        <v>310</v>
      </c>
      <c r="G50" s="14">
        <f>IF(F50&gt;0,(F50/(Données!$F$15*(AGENT5!$D50-AGENT5!$E50))),"")</f>
        <v>0.82666666666666666</v>
      </c>
      <c r="H50" s="5"/>
      <c r="I50" s="14" t="str">
        <f>IF(H50&gt;0,(H50/(Données!$F$16*(AGENT5!$D50-AGENT5!$E50))),"")</f>
        <v/>
      </c>
      <c r="J50" s="10"/>
      <c r="K50" s="15" t="str">
        <f>IF(J50&gt;0,(J50/(Données!$F$17*(AGENT5!$D50-AGENT5!$E50))),"")</f>
        <v/>
      </c>
      <c r="L50" s="10"/>
      <c r="M50" s="15" t="str">
        <f>IF(L50&gt;0,(L50/(Données!$F$18*(AGENT5!$D50-AGENT5!$E50))),"")</f>
        <v/>
      </c>
      <c r="N50" s="10"/>
      <c r="O50" s="15" t="str">
        <f>IF(N50&gt;0,(N50/(Données!$F$19*(AGENT5!$D50-AGENT5!$E50))),"")</f>
        <v/>
      </c>
      <c r="P50" s="5"/>
      <c r="Q50" s="31" t="str">
        <f>IF(P50&gt;0,(P50/(Données!$F$20*(AGENT5!$D50-AGENT5!$E50))),"")</f>
        <v/>
      </c>
      <c r="R50" s="33">
        <f t="shared" si="2"/>
        <v>0.82666666666666666</v>
      </c>
      <c r="S50" s="34" t="str">
        <f t="shared" si="3"/>
        <v>A améliorer</v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>
        <v>7.5</v>
      </c>
      <c r="E51" s="50">
        <v>0.25</v>
      </c>
      <c r="F51" s="5">
        <v>167</v>
      </c>
      <c r="G51" s="14">
        <f>IF(F51&gt;0,(F51/(Données!$F$15*(AGENT5!$D51-AGENT5!$E51))),"")</f>
        <v>0.46068965517241378</v>
      </c>
      <c r="H51" s="5"/>
      <c r="I51" s="14" t="str">
        <f>IF(H51&gt;0,(H51/(Données!$F$16*(AGENT5!$D51-AGENT5!$E51))),"")</f>
        <v/>
      </c>
      <c r="J51" s="10">
        <v>62</v>
      </c>
      <c r="K51" s="15">
        <f>IF(J51&gt;0,(J51/(Données!$F$17*(AGENT5!$D51-AGENT5!$E51))),"")</f>
        <v>0.49885057471264371</v>
      </c>
      <c r="L51" s="10"/>
      <c r="M51" s="15" t="str">
        <f>IF(L51&gt;0,(L51/(Données!$F$18*(AGENT5!$D51-AGENT5!$E51))),"")</f>
        <v/>
      </c>
      <c r="N51" s="10"/>
      <c r="O51" s="15" t="str">
        <f>IF(N51&gt;0,(N51/(Données!$F$19*(AGENT5!$D51-AGENT5!$E51))),"")</f>
        <v/>
      </c>
      <c r="P51" s="5"/>
      <c r="Q51" s="31" t="str">
        <f>IF(P51&gt;0,(P51/(Données!$F$20*(AGENT5!$D51-AGENT5!$E51))),"")</f>
        <v/>
      </c>
      <c r="R51" s="33">
        <f t="shared" si="2"/>
        <v>0.95954022988505749</v>
      </c>
      <c r="S51" s="34" t="str">
        <f t="shared" si="3"/>
        <v>Satisfaisant</v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>
        <v>7.5</v>
      </c>
      <c r="E52" s="50"/>
      <c r="F52" s="5">
        <v>334</v>
      </c>
      <c r="G52" s="14">
        <f>IF(F52&gt;0,(F52/(Données!$F$15*(AGENT5!$D52-AGENT5!$E52))),"")</f>
        <v>0.89066666666666672</v>
      </c>
      <c r="H52" s="5"/>
      <c r="I52" s="14" t="str">
        <f>IF(H52&gt;0,(H52/(Données!$F$16*(AGENT5!$D52-AGENT5!$E52))),"")</f>
        <v/>
      </c>
      <c r="J52" s="10"/>
      <c r="K52" s="15" t="str">
        <f>IF(J52&gt;0,(J52/(Données!$F$17*(AGENT5!$D52-AGENT5!$E52))),"")</f>
        <v/>
      </c>
      <c r="L52" s="10"/>
      <c r="M52" s="15" t="str">
        <f>IF(L52&gt;0,(L52/(Données!$F$18*(AGENT5!$D52-AGENT5!$E52))),"")</f>
        <v/>
      </c>
      <c r="N52" s="10"/>
      <c r="O52" s="15" t="str">
        <f>IF(N52&gt;0,(N52/(Données!$F$19*(AGENT5!$D52-AGENT5!$E52))),"")</f>
        <v/>
      </c>
      <c r="P52" s="5"/>
      <c r="Q52" s="31" t="str">
        <f>IF(P52&gt;0,(P52/(Données!$F$20*(AGENT5!$D52-AGENT5!$E52))),"")</f>
        <v/>
      </c>
      <c r="R52" s="33">
        <f t="shared" si="2"/>
        <v>0.89066666666666672</v>
      </c>
      <c r="S52" s="34" t="str">
        <f t="shared" si="3"/>
        <v>A améliorer</v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 t="s">
        <v>44</v>
      </c>
      <c r="E53" s="50"/>
      <c r="F53" s="5"/>
      <c r="G53" s="14" t="str">
        <f>IF(F53&gt;0,(F53/(Données!$F$15*(AGENT5!$D53-AGENT5!$E53))),"")</f>
        <v/>
      </c>
      <c r="H53" s="5"/>
      <c r="I53" s="14" t="str">
        <f>IF(H53&gt;0,(H53/(Données!$F$16*(AGENT5!$D53-AGENT5!$E53))),"")</f>
        <v/>
      </c>
      <c r="J53" s="10"/>
      <c r="K53" s="15" t="str">
        <f>IF(J53&gt;0,(J53/(Données!$F$17*(AGENT5!$D53-AGENT5!$E53))),"")</f>
        <v/>
      </c>
      <c r="L53" s="10"/>
      <c r="M53" s="15" t="str">
        <f>IF(L53&gt;0,(L53/(Données!$F$18*(AGENT5!$D53-AGENT5!$E53))),"")</f>
        <v/>
      </c>
      <c r="N53" s="10"/>
      <c r="O53" s="15" t="str">
        <f>IF(N53&gt;0,(N53/(Données!$F$19*(AGENT5!$D53-AGENT5!$E53))),"")</f>
        <v/>
      </c>
      <c r="P53" s="5"/>
      <c r="Q53" s="31" t="str">
        <f>IF(P53&gt;0,(P53/(Données!$F$20*(AGENT5!$D53-AGENT5!$E53))),"")</f>
        <v/>
      </c>
      <c r="R53" s="33" t="str">
        <f t="shared" si="2"/>
        <v/>
      </c>
      <c r="S53" s="34" t="str">
        <f t="shared" si="3"/>
        <v/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/>
      <c r="F54" s="5"/>
      <c r="G54" s="14" t="str">
        <f>IF(F54&gt;0,(F54/(Données!$F$15*(AGENT5!$D54-AGENT5!$E54))),"")</f>
        <v/>
      </c>
      <c r="H54" s="5"/>
      <c r="I54" s="14" t="str">
        <f>IF(H54&gt;0,(H54/(Données!$F$16*(AGENT5!$D54-AGENT5!$E54))),"")</f>
        <v/>
      </c>
      <c r="J54" s="10">
        <v>105</v>
      </c>
      <c r="K54" s="15">
        <f>IF(J54&gt;0,(J54/(Données!$F$17*(AGENT5!$D54-AGENT5!$E54))),"")</f>
        <v>0.875</v>
      </c>
      <c r="L54" s="10"/>
      <c r="M54" s="15" t="str">
        <f>IF(L54&gt;0,(L54/(Données!$F$18*(AGENT5!$D54-AGENT5!$E54))),"")</f>
        <v/>
      </c>
      <c r="N54" s="10"/>
      <c r="O54" s="15" t="str">
        <f>IF(N54&gt;0,(N54/(Données!$F$19*(AGENT5!$D54-AGENT5!$E54))),"")</f>
        <v/>
      </c>
      <c r="P54" s="5"/>
      <c r="Q54" s="31" t="str">
        <f>IF(P54&gt;0,(P54/(Données!$F$20*(AGENT5!$D54-AGENT5!$E54))),"")</f>
        <v/>
      </c>
      <c r="R54" s="33">
        <f t="shared" si="2"/>
        <v>0.875</v>
      </c>
      <c r="S54" s="34" t="str">
        <f t="shared" si="3"/>
        <v>A améliorer</v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6</v>
      </c>
      <c r="E55" s="50"/>
      <c r="F55" s="5"/>
      <c r="G55" s="14" t="str">
        <f>IF(F55&gt;0,(F55/(Données!$F$15*(AGENT5!$D55-AGENT5!$E55))),"")</f>
        <v/>
      </c>
      <c r="H55" s="5"/>
      <c r="I55" s="14" t="str">
        <f>IF(H55&gt;0,(H55/(Données!$F$16*(AGENT5!$D55-AGENT5!$E55))),"")</f>
        <v/>
      </c>
      <c r="J55" s="10">
        <v>112</v>
      </c>
      <c r="K55" s="15">
        <f>IF(J55&gt;0,(J55/(Données!$F$17*(AGENT5!$D55-AGENT5!$E55))),"")</f>
        <v>1.0888888888888888</v>
      </c>
      <c r="L55" s="10"/>
      <c r="M55" s="15" t="str">
        <f>IF(L55&gt;0,(L55/(Données!$F$18*(AGENT5!$D55-AGENT5!$E55))),"")</f>
        <v/>
      </c>
      <c r="N55" s="10"/>
      <c r="O55" s="15" t="str">
        <f>IF(N55&gt;0,(N55/(Données!$F$19*(AGENT5!$D55-AGENT5!$E55))),"")</f>
        <v/>
      </c>
      <c r="P55" s="5"/>
      <c r="Q55" s="31" t="str">
        <f>IF(P55&gt;0,(P55/(Données!$F$20*(AGENT5!$D55-AGENT5!$E55))),"")</f>
        <v/>
      </c>
      <c r="R55" s="33">
        <f t="shared" si="2"/>
        <v>1.0888888888888888</v>
      </c>
      <c r="S55" s="34" t="str">
        <f t="shared" si="3"/>
        <v>Excellent</v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>
        <v>0.25</v>
      </c>
      <c r="F56" s="5">
        <v>257</v>
      </c>
      <c r="G56" s="14">
        <f>IF(F56&gt;0,(F56/(Données!$F$15*(AGENT5!$D56-AGENT5!$E56))),"")</f>
        <v>0.76148148148148154</v>
      </c>
      <c r="H56" s="5"/>
      <c r="I56" s="14" t="str">
        <f>IF(H56&gt;0,(H56/(Données!$F$16*(AGENT5!$D56-AGENT5!$E56))),"")</f>
        <v/>
      </c>
      <c r="J56" s="10"/>
      <c r="K56" s="15" t="str">
        <f>IF(J56&gt;0,(J56/(Données!$F$17*(AGENT5!$D56-AGENT5!$E56))),"")</f>
        <v/>
      </c>
      <c r="L56" s="10"/>
      <c r="M56" s="15" t="str">
        <f>IF(L56&gt;0,(L56/(Données!$F$18*(AGENT5!$D56-AGENT5!$E56))),"")</f>
        <v/>
      </c>
      <c r="N56" s="10"/>
      <c r="O56" s="15" t="str">
        <f>IF(N56&gt;0,(N56/(Données!$F$19*(AGENT5!$D56-AGENT5!$E56))),"")</f>
        <v/>
      </c>
      <c r="P56" s="5"/>
      <c r="Q56" s="31" t="str">
        <f>IF(P56&gt;0,(P56/(Données!$F$20*(AGENT5!$D56-AGENT5!$E56))),"")</f>
        <v/>
      </c>
      <c r="R56" s="33">
        <f t="shared" si="2"/>
        <v>0.76148148148148154</v>
      </c>
      <c r="S56" s="34" t="str">
        <f t="shared" si="3"/>
        <v>A améliorer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/>
      <c r="F57" s="5">
        <v>280</v>
      </c>
      <c r="G57" s="14">
        <f>IF(F57&gt;0,(F57/(Données!$F$15*(AGENT5!$D57-AGENT5!$E57))),"")</f>
        <v>0.8</v>
      </c>
      <c r="H57" s="5"/>
      <c r="I57" s="14" t="str">
        <f>IF(H57&gt;0,(H57/(Données!$F$16*(AGENT5!$D57-AGENT5!$E57))),"")</f>
        <v/>
      </c>
      <c r="J57" s="10"/>
      <c r="K57" s="15" t="str">
        <f>IF(J57&gt;0,(J57/(Données!$F$17*(AGENT5!$D57-AGENT5!$E57))),"")</f>
        <v/>
      </c>
      <c r="L57" s="10"/>
      <c r="M57" s="15" t="str">
        <f>IF(L57&gt;0,(L57/(Données!$F$18*(AGENT5!$D57-AGENT5!$E57))),"")</f>
        <v/>
      </c>
      <c r="N57" s="10"/>
      <c r="O57" s="15" t="str">
        <f>IF(N57&gt;0,(N57/(Données!$F$19*(AGENT5!$D57-AGENT5!$E57))),"")</f>
        <v/>
      </c>
      <c r="P57" s="5"/>
      <c r="Q57" s="31" t="str">
        <f>IF(P57&gt;0,(P57/(Données!$F$20*(AGENT5!$D57-AGENT5!$E57))),"")</f>
        <v/>
      </c>
      <c r="R57" s="33">
        <f t="shared" si="2"/>
        <v>0.8</v>
      </c>
      <c r="S57" s="34" t="str">
        <f t="shared" si="3"/>
        <v>A améliorer</v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>
        <v>6</v>
      </c>
      <c r="E58" s="50"/>
      <c r="F58" s="5">
        <v>206</v>
      </c>
      <c r="G58" s="14">
        <f>IF(F58&gt;0,(F58/(Données!$F$15*(AGENT5!$D58-AGENT5!$E58))),"")</f>
        <v>0.68666666666666665</v>
      </c>
      <c r="H58" s="5"/>
      <c r="I58" s="14" t="str">
        <f>IF(H58&gt;0,(H58/(Données!$F$16*(AGENT5!$D58-AGENT5!$E58))),"")</f>
        <v/>
      </c>
      <c r="J58" s="10"/>
      <c r="K58" s="15" t="str">
        <f>IF(J58&gt;0,(J58/(Données!$F$17*(AGENT5!$D58-AGENT5!$E58))),"")</f>
        <v/>
      </c>
      <c r="L58" s="10"/>
      <c r="M58" s="15" t="str">
        <f>IF(L58&gt;0,(L58/(Données!$F$18*(AGENT5!$D58-AGENT5!$E58))),"")</f>
        <v/>
      </c>
      <c r="N58" s="10"/>
      <c r="O58" s="15" t="str">
        <f>IF(N58&gt;0,(N58/(Données!$F$19*(AGENT5!$D58-AGENT5!$E58))),"")</f>
        <v/>
      </c>
      <c r="P58" s="5"/>
      <c r="Q58" s="31" t="str">
        <f>IF(P58&gt;0,(P58/(Données!$F$20*(AGENT5!$D58-AGENT5!$E58))),"")</f>
        <v/>
      </c>
      <c r="R58" s="33">
        <f t="shared" si="2"/>
        <v>0.68666666666666665</v>
      </c>
      <c r="S58" s="34" t="str">
        <f t="shared" si="3"/>
        <v>Point d'alerte</v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>
        <v>4</v>
      </c>
      <c r="F59" s="5">
        <v>100</v>
      </c>
      <c r="G59" s="14">
        <f>IF(F59&gt;0,(F59/(Données!$F$15*(AGENT5!$D59-AGENT5!$E59))),"")</f>
        <v>0.66666666666666663</v>
      </c>
      <c r="H59" s="5"/>
      <c r="I59" s="14" t="str">
        <f>IF(H59&gt;0,(H59/(Données!$F$16*(AGENT5!$D59-AGENT5!$E59))),"")</f>
        <v/>
      </c>
      <c r="J59" s="10"/>
      <c r="K59" s="15" t="str">
        <f>IF(J59&gt;0,(J59/(Données!$F$17*(AGENT5!$D59-AGENT5!$E59))),"")</f>
        <v/>
      </c>
      <c r="L59" s="10"/>
      <c r="M59" s="15" t="str">
        <f>IF(L59&gt;0,(L59/(Données!$F$18*(AGENT5!$D59-AGENT5!$E59))),"")</f>
        <v/>
      </c>
      <c r="N59" s="10"/>
      <c r="O59" s="15" t="str">
        <f>IF(N59&gt;0,(N59/(Données!$F$19*(AGENT5!$D59-AGENT5!$E59))),"")</f>
        <v/>
      </c>
      <c r="P59" s="5"/>
      <c r="Q59" s="31" t="str">
        <f>IF(P59&gt;0,(P59/(Données!$F$20*(AGENT5!$D59-AGENT5!$E59))),"")</f>
        <v/>
      </c>
      <c r="R59" s="33">
        <f t="shared" si="2"/>
        <v>0.66666666666666663</v>
      </c>
      <c r="S59" s="34" t="str">
        <f t="shared" si="3"/>
        <v>Point d'alerte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>
        <v>0.25</v>
      </c>
      <c r="F60" s="5">
        <v>304</v>
      </c>
      <c r="G60" s="14">
        <f>IF(F60&gt;0,(F60/(Données!$F$15*(AGENT5!$D60-AGENT5!$E60))),"")</f>
        <v>0.90074074074074073</v>
      </c>
      <c r="H60" s="5"/>
      <c r="I60" s="14" t="str">
        <f>IF(H60&gt;0,(H60/(Données!$F$16*(AGENT5!$D60-AGENT5!$E60))),"")</f>
        <v/>
      </c>
      <c r="J60" s="10"/>
      <c r="K60" s="15" t="str">
        <f>IF(J60&gt;0,(J60/(Données!$F$17*(AGENT5!$D60-AGENT5!$E60))),"")</f>
        <v/>
      </c>
      <c r="L60" s="10"/>
      <c r="M60" s="15" t="str">
        <f>IF(L60&gt;0,(L60/(Données!$F$18*(AGENT5!$D60-AGENT5!$E60))),"")</f>
        <v/>
      </c>
      <c r="N60" s="10"/>
      <c r="O60" s="15" t="str">
        <f>IF(N60&gt;0,(N60/(Données!$F$19*(AGENT5!$D60-AGENT5!$E60))),"")</f>
        <v/>
      </c>
      <c r="P60" s="5"/>
      <c r="Q60" s="31" t="str">
        <f>IF(P60&gt;0,(P60/(Données!$F$20*(AGENT5!$D60-AGENT5!$E60))),"")</f>
        <v/>
      </c>
      <c r="R60" s="33">
        <f t="shared" si="2"/>
        <v>0.90074074074074073</v>
      </c>
      <c r="S60" s="34" t="str">
        <f t="shared" si="3"/>
        <v>Satisfaisant</v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/>
      <c r="F61" s="5">
        <v>284</v>
      </c>
      <c r="G61" s="14">
        <f>IF(F61&gt;0,(F61/(Données!$F$15*(AGENT5!$D61-AGENT5!$E61))),"")</f>
        <v>0.81142857142857139</v>
      </c>
      <c r="H61" s="5"/>
      <c r="I61" s="14" t="str">
        <f>IF(H61&gt;0,(H61/(Données!$F$16*(AGENT5!$D61-AGENT5!$E61))),"")</f>
        <v/>
      </c>
      <c r="J61" s="10"/>
      <c r="K61" s="15" t="str">
        <f>IF(J61&gt;0,(J61/(Données!$F$17*(AGENT5!$D61-AGENT5!$E61))),"")</f>
        <v/>
      </c>
      <c r="L61" s="10"/>
      <c r="M61" s="15" t="str">
        <f>IF(L61&gt;0,(L61/(Données!$F$18*(AGENT5!$D61-AGENT5!$E61))),"")</f>
        <v/>
      </c>
      <c r="N61" s="10"/>
      <c r="O61" s="15" t="str">
        <f>IF(N61&gt;0,(N61/(Données!$F$19*(AGENT5!$D61-AGENT5!$E61))),"")</f>
        <v/>
      </c>
      <c r="P61" s="5"/>
      <c r="Q61" s="31" t="str">
        <f>IF(P61&gt;0,(P61/(Données!$F$20*(AGENT5!$D61-AGENT5!$E61))),"")</f>
        <v/>
      </c>
      <c r="R61" s="33">
        <f t="shared" si="2"/>
        <v>0.81142857142857139</v>
      </c>
      <c r="S61" s="34" t="str">
        <f t="shared" si="3"/>
        <v>A améliorer</v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7</v>
      </c>
      <c r="E62" s="50"/>
      <c r="F62" s="5">
        <v>298</v>
      </c>
      <c r="G62" s="14">
        <f>IF(F62&gt;0,(F62/(Données!$F$15*(AGENT5!$D62-AGENT5!$E62))),"")</f>
        <v>0.85142857142857142</v>
      </c>
      <c r="H62" s="5"/>
      <c r="I62" s="14" t="str">
        <f>IF(H62&gt;0,(H62/(Données!$F$16*(AGENT5!$D62-AGENT5!$E62))),"")</f>
        <v/>
      </c>
      <c r="J62" s="10"/>
      <c r="K62" s="15" t="str">
        <f>IF(J62&gt;0,(J62/(Données!$F$17*(AGENT5!$D62-AGENT5!$E62))),"")</f>
        <v/>
      </c>
      <c r="L62" s="10"/>
      <c r="M62" s="15" t="str">
        <f>IF(L62&gt;0,(L62/(Données!$F$18*(AGENT5!$D62-AGENT5!$E62))),"")</f>
        <v/>
      </c>
      <c r="N62" s="10"/>
      <c r="O62" s="15" t="str">
        <f>IF(N62&gt;0,(N62/(Données!$F$19*(AGENT5!$D62-AGENT5!$E62))),"")</f>
        <v/>
      </c>
      <c r="P62" s="5"/>
      <c r="Q62" s="31" t="str">
        <f>IF(P62&gt;0,(P62/(Données!$F$20*(AGENT5!$D62-AGENT5!$E62))),"")</f>
        <v/>
      </c>
      <c r="R62" s="33">
        <f t="shared" si="2"/>
        <v>0.85142857142857142</v>
      </c>
      <c r="S62" s="34" t="str">
        <f t="shared" si="3"/>
        <v>A améliorer</v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7</v>
      </c>
      <c r="E63" s="50"/>
      <c r="F63" s="5">
        <v>253</v>
      </c>
      <c r="G63" s="14">
        <f>IF(F63&gt;0,(F63/(Données!$F$15*(AGENT5!$D63-AGENT5!$E63))),"")</f>
        <v>0.72285714285714286</v>
      </c>
      <c r="H63" s="5"/>
      <c r="I63" s="14" t="str">
        <f>IF(H63&gt;0,(H63/(Données!$F$16*(AGENT5!$D63-AGENT5!$E63))),"")</f>
        <v/>
      </c>
      <c r="J63" s="10">
        <v>1</v>
      </c>
      <c r="K63" s="15">
        <f>IF(J63&gt;0,(J63/(Données!$F$17*(AGENT5!$D63-AGENT5!$E63))),"")</f>
        <v>8.3333333333333332E-3</v>
      </c>
      <c r="L63" s="10"/>
      <c r="M63" s="15" t="str">
        <f>IF(L63&gt;0,(L63/(Données!$F$18*(AGENT5!$D63-AGENT5!$E63))),"")</f>
        <v/>
      </c>
      <c r="N63" s="10"/>
      <c r="O63" s="15" t="str">
        <f>IF(N63&gt;0,(N63/(Données!$F$19*(AGENT5!$D63-AGENT5!$E63))),"")</f>
        <v/>
      </c>
      <c r="P63" s="5"/>
      <c r="Q63" s="31" t="str">
        <f>IF(P63&gt;0,(P63/(Données!$F$20*(AGENT5!$D63-AGENT5!$E63))),"")</f>
        <v/>
      </c>
      <c r="R63" s="33">
        <f t="shared" si="2"/>
        <v>0.73119047619047617</v>
      </c>
      <c r="S63" s="34" t="str">
        <f t="shared" si="3"/>
        <v>Point d'alerte</v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7</v>
      </c>
      <c r="E64" s="50"/>
      <c r="F64" s="5"/>
      <c r="G64" s="14" t="str">
        <f>IF(F64&gt;0,(F64/(Données!$F$15*(AGENT5!$D64-AGENT5!$E64))),"")</f>
        <v/>
      </c>
      <c r="H64" s="5"/>
      <c r="I64" s="14" t="str">
        <f>IF(H64&gt;0,(H64/(Données!$F$16*(AGENT5!$D64-AGENT5!$E64))),"")</f>
        <v/>
      </c>
      <c r="J64" s="10"/>
      <c r="K64" s="15" t="str">
        <f>IF(J64&gt;0,(J64/(Données!$F$17*(AGENT5!$D64-AGENT5!$E64))),"")</f>
        <v/>
      </c>
      <c r="L64" s="10"/>
      <c r="M64" s="15" t="str">
        <f>IF(L64&gt;0,(L64/(Données!$F$18*(AGENT5!$D64-AGENT5!$E64))),"")</f>
        <v/>
      </c>
      <c r="N64" s="10"/>
      <c r="O64" s="15" t="str">
        <f>IF(N64&gt;0,(N64/(Données!$F$19*(AGENT5!$D64-AGENT5!$E64))),"")</f>
        <v/>
      </c>
      <c r="P64" s="5"/>
      <c r="Q64" s="31" t="str">
        <f>IF(P64&gt;0,(P64/(Données!$F$20*(AGENT5!$D64-AGENT5!$E64))),"")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49"/>
      <c r="E65" s="50"/>
      <c r="F65" s="5"/>
      <c r="G65" s="14" t="str">
        <f>IF(F65&gt;0,(F65/(Données!$F$15*(AGENT5!$D65-AGENT5!$E65))),"")</f>
        <v/>
      </c>
      <c r="H65" s="5"/>
      <c r="I65" s="14" t="str">
        <f>IF(H65&gt;0,(H65/(Données!$F$16*(AGENT5!$D65-AGENT5!$E65))),"")</f>
        <v/>
      </c>
      <c r="J65" s="10"/>
      <c r="K65" s="15" t="str">
        <f>IF(J65&gt;0,(J65/(Données!$F$17*(AGENT5!$D65-AGENT5!$E65))),"")</f>
        <v/>
      </c>
      <c r="L65" s="10"/>
      <c r="M65" s="15" t="str">
        <f>IF(L65&gt;0,(L65/(Données!$F$18*(AGENT5!$D65-AGENT5!$E65))),"")</f>
        <v/>
      </c>
      <c r="N65" s="10"/>
      <c r="O65" s="15" t="str">
        <f>IF(N65&gt;0,(N65/(Données!$F$19*(AGENT5!$D65-AGENT5!$E65))),"")</f>
        <v/>
      </c>
      <c r="P65" s="5"/>
      <c r="Q65" s="31" t="str">
        <f>IF(P65&gt;0,(P65/(Données!$F$20*(AGENT5!$D65-AGENT5!$E65))),"")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IF(F66&gt;0,(F66/(Données!$F$15*(AGENT5!$D66-AGENT5!$E66))),"")</f>
        <v/>
      </c>
      <c r="H66" s="5"/>
      <c r="I66" s="14" t="str">
        <f>IF(H66&gt;0,(H66/(Données!$F$16*(AGENT5!$D66-AGENT5!$E66))),"")</f>
        <v/>
      </c>
      <c r="J66" s="10"/>
      <c r="K66" s="15" t="str">
        <f>IF(J66&gt;0,(J66/(Données!$F$17*(AGENT5!$D66-AGENT5!$E66))),"")</f>
        <v/>
      </c>
      <c r="L66" s="10"/>
      <c r="M66" s="15" t="str">
        <f>IF(L66&gt;0,(L66/(Données!$F$18*(AGENT5!$D66-AGENT5!$E66))),"")</f>
        <v/>
      </c>
      <c r="N66" s="10"/>
      <c r="O66" s="15" t="str">
        <f>IF(N66&gt;0,(N66/(Données!$F$19*(AGENT5!$D66-AGENT5!$E66))),"")</f>
        <v/>
      </c>
      <c r="P66" s="5"/>
      <c r="Q66" s="31" t="str">
        <f>IF(P66&gt;0,(P66/(Données!$F$20*(AGENT5!$D66-AGENT5!$E66))),"")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IF(F67&gt;0,(F67/(Données!$F$15*(AGENT5!$D67-AGENT5!$E67))),"")</f>
        <v/>
      </c>
      <c r="H67" s="5"/>
      <c r="I67" s="14" t="str">
        <f>IF(H67&gt;0,(H67/(Données!$F$16*(AGENT5!$D67-AGENT5!$E67))),"")</f>
        <v/>
      </c>
      <c r="J67" s="10"/>
      <c r="K67" s="15" t="str">
        <f>IF(J67&gt;0,(J67/(Données!$F$17*(AGENT5!$D67-AGENT5!$E67))),"")</f>
        <v/>
      </c>
      <c r="L67" s="10"/>
      <c r="M67" s="15" t="str">
        <f>IF(L67&gt;0,(L67/(Données!$F$18*(AGENT5!$D67-AGENT5!$E67))),"")</f>
        <v/>
      </c>
      <c r="N67" s="10"/>
      <c r="O67" s="15" t="str">
        <f>IF(N67&gt;0,(N67/(Données!$F$19*(AGENT5!$D67-AGENT5!$E67))),"")</f>
        <v/>
      </c>
      <c r="P67" s="5"/>
      <c r="Q67" s="31" t="str">
        <f>IF(P67&gt;0,(P67/(Données!$F$20*(AGENT5!$D67-AGENT5!$E67))),"")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IF(F68&gt;0,(F68/(Données!$F$15*(AGENT5!$D68-AGENT5!$E68))),"")</f>
        <v/>
      </c>
      <c r="H68" s="5"/>
      <c r="I68" s="14" t="str">
        <f>IF(H68&gt;0,(H68/(Données!$F$16*(AGENT5!$D68-AGENT5!$E68))),"")</f>
        <v/>
      </c>
      <c r="J68" s="10"/>
      <c r="K68" s="15" t="str">
        <f>IF(J68&gt;0,(J68/(Données!$F$17*(AGENT5!$D68-AGENT5!$E68))),"")</f>
        <v/>
      </c>
      <c r="L68" s="10"/>
      <c r="M68" s="15" t="str">
        <f>IF(L68&gt;0,(L68/(Données!$F$18*(AGENT5!$D68-AGENT5!$E68))),"")</f>
        <v/>
      </c>
      <c r="N68" s="10"/>
      <c r="O68" s="15" t="str">
        <f>IF(N68&gt;0,(N68/(Données!$F$19*(AGENT5!$D68-AGENT5!$E68))),"")</f>
        <v/>
      </c>
      <c r="P68" s="5"/>
      <c r="Q68" s="31" t="str">
        <f>IF(P68&gt;0,(P68/(Données!$F$20*(AGENT5!$D68-AGENT5!$E68))),"")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IF(F69&gt;0,(F69/(Données!$F$15*(AGENT5!$D69-AGENT5!$E69))),"")</f>
        <v/>
      </c>
      <c r="H69" s="5"/>
      <c r="I69" s="14" t="str">
        <f>IF(H69&gt;0,(H69/(Données!$F$16*(AGENT5!$D69-AGENT5!$E69))),"")</f>
        <v/>
      </c>
      <c r="J69" s="10"/>
      <c r="K69" s="15" t="str">
        <f>IF(J69&gt;0,(J69/(Données!$F$17*(AGENT5!$D69-AGENT5!$E69))),"")</f>
        <v/>
      </c>
      <c r="L69" s="10"/>
      <c r="M69" s="15" t="str">
        <f>IF(L69&gt;0,(L69/(Données!$F$18*(AGENT5!$D69-AGENT5!$E69))),"")</f>
        <v/>
      </c>
      <c r="N69" s="10"/>
      <c r="O69" s="15" t="str">
        <f>IF(N69&gt;0,(N69/(Données!$F$19*(AGENT5!$D69-AGENT5!$E69))),"")</f>
        <v/>
      </c>
      <c r="P69" s="5"/>
      <c r="Q69" s="31" t="str">
        <f>IF(P69&gt;0,(P69/(Données!$F$20*(AGENT5!$D69-AGENT5!$E69))),"")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IF(F70&gt;0,(F70/(Données!$F$15*(AGENT5!$D70-AGENT5!$E70))),"")</f>
        <v/>
      </c>
      <c r="H70" s="5"/>
      <c r="I70" s="14" t="str">
        <f>IF(H70&gt;0,(H70/(Données!$F$16*(AGENT5!$D70-AGENT5!$E70))),"")</f>
        <v/>
      </c>
      <c r="J70" s="10"/>
      <c r="K70" s="15" t="str">
        <f>IF(J70&gt;0,(J70/(Données!$F$17*(AGENT5!$D70-AGENT5!$E70))),"")</f>
        <v/>
      </c>
      <c r="L70" s="10"/>
      <c r="M70" s="15" t="str">
        <f>IF(L70&gt;0,(L70/(Données!$F$18*(AGENT5!$D70-AGENT5!$E70))),"")</f>
        <v/>
      </c>
      <c r="N70" s="10"/>
      <c r="O70" s="15" t="str">
        <f>IF(N70&gt;0,(N70/(Données!$F$19*(AGENT5!$D70-AGENT5!$E70))),"")</f>
        <v/>
      </c>
      <c r="P70" s="5"/>
      <c r="Q70" s="31" t="str">
        <f>IF(P70&gt;0,(P70/(Données!$F$20*(AGENT5!$D70-AGENT5!$E70))),"")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IF(F71&gt;0,(F71/(Données!$F$15*(AGENT5!$D71-AGENT5!$E71))),"")</f>
        <v/>
      </c>
      <c r="H71" s="5"/>
      <c r="I71" s="14" t="str">
        <f>IF(H71&gt;0,(H71/(Données!$F$16*(AGENT5!$D71-AGENT5!$E71))),"")</f>
        <v/>
      </c>
      <c r="J71" s="10"/>
      <c r="K71" s="15" t="str">
        <f>IF(J71&gt;0,(J71/(Données!$F$17*(AGENT5!$D71-AGENT5!$E71))),"")</f>
        <v/>
      </c>
      <c r="L71" s="10"/>
      <c r="M71" s="15" t="str">
        <f>IF(L71&gt;0,(L71/(Données!$F$18*(AGENT5!$D71-AGENT5!$E71))),"")</f>
        <v/>
      </c>
      <c r="N71" s="10"/>
      <c r="O71" s="15" t="str">
        <f>IF(N71&gt;0,(N71/(Données!$F$19*(AGENT5!$D71-AGENT5!$E71))),"")</f>
        <v/>
      </c>
      <c r="P71" s="5"/>
      <c r="Q71" s="31" t="str">
        <f>IF(P71&gt;0,(P71/(Données!$F$20*(AGENT5!$D71-AGENT5!$E71))),"")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si="1"/>
        <v>39</v>
      </c>
      <c r="C72" s="53">
        <v>44469</v>
      </c>
      <c r="D72" s="49"/>
      <c r="E72" s="50"/>
      <c r="F72" s="5"/>
      <c r="G72" s="14" t="str">
        <f>IF(F72&gt;0,(F72/(Données!$F$15*(AGENT5!$D72-AGENT5!$E72))),"")</f>
        <v/>
      </c>
      <c r="H72" s="5"/>
      <c r="I72" s="14" t="str">
        <f>IF(H72&gt;0,(H72/(Données!$F$16*(AGENT5!$D72-AGENT5!$E72))),"")</f>
        <v/>
      </c>
      <c r="J72" s="10"/>
      <c r="K72" s="15" t="str">
        <f>IF(J72&gt;0,(J72/(Données!$F$17*(AGENT5!$D72-AGENT5!$E72))),"")</f>
        <v/>
      </c>
      <c r="L72" s="10"/>
      <c r="M72" s="15" t="str">
        <f>IF(L72&gt;0,(L72/(Données!$F$18*(AGENT5!$D72-AGENT5!$E72))),"")</f>
        <v/>
      </c>
      <c r="N72" s="10"/>
      <c r="O72" s="15" t="str">
        <f>IF(N72&gt;0,(N72/(Données!$F$19*(AGENT5!$D72-AGENT5!$E72))),"")</f>
        <v/>
      </c>
      <c r="P72" s="5"/>
      <c r="Q72" s="31" t="str">
        <f>IF(P72&gt;0,(P72/(Données!$F$20*(AGENT5!$D72-AGENT5!$E72))),"")</f>
        <v/>
      </c>
      <c r="R72" s="33" t="str">
        <f t="shared" si="2"/>
        <v/>
      </c>
      <c r="S72" s="34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308</v>
      </c>
      <c r="E73" s="151">
        <f>IFERROR(SUM(E8:E72),"")</f>
        <v>17</v>
      </c>
      <c r="F73" s="152"/>
      <c r="G73" s="153">
        <f>IFERROR(AVERAGE(G8:G72),"")</f>
        <v>0.62072302596089901</v>
      </c>
      <c r="H73" s="152"/>
      <c r="I73" s="153" t="str">
        <f>IFERROR(AVERAGE(I8:I72),"")</f>
        <v/>
      </c>
      <c r="J73" s="152"/>
      <c r="K73" s="153">
        <f>IFERROR(AVERAGE(K8:K72),"")</f>
        <v>0.47424572341900317</v>
      </c>
      <c r="L73" s="152"/>
      <c r="M73" s="153">
        <f>IFERROR(AVERAGE(M8:M72),"")</f>
        <v>1.2962962962962964E-2</v>
      </c>
      <c r="N73" s="152"/>
      <c r="O73" s="153" t="str">
        <f>IFERROR(AVERAGE(O8:O72),"")</f>
        <v/>
      </c>
      <c r="P73" s="154"/>
      <c r="Q73" s="155" t="str">
        <f>IFERROR(AVERAGE(Q8:Q72),"")</f>
        <v/>
      </c>
      <c r="R73" s="156">
        <f>IFERROR(AVERAGE(R8:R72),"")</f>
        <v>0.80684206100365008</v>
      </c>
      <c r="S73" s="149" t="str">
        <f t="shared" ref="S73" si="4">IF(R73="","",IF(R73&gt;=1,"Excellent",IF(AND(R73&gt;=0.9,R73&lt;1),"Satisfaisant",IF(AND(R73&gt;=0.75,R73&lt;0.9),"A améliorer","Point d'alerte"))))</f>
        <v>A améliorer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6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{BB3B7424-78CB-4146-AA2E-9E4013596664}</x14:id>
        </ext>
      </extLst>
    </cfRule>
  </conditionalFormatting>
  <conditionalFormatting sqref="G9:G72 I8:I72 K8:K72 M8:M72 O8:O72 Q8:Q72">
    <cfRule type="dataBar" priority="17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{95E02864-364A-4E5A-BE8C-8124C5780C7E}</x14:id>
        </ext>
      </extLst>
    </cfRule>
  </conditionalFormatting>
  <conditionalFormatting sqref="A8:S72">
    <cfRule type="expression" dxfId="78" priority="15">
      <formula>AND($D8&gt;0,$D8=$E8)</formula>
    </cfRule>
  </conditionalFormatting>
  <conditionalFormatting sqref="A8:T72">
    <cfRule type="expression" dxfId="77" priority="14">
      <formula>$D8="ABS"</formula>
    </cfRule>
  </conditionalFormatting>
  <conditionalFormatting sqref="C8:C72">
    <cfRule type="expression" dxfId="76" priority="13">
      <formula>C8=TODAY()</formula>
    </cfRule>
  </conditionalFormatting>
  <conditionalFormatting sqref="S8:S72">
    <cfRule type="cellIs" dxfId="75" priority="7" operator="equal">
      <formula>"Point d'alerte"</formula>
    </cfRule>
    <cfRule type="cellIs" dxfId="74" priority="8" operator="equal">
      <formula>"A améliorer"</formula>
    </cfRule>
    <cfRule type="cellIs" dxfId="73" priority="9" operator="equal">
      <formula>"Satisfaisant"</formula>
    </cfRule>
    <cfRule type="cellIs" dxfId="72" priority="10" operator="equal">
      <formula>"Excellent"</formula>
    </cfRule>
  </conditionalFormatting>
  <conditionalFormatting sqref="S73">
    <cfRule type="expression" dxfId="71" priority="6">
      <formula>AND($D73&gt;0,$D73=$E73)</formula>
    </cfRule>
  </conditionalFormatting>
  <conditionalFormatting sqref="S73">
    <cfRule type="expression" dxfId="70" priority="5">
      <formula>$D73="ABS"</formula>
    </cfRule>
  </conditionalFormatting>
  <conditionalFormatting sqref="S73">
    <cfRule type="cellIs" dxfId="69" priority="1" operator="equal">
      <formula>"Point d'alerte"</formula>
    </cfRule>
    <cfRule type="cellIs" dxfId="68" priority="2" operator="equal">
      <formula>"A améliorer"</formula>
    </cfRule>
    <cfRule type="cellIs" dxfId="67" priority="3" operator="equal">
      <formula>"Satisfaisant"</formula>
    </cfRule>
    <cfRule type="cellIs" dxfId="66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3B7424-78CB-4146-AA2E-9E4013596664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95E02864-364A-4E5A-BE8C-8124C5780C7E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932A-8A54-496B-8399-B6850DCF1FF4}">
  <sheetPr codeName="Feuil9"/>
  <dimension ref="A1:T73"/>
  <sheetViews>
    <sheetView zoomScale="85" zoomScaleNormal="85" workbookViewId="0">
      <pane ySplit="7" topLeftCell="A56" activePane="bottomLeft" state="frozen"/>
      <selection pane="bottomLeft" activeCell="F74" sqref="F74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89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6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6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>
        <v>8</v>
      </c>
      <c r="E8" s="50"/>
      <c r="F8" s="5"/>
      <c r="G8" s="14" t="str">
        <f>IF(F8&gt;0,(F8/(Données!$F$15*(AGENT6!$D8-AGENT6!$E8))),"")</f>
        <v/>
      </c>
      <c r="H8" s="12"/>
      <c r="I8" s="13" t="str">
        <f>IF(H8&gt;0,(H8/(Données!$F$16*(AGENT6!$D8-AGENT6!$E8))),"")</f>
        <v/>
      </c>
      <c r="J8" s="9"/>
      <c r="K8" s="13" t="str">
        <f>IF(J8&gt;0,(J8/(Données!$F$17*(AGENT6!$D8-AGENT6!$E8))),"")</f>
        <v/>
      </c>
      <c r="L8" s="9"/>
      <c r="M8" s="13" t="str">
        <f>IF(L8&gt;0,(L8/(Données!$F$18*(AGENT6!$D8-AGENT6!$E8))),"")</f>
        <v/>
      </c>
      <c r="N8" s="9"/>
      <c r="O8" s="13" t="str">
        <f>IF(N8&gt;0,(N8/(Données!$F$19*(AGENT6!$D8-AGENT6!$E8))),"")</f>
        <v/>
      </c>
      <c r="P8" s="7">
        <v>191</v>
      </c>
      <c r="Q8" s="30">
        <f>IF(P8&gt;0,(P8/(Données!$F$20*(AGENT6!$D8-AGENT6!$E8))),"")</f>
        <v>1.0190548780487805</v>
      </c>
      <c r="R8" s="32">
        <f>IF(SUM(G8,I8,K8,M8,O8,Q8)&gt;0,SUM(G8,I8,K8,M8,O8,Q8),"")</f>
        <v>1.0190548780487805</v>
      </c>
      <c r="S8" s="130" t="str">
        <f>IF(R8="","",IF(R8&gt;=1,"Excellent",IF(AND(R8&gt;=0.9,R8&lt;1),"Satisfaisant",IF(AND(R8&gt;=0.75,R8&lt;0.9),"A améliorer","Point d'alerte"))))</f>
        <v>Excellent</v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>
        <v>8</v>
      </c>
      <c r="E9" s="50"/>
      <c r="F9" s="5"/>
      <c r="G9" s="14" t="str">
        <f>IF(F9&gt;0,(F9/(Données!$F$15*(AGENT6!$D9-AGENT6!$E9))),"")</f>
        <v/>
      </c>
      <c r="H9" s="5"/>
      <c r="I9" s="14" t="str">
        <f>IF(H9&gt;0,(H9/(Données!$F$16*(AGENT6!$D9-AGENT6!$E9))),"")</f>
        <v/>
      </c>
      <c r="J9" s="10"/>
      <c r="K9" s="15" t="str">
        <f>IF(J9&gt;0,(J9/(Données!$F$17*(AGENT6!$D9-AGENT6!$E9))),"")</f>
        <v/>
      </c>
      <c r="L9" s="10"/>
      <c r="M9" s="15" t="str">
        <f>IF(L9&gt;0,(L9/(Données!$F$18*(AGENT6!$D9-AGENT6!$E9))),"")</f>
        <v/>
      </c>
      <c r="N9" s="10"/>
      <c r="O9" s="15" t="str">
        <f>IF(N9&gt;0,(N9/(Données!$F$19*(AGENT6!$D9-AGENT6!$E9))),"")</f>
        <v/>
      </c>
      <c r="P9" s="5">
        <v>175</v>
      </c>
      <c r="Q9" s="31">
        <f>IF(P9&gt;0,(P9/(Données!$F$20*(AGENT6!$D9-AGENT6!$E9))),"")</f>
        <v>0.93368902439024393</v>
      </c>
      <c r="R9" s="33">
        <f t="shared" ref="R9:R72" si="2">IF(SUM(G9,I9,K9,M9,O9,Q9)&gt;0,SUM(G9,I9,K9,M9,O9,Q9),"")</f>
        <v>0.93368902439024393</v>
      </c>
      <c r="S9" s="34" t="str">
        <f t="shared" ref="S9:S72" si="3">IF(R9="","",IF(R9&gt;=1,"Excellent",IF(AND(R9&gt;=0.9,R9&lt;1),"Satisfaisant",IF(AND(R9&gt;=0.75,R9&lt;0.9),"A améliorer","Point d'alerte"))))</f>
        <v>Satisfaisant</v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/>
      <c r="F10" s="5"/>
      <c r="G10" s="14" t="str">
        <f>IF(F10&gt;0,(F10/(Données!$F$15*(AGENT6!$D10-AGENT6!$E10))),"")</f>
        <v/>
      </c>
      <c r="H10" s="5"/>
      <c r="I10" s="14" t="str">
        <f>IF(H10&gt;0,(H10/(Données!$F$16*(AGENT6!$D10-AGENT6!$E10))),"")</f>
        <v/>
      </c>
      <c r="J10" s="10"/>
      <c r="K10" s="15" t="str">
        <f>IF(J10&gt;0,(J10/(Données!$F$17*(AGENT6!$D10-AGENT6!$E10))),"")</f>
        <v/>
      </c>
      <c r="L10" s="10"/>
      <c r="M10" s="15" t="str">
        <f>IF(L10&gt;0,(L10/(Données!$F$18*(AGENT6!$D10-AGENT6!$E10))),"")</f>
        <v/>
      </c>
      <c r="N10" s="10"/>
      <c r="O10" s="15" t="str">
        <f>IF(N10&gt;0,(N10/(Données!$F$19*(AGENT6!$D10-AGENT6!$E10))),"")</f>
        <v/>
      </c>
      <c r="P10" s="5">
        <v>108</v>
      </c>
      <c r="Q10" s="31">
        <f>IF(P10&gt;0,(P10/(Données!$F$20*(AGENT6!$D10-AGENT6!$E10))),"")</f>
        <v>0.7682926829268294</v>
      </c>
      <c r="R10" s="33">
        <f t="shared" si="2"/>
        <v>0.7682926829268294</v>
      </c>
      <c r="S10" s="34" t="str">
        <f t="shared" si="3"/>
        <v>A améliorer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/>
      <c r="G11" s="14" t="str">
        <f>IF(F11&gt;0,(F11/(Données!$F$15*(AGENT6!$D11-AGENT6!$E11))),"")</f>
        <v/>
      </c>
      <c r="H11" s="5"/>
      <c r="I11" s="14" t="str">
        <f>IF(H11&gt;0,(H11/(Données!$F$16*(AGENT6!$D11-AGENT6!$E11))),"")</f>
        <v/>
      </c>
      <c r="J11" s="10"/>
      <c r="K11" s="15" t="str">
        <f>IF(J11&gt;0,(J11/(Données!$F$17*(AGENT6!$D11-AGENT6!$E11))),"")</f>
        <v/>
      </c>
      <c r="L11" s="10"/>
      <c r="M11" s="15" t="str">
        <f>IF(L11&gt;0,(L11/(Données!$F$18*(AGENT6!$D11-AGENT6!$E11))),"")</f>
        <v/>
      </c>
      <c r="N11" s="10"/>
      <c r="O11" s="15" t="str">
        <f>IF(N11&gt;0,(N11/(Données!$F$19*(AGENT6!$D11-AGENT6!$E11))),"")</f>
        <v/>
      </c>
      <c r="P11" s="5">
        <v>136</v>
      </c>
      <c r="Q11" s="31">
        <f>IF(P11&gt;0,(P11/(Données!$F$20*(AGENT6!$D11-AGENT6!$E11))),"")</f>
        <v>0.82926829268292679</v>
      </c>
      <c r="R11" s="33">
        <f t="shared" si="2"/>
        <v>0.82926829268292679</v>
      </c>
      <c r="S11" s="34" t="str">
        <f t="shared" si="3"/>
        <v>A améliorer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>
        <v>2.5</v>
      </c>
      <c r="F12" s="5"/>
      <c r="G12" s="14" t="str">
        <f>IF(F12&gt;0,(F12/(Données!$F$15*(AGENT6!$D12-AGENT6!$E12))),"")</f>
        <v/>
      </c>
      <c r="H12" s="5"/>
      <c r="I12" s="14" t="str">
        <f>IF(H12&gt;0,(H12/(Données!$F$16*(AGENT6!$D12-AGENT6!$E12))),"")</f>
        <v/>
      </c>
      <c r="J12" s="10"/>
      <c r="K12" s="15" t="str">
        <f>IF(J12&gt;0,(J12/(Données!$F$17*(AGENT6!$D12-AGENT6!$E12))),"")</f>
        <v/>
      </c>
      <c r="L12" s="10"/>
      <c r="M12" s="15" t="str">
        <f>IF(L12&gt;0,(L12/(Données!$F$18*(AGENT6!$D12-AGENT6!$E12))),"")</f>
        <v/>
      </c>
      <c r="N12" s="10"/>
      <c r="O12" s="15" t="str">
        <f>IF(N12&gt;0,(N12/(Données!$F$19*(AGENT6!$D12-AGENT6!$E12))),"")</f>
        <v/>
      </c>
      <c r="P12" s="5">
        <v>62</v>
      </c>
      <c r="Q12" s="31">
        <f>IF(P12&gt;0,(P12/(Données!$F$20*(AGENT6!$D12-AGENT6!$E12))),"")</f>
        <v>0.58807588075880768</v>
      </c>
      <c r="R12" s="33">
        <f t="shared" si="2"/>
        <v>0.58807588075880768</v>
      </c>
      <c r="S12" s="34" t="str">
        <f t="shared" si="3"/>
        <v>Point d'alerte</v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/>
      <c r="F13" s="5"/>
      <c r="G13" s="14" t="str">
        <f>IF(F13&gt;0,(F13/(Données!$F$15*(AGENT6!$D13-AGENT6!$E13))),"")</f>
        <v/>
      </c>
      <c r="H13" s="5"/>
      <c r="I13" s="14" t="str">
        <f>IF(H13&gt;0,(H13/(Données!$F$16*(AGENT6!$D13-AGENT6!$E13))),"")</f>
        <v/>
      </c>
      <c r="J13" s="10"/>
      <c r="K13" s="15" t="str">
        <f>IF(J13&gt;0,(J13/(Données!$F$17*(AGENT6!$D13-AGENT6!$E13))),"")</f>
        <v/>
      </c>
      <c r="L13" s="10"/>
      <c r="M13" s="15" t="str">
        <f>IF(L13&gt;0,(L13/(Données!$F$18*(AGENT6!$D13-AGENT6!$E13))),"")</f>
        <v/>
      </c>
      <c r="N13" s="10"/>
      <c r="O13" s="15" t="str">
        <f>IF(N13&gt;0,(N13/(Données!$F$19*(AGENT6!$D13-AGENT6!$E13))),"")</f>
        <v/>
      </c>
      <c r="P13" s="5">
        <v>90</v>
      </c>
      <c r="Q13" s="31">
        <f>IF(P13&gt;0,(P13/(Données!$F$20*(AGENT6!$D13-AGENT6!$E13))),"")</f>
        <v>0.54878048780487809</v>
      </c>
      <c r="R13" s="33">
        <f t="shared" si="2"/>
        <v>0.54878048780487809</v>
      </c>
      <c r="S13" s="34" t="str">
        <f t="shared" si="3"/>
        <v>Point d'alerte</v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/>
      <c r="F14" s="5"/>
      <c r="G14" s="14" t="str">
        <f>IF(F14&gt;0,(F14/(Données!$F$15*(AGENT6!$D14-AGENT6!$E14))),"")</f>
        <v/>
      </c>
      <c r="H14" s="5"/>
      <c r="I14" s="14" t="str">
        <f>IF(H14&gt;0,(H14/(Données!$F$16*(AGENT6!$D14-AGENT6!$E14))),"")</f>
        <v/>
      </c>
      <c r="J14" s="10"/>
      <c r="K14" s="15" t="str">
        <f>IF(J14&gt;0,(J14/(Données!$F$17*(AGENT6!$D14-AGENT6!$E14))),"")</f>
        <v/>
      </c>
      <c r="L14" s="10"/>
      <c r="M14" s="15" t="str">
        <f>IF(L14&gt;0,(L14/(Données!$F$18*(AGENT6!$D14-AGENT6!$E14))),"")</f>
        <v/>
      </c>
      <c r="N14" s="10"/>
      <c r="O14" s="15" t="str">
        <f>IF(N14&gt;0,(N14/(Données!$F$19*(AGENT6!$D14-AGENT6!$E14))),"")</f>
        <v/>
      </c>
      <c r="P14" s="5">
        <v>105</v>
      </c>
      <c r="Q14" s="31">
        <f>IF(P14&gt;0,(P14/(Données!$F$20*(AGENT6!$D14-AGENT6!$E14))),"")</f>
        <v>0.74695121951219523</v>
      </c>
      <c r="R14" s="33">
        <f t="shared" si="2"/>
        <v>0.74695121951219523</v>
      </c>
      <c r="S14" s="34" t="str">
        <f t="shared" si="3"/>
        <v>Point d'alerte</v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/>
      <c r="F15" s="5"/>
      <c r="G15" s="14" t="str">
        <f>IF(F15&gt;0,(F15/(Données!$F$15*(AGENT6!$D15-AGENT6!$E15))),"")</f>
        <v/>
      </c>
      <c r="H15" s="5"/>
      <c r="I15" s="14" t="str">
        <f>IF(H15&gt;0,(H15/(Données!$F$16*(AGENT6!$D15-AGENT6!$E15))),"")</f>
        <v/>
      </c>
      <c r="J15" s="10"/>
      <c r="K15" s="15" t="str">
        <f>IF(J15&gt;0,(J15/(Données!$F$17*(AGENT6!$D15-AGENT6!$E15))),"")</f>
        <v/>
      </c>
      <c r="L15" s="10"/>
      <c r="M15" s="15" t="str">
        <f>IF(L15&gt;0,(L15/(Données!$F$18*(AGENT6!$D15-AGENT6!$E15))),"")</f>
        <v/>
      </c>
      <c r="N15" s="10"/>
      <c r="O15" s="15" t="str">
        <f>IF(N15&gt;0,(N15/(Données!$F$19*(AGENT6!$D15-AGENT6!$E15))),"")</f>
        <v/>
      </c>
      <c r="P15" s="5">
        <v>92</v>
      </c>
      <c r="Q15" s="31">
        <f>IF(P15&gt;0,(P15/(Données!$F$20*(AGENT6!$D15-AGENT6!$E15))),"")</f>
        <v>0.65447154471544722</v>
      </c>
      <c r="R15" s="33">
        <f t="shared" si="2"/>
        <v>0.65447154471544722</v>
      </c>
      <c r="S15" s="34" t="str">
        <f t="shared" si="3"/>
        <v>Point d'alerte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6</v>
      </c>
      <c r="E16" s="50"/>
      <c r="F16" s="5"/>
      <c r="G16" s="14" t="str">
        <f>IF(F16&gt;0,(F16/(Données!$F$15*(AGENT6!$D16-AGENT6!$E16))),"")</f>
        <v/>
      </c>
      <c r="H16" s="5"/>
      <c r="I16" s="14" t="str">
        <f>IF(H16&gt;0,(H16/(Données!$F$16*(AGENT6!$D16-AGENT6!$E16))),"")</f>
        <v/>
      </c>
      <c r="J16" s="10"/>
      <c r="K16" s="15" t="str">
        <f>IF(J16&gt;0,(J16/(Données!$F$17*(AGENT6!$D16-AGENT6!$E16))),"")</f>
        <v/>
      </c>
      <c r="L16" s="10"/>
      <c r="M16" s="15" t="str">
        <f>IF(L16&gt;0,(L16/(Données!$F$18*(AGENT6!$D16-AGENT6!$E16))),"")</f>
        <v/>
      </c>
      <c r="N16" s="10"/>
      <c r="O16" s="15" t="str">
        <f>IF(N16&gt;0,(N16/(Données!$F$19*(AGENT6!$D16-AGENT6!$E16))),"")</f>
        <v/>
      </c>
      <c r="P16" s="5">
        <v>95</v>
      </c>
      <c r="Q16" s="31">
        <f>IF(P16&gt;0,(P16/(Données!$F$20*(AGENT6!$D16-AGENT6!$E16))),"")</f>
        <v>0.67581300813008138</v>
      </c>
      <c r="R16" s="33">
        <f t="shared" si="2"/>
        <v>0.67581300813008138</v>
      </c>
      <c r="S16" s="34" t="str">
        <f t="shared" si="3"/>
        <v>Point d'alerte</v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>
        <v>7</v>
      </c>
      <c r="E17" s="50"/>
      <c r="F17" s="5"/>
      <c r="G17" s="14" t="str">
        <f>IF(F17&gt;0,(F17/(Données!$F$15*(AGENT6!$D17-AGENT6!$E17))),"")</f>
        <v/>
      </c>
      <c r="H17" s="5"/>
      <c r="I17" s="14" t="str">
        <f>IF(H17&gt;0,(H17/(Données!$F$16*(AGENT6!$D17-AGENT6!$E17))),"")</f>
        <v/>
      </c>
      <c r="J17" s="10"/>
      <c r="K17" s="15" t="str">
        <f>IF(J17&gt;0,(J17/(Données!$F$17*(AGENT6!$D17-AGENT6!$E17))),"")</f>
        <v/>
      </c>
      <c r="L17" s="10"/>
      <c r="M17" s="15" t="str">
        <f>IF(L17&gt;0,(L17/(Données!$F$18*(AGENT6!$D17-AGENT6!$E17))),"")</f>
        <v/>
      </c>
      <c r="N17" s="10"/>
      <c r="O17" s="15" t="str">
        <f>IF(N17&gt;0,(N17/(Données!$F$19*(AGENT6!$D17-AGENT6!$E17))),"")</f>
        <v/>
      </c>
      <c r="P17" s="5">
        <v>155</v>
      </c>
      <c r="Q17" s="31">
        <f>IF(P17&gt;0,(P17/(Données!$F$20*(AGENT6!$D17-AGENT6!$E17))),"")</f>
        <v>0.94512195121951215</v>
      </c>
      <c r="R17" s="33">
        <f t="shared" si="2"/>
        <v>0.94512195121951215</v>
      </c>
      <c r="S17" s="34" t="str">
        <f t="shared" si="3"/>
        <v>Satisfaisant</v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>
        <v>7</v>
      </c>
      <c r="E18" s="50"/>
      <c r="F18" s="5"/>
      <c r="G18" s="14" t="str">
        <f>IF(F18&gt;0,(F18/(Données!$F$15*(AGENT6!$D18-AGENT6!$E18))),"")</f>
        <v/>
      </c>
      <c r="H18" s="5"/>
      <c r="I18" s="14" t="str">
        <f>IF(H18&gt;0,(H18/(Données!$F$16*(AGENT6!$D18-AGENT6!$E18))),"")</f>
        <v/>
      </c>
      <c r="J18" s="10"/>
      <c r="K18" s="15" t="str">
        <f>IF(J18&gt;0,(J18/(Données!$F$17*(AGENT6!$D18-AGENT6!$E18))),"")</f>
        <v/>
      </c>
      <c r="L18" s="10"/>
      <c r="M18" s="15" t="str">
        <f>IF(L18&gt;0,(L18/(Données!$F$18*(AGENT6!$D18-AGENT6!$E18))),"")</f>
        <v/>
      </c>
      <c r="N18" s="10"/>
      <c r="O18" s="15" t="str">
        <f>IF(N18&gt;0,(N18/(Données!$F$19*(AGENT6!$D18-AGENT6!$E18))),"")</f>
        <v/>
      </c>
      <c r="P18" s="5">
        <v>126</v>
      </c>
      <c r="Q18" s="31">
        <f>IF(P18&gt;0,(P18/(Données!$F$20*(AGENT6!$D18-AGENT6!$E18))),"")</f>
        <v>0.76829268292682928</v>
      </c>
      <c r="R18" s="33">
        <f t="shared" si="2"/>
        <v>0.76829268292682928</v>
      </c>
      <c r="S18" s="34" t="str">
        <f t="shared" si="3"/>
        <v>A améliorer</v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>
        <v>7</v>
      </c>
      <c r="E19" s="50"/>
      <c r="F19" s="5"/>
      <c r="G19" s="14" t="str">
        <f>IF(F19&gt;0,(F19/(Données!$F$15*(AGENT6!$D19-AGENT6!$E19))),"")</f>
        <v/>
      </c>
      <c r="H19" s="5"/>
      <c r="I19" s="14" t="str">
        <f>IF(H19&gt;0,(H19/(Données!$F$16*(AGENT6!$D19-AGENT6!$E19))),"")</f>
        <v/>
      </c>
      <c r="J19" s="10"/>
      <c r="K19" s="15" t="str">
        <f>IF(J19&gt;0,(J19/(Données!$F$17*(AGENT6!$D19-AGENT6!$E19))),"")</f>
        <v/>
      </c>
      <c r="L19" s="10"/>
      <c r="M19" s="15" t="str">
        <f>IF(L19&gt;0,(L19/(Données!$F$18*(AGENT6!$D19-AGENT6!$E19))),"")</f>
        <v/>
      </c>
      <c r="N19" s="10"/>
      <c r="O19" s="15" t="str">
        <f>IF(N19&gt;0,(N19/(Données!$F$19*(AGENT6!$D19-AGENT6!$E19))),"")</f>
        <v/>
      </c>
      <c r="P19" s="5">
        <v>168</v>
      </c>
      <c r="Q19" s="31">
        <f>IF(P19&gt;0,(P19/(Données!$F$20*(AGENT6!$D19-AGENT6!$E19))),"")</f>
        <v>1.024390243902439</v>
      </c>
      <c r="R19" s="33">
        <f t="shared" si="2"/>
        <v>1.024390243902439</v>
      </c>
      <c r="S19" s="34" t="str">
        <f t="shared" si="3"/>
        <v>Excellent</v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/>
      <c r="F20" s="5"/>
      <c r="G20" s="14" t="str">
        <f>IF(F20&gt;0,(F20/(Données!$F$15*(AGENT6!$D20-AGENT6!$E20))),"")</f>
        <v/>
      </c>
      <c r="H20" s="5"/>
      <c r="I20" s="14" t="str">
        <f>IF(H20&gt;0,(H20/(Données!$F$16*(AGENT6!$D20-AGENT6!$E20))),"")</f>
        <v/>
      </c>
      <c r="J20" s="10">
        <v>5</v>
      </c>
      <c r="K20" s="15">
        <f>IF(J20&gt;0,(J20/(Données!$F$17*(AGENT6!$D20-AGENT6!$E20))),"")</f>
        <v>3.6458333333333336E-2</v>
      </c>
      <c r="L20" s="10"/>
      <c r="M20" s="15" t="str">
        <f>IF(L20&gt;0,(L20/(Données!$F$18*(AGENT6!$D20-AGENT6!$E20))),"")</f>
        <v/>
      </c>
      <c r="N20" s="10"/>
      <c r="O20" s="15" t="str">
        <f>IF(N20&gt;0,(N20/(Données!$F$19*(AGENT6!$D20-AGENT6!$E20))),"")</f>
        <v/>
      </c>
      <c r="P20" s="5">
        <v>139</v>
      </c>
      <c r="Q20" s="31">
        <f>IF(P20&gt;0,(P20/(Données!$F$20*(AGENT6!$D20-AGENT6!$E20))),"")</f>
        <v>0.74161585365853666</v>
      </c>
      <c r="R20" s="33">
        <f t="shared" si="2"/>
        <v>0.77807418699187003</v>
      </c>
      <c r="S20" s="34" t="str">
        <f t="shared" si="3"/>
        <v>A améliorer</v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7</v>
      </c>
      <c r="E21" s="50"/>
      <c r="F21" s="5"/>
      <c r="G21" s="14" t="str">
        <f>IF(F21&gt;0,(F21/(Données!$F$15*(AGENT6!$D21-AGENT6!$E21))),"")</f>
        <v/>
      </c>
      <c r="H21" s="5"/>
      <c r="I21" s="14" t="str">
        <f>IF(H21&gt;0,(H21/(Données!$F$16*(AGENT6!$D21-AGENT6!$E21))),"")</f>
        <v/>
      </c>
      <c r="J21" s="10"/>
      <c r="K21" s="15" t="str">
        <f>IF(J21&gt;0,(J21/(Données!$F$17*(AGENT6!$D21-AGENT6!$E21))),"")</f>
        <v/>
      </c>
      <c r="L21" s="10"/>
      <c r="M21" s="15" t="str">
        <f>IF(L21&gt;0,(L21/(Données!$F$18*(AGENT6!$D21-AGENT6!$E21))),"")</f>
        <v/>
      </c>
      <c r="N21" s="10"/>
      <c r="O21" s="15" t="str">
        <f>IF(N21&gt;0,(N21/(Données!$F$19*(AGENT6!$D21-AGENT6!$E21))),"")</f>
        <v/>
      </c>
      <c r="P21" s="5">
        <v>115</v>
      </c>
      <c r="Q21" s="31">
        <f>IF(P21&gt;0,(P21/(Données!$F$20*(AGENT6!$D21-AGENT6!$E21))),"")</f>
        <v>0.70121951219512191</v>
      </c>
      <c r="R21" s="33">
        <f t="shared" si="2"/>
        <v>0.70121951219512191</v>
      </c>
      <c r="S21" s="34" t="str">
        <f t="shared" si="3"/>
        <v>Point d'alerte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7</v>
      </c>
      <c r="E22" s="50"/>
      <c r="F22" s="5"/>
      <c r="G22" s="14" t="str">
        <f>IF(F22&gt;0,(F22/(Données!$F$15*(AGENT6!$D22-AGENT6!$E22))),"")</f>
        <v/>
      </c>
      <c r="H22" s="5"/>
      <c r="I22" s="14" t="str">
        <f>IF(H22&gt;0,(H22/(Données!$F$16*(AGENT6!$D22-AGENT6!$E22))),"")</f>
        <v/>
      </c>
      <c r="J22" s="10"/>
      <c r="K22" s="15" t="str">
        <f>IF(J22&gt;0,(J22/(Données!$F$17*(AGENT6!$D22-AGENT6!$E22))),"")</f>
        <v/>
      </c>
      <c r="L22" s="10"/>
      <c r="M22" s="15" t="str">
        <f>IF(L22&gt;0,(L22/(Données!$F$18*(AGENT6!$D22-AGENT6!$E22))),"")</f>
        <v/>
      </c>
      <c r="N22" s="10"/>
      <c r="O22" s="15" t="str">
        <f>IF(N22&gt;0,(N22/(Données!$F$19*(AGENT6!$D22-AGENT6!$E22))),"")</f>
        <v/>
      </c>
      <c r="P22" s="5">
        <v>128</v>
      </c>
      <c r="Q22" s="31">
        <f>IF(P22&gt;0,(P22/(Données!$F$20*(AGENT6!$D22-AGENT6!$E22))),"")</f>
        <v>0.78048780487804881</v>
      </c>
      <c r="R22" s="33">
        <f t="shared" si="2"/>
        <v>0.78048780487804881</v>
      </c>
      <c r="S22" s="34" t="str">
        <f t="shared" si="3"/>
        <v>A améliorer</v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/>
      <c r="G23" s="14" t="str">
        <f>IF(F23&gt;0,(F23/(Données!$F$15*(AGENT6!$D23-AGENT6!$E23))),"")</f>
        <v/>
      </c>
      <c r="H23" s="5"/>
      <c r="I23" s="14" t="str">
        <f>IF(H23&gt;0,(H23/(Données!$F$16*(AGENT6!$D23-AGENT6!$E23))),"")</f>
        <v/>
      </c>
      <c r="J23" s="10"/>
      <c r="K23" s="15" t="str">
        <f>IF(J23&gt;0,(J23/(Données!$F$17*(AGENT6!$D23-AGENT6!$E23))),"")</f>
        <v/>
      </c>
      <c r="L23" s="10"/>
      <c r="M23" s="15" t="str">
        <f>IF(L23&gt;0,(L23/(Données!$F$18*(AGENT6!$D23-AGENT6!$E23))),"")</f>
        <v/>
      </c>
      <c r="N23" s="10"/>
      <c r="O23" s="15" t="str">
        <f>IF(N23&gt;0,(N23/(Données!$F$19*(AGENT6!$D23-AGENT6!$E23))),"")</f>
        <v/>
      </c>
      <c r="P23" s="5">
        <v>174</v>
      </c>
      <c r="Q23" s="31">
        <f>IF(P23&gt;0,(P23/(Données!$F$20*(AGENT6!$D23-AGENT6!$E23))),"")</f>
        <v>0.92835365853658547</v>
      </c>
      <c r="R23" s="33">
        <f t="shared" si="2"/>
        <v>0.92835365853658547</v>
      </c>
      <c r="S23" s="34" t="str">
        <f t="shared" si="3"/>
        <v>Satisfaisant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>
        <v>1.5</v>
      </c>
      <c r="F24" s="5"/>
      <c r="G24" s="14" t="str">
        <f>IF(F24&gt;0,(F24/(Données!$F$15*(AGENT6!$D24-AGENT6!$E24))),"")</f>
        <v/>
      </c>
      <c r="H24" s="5"/>
      <c r="I24" s="14" t="str">
        <f>IF(H24&gt;0,(H24/(Données!$F$16*(AGENT6!$D24-AGENT6!$E24))),"")</f>
        <v/>
      </c>
      <c r="J24" s="10"/>
      <c r="K24" s="15" t="str">
        <f>IF(J24&gt;0,(J24/(Données!$F$17*(AGENT6!$D24-AGENT6!$E24))),"")</f>
        <v/>
      </c>
      <c r="L24" s="10"/>
      <c r="M24" s="15" t="str">
        <f>IF(L24&gt;0,(L24/(Données!$F$18*(AGENT6!$D24-AGENT6!$E24))),"")</f>
        <v/>
      </c>
      <c r="N24" s="10"/>
      <c r="O24" s="15" t="str">
        <f>IF(N24&gt;0,(N24/(Données!$F$19*(AGENT6!$D24-AGENT6!$E24))),"")</f>
        <v/>
      </c>
      <c r="P24" s="5">
        <v>119</v>
      </c>
      <c r="Q24" s="31">
        <f>IF(P24&gt;0,(P24/(Données!$F$20*(AGENT6!$D24-AGENT6!$E24))),"")</f>
        <v>0.92350332594235029</v>
      </c>
      <c r="R24" s="33">
        <f t="shared" si="2"/>
        <v>0.92350332594235029</v>
      </c>
      <c r="S24" s="34" t="str">
        <f t="shared" si="3"/>
        <v>Satisfaisant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>
        <v>0.5</v>
      </c>
      <c r="F25" s="5"/>
      <c r="G25" s="14" t="str">
        <f>IF(F25&gt;0,(F25/(Données!$F$15*(AGENT6!$D25-AGENT6!$E25))),"")</f>
        <v/>
      </c>
      <c r="H25" s="5"/>
      <c r="I25" s="14" t="str">
        <f>IF(H25&gt;0,(H25/(Données!$F$16*(AGENT6!$D25-AGENT6!$E25))),"")</f>
        <v/>
      </c>
      <c r="J25" s="10"/>
      <c r="K25" s="15" t="str">
        <f>IF(J25&gt;0,(J25/(Données!$F$17*(AGENT6!$D25-AGENT6!$E25))),"")</f>
        <v/>
      </c>
      <c r="L25" s="10"/>
      <c r="M25" s="15" t="str">
        <f>IF(L25&gt;0,(L25/(Données!$F$18*(AGENT6!$D25-AGENT6!$E25))),"")</f>
        <v/>
      </c>
      <c r="N25" s="10"/>
      <c r="O25" s="15" t="str">
        <f>IF(N25&gt;0,(N25/(Données!$F$19*(AGENT6!$D25-AGENT6!$E25))),"")</f>
        <v/>
      </c>
      <c r="P25" s="5">
        <v>151</v>
      </c>
      <c r="Q25" s="31">
        <f>IF(P25&gt;0,(P25/(Données!$F$20*(AGENT6!$D25-AGENT6!$E25))),"")</f>
        <v>0.85934959349593509</v>
      </c>
      <c r="R25" s="33">
        <f t="shared" si="2"/>
        <v>0.85934959349593509</v>
      </c>
      <c r="S25" s="34" t="str">
        <f t="shared" si="3"/>
        <v>A améliorer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/>
      <c r="G26" s="14" t="str">
        <f>IF(F26&gt;0,(F26/(Données!$F$15*(AGENT6!$D26-AGENT6!$E26))),"")</f>
        <v/>
      </c>
      <c r="H26" s="5"/>
      <c r="I26" s="14" t="str">
        <f>IF(H26&gt;0,(H26/(Données!$F$16*(AGENT6!$D26-AGENT6!$E26))),"")</f>
        <v/>
      </c>
      <c r="J26" s="10"/>
      <c r="K26" s="15" t="str">
        <f>IF(J26&gt;0,(J26/(Données!$F$17*(AGENT6!$D26-AGENT6!$E26))),"")</f>
        <v/>
      </c>
      <c r="L26" s="10"/>
      <c r="M26" s="15" t="str">
        <f>IF(L26&gt;0,(L26/(Données!$F$18*(AGENT6!$D26-AGENT6!$E26))),"")</f>
        <v/>
      </c>
      <c r="N26" s="10"/>
      <c r="O26" s="15" t="str">
        <f>IF(N26&gt;0,(N26/(Données!$F$19*(AGENT6!$D26-AGENT6!$E26))),"")</f>
        <v/>
      </c>
      <c r="P26" s="5">
        <v>163</v>
      </c>
      <c r="Q26" s="31">
        <f>IF(P26&gt;0,(P26/(Données!$F$20*(AGENT6!$D26-AGENT6!$E26))),"")</f>
        <v>0.86966463414634154</v>
      </c>
      <c r="R26" s="33">
        <f t="shared" si="2"/>
        <v>0.86966463414634154</v>
      </c>
      <c r="S26" s="34" t="str">
        <f t="shared" si="3"/>
        <v>A améliorer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/>
      <c r="G27" s="14" t="str">
        <f>IF(F27&gt;0,(F27/(Données!$F$15*(AGENT6!$D27-AGENT6!$E27))),"")</f>
        <v/>
      </c>
      <c r="H27" s="5"/>
      <c r="I27" s="14" t="str">
        <f>IF(H27&gt;0,(H27/(Données!$F$16*(AGENT6!$D27-AGENT6!$E27))),"")</f>
        <v/>
      </c>
      <c r="J27" s="10"/>
      <c r="K27" s="15" t="str">
        <f>IF(J27&gt;0,(J27/(Données!$F$17*(AGENT6!$D27-AGENT6!$E27))),"")</f>
        <v/>
      </c>
      <c r="L27" s="10"/>
      <c r="M27" s="15" t="str">
        <f>IF(L27&gt;0,(L27/(Données!$F$18*(AGENT6!$D27-AGENT6!$E27))),"")</f>
        <v/>
      </c>
      <c r="N27" s="10"/>
      <c r="O27" s="15" t="str">
        <f>IF(N27&gt;0,(N27/(Données!$F$19*(AGENT6!$D27-AGENT6!$E27))),"")</f>
        <v/>
      </c>
      <c r="P27" s="5">
        <v>166</v>
      </c>
      <c r="Q27" s="31">
        <f>IF(P27&gt;0,(P27/(Données!$F$20*(AGENT6!$D27-AGENT6!$E27))),"")</f>
        <v>1.0121951219512195</v>
      </c>
      <c r="R27" s="33">
        <f t="shared" si="2"/>
        <v>1.0121951219512195</v>
      </c>
      <c r="S27" s="34" t="str">
        <f t="shared" si="3"/>
        <v>Excellent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/>
      <c r="F28" s="5"/>
      <c r="G28" s="14" t="str">
        <f>IF(F28&gt;0,(F28/(Données!$F$15*(AGENT6!$D28-AGENT6!$E28))),"")</f>
        <v/>
      </c>
      <c r="H28" s="5"/>
      <c r="I28" s="14" t="str">
        <f>IF(H28&gt;0,(H28/(Données!$F$16*(AGENT6!$D28-AGENT6!$E28))),"")</f>
        <v/>
      </c>
      <c r="J28" s="10"/>
      <c r="K28" s="15" t="str">
        <f>IF(J28&gt;0,(J28/(Données!$F$17*(AGENT6!$D28-AGENT6!$E28))),"")</f>
        <v/>
      </c>
      <c r="L28" s="10"/>
      <c r="M28" s="15" t="str">
        <f>IF(L28&gt;0,(L28/(Données!$F$18*(AGENT6!$D28-AGENT6!$E28))),"")</f>
        <v/>
      </c>
      <c r="N28" s="10"/>
      <c r="O28" s="15" t="str">
        <f>IF(N28&gt;0,(N28/(Données!$F$19*(AGENT6!$D28-AGENT6!$E28))),"")</f>
        <v/>
      </c>
      <c r="P28" s="5">
        <v>150</v>
      </c>
      <c r="Q28" s="31">
        <f>IF(P28&gt;0,(P28/(Données!$F$20*(AGENT6!$D28-AGENT6!$E28))),"")</f>
        <v>0.91463414634146345</v>
      </c>
      <c r="R28" s="33">
        <f t="shared" si="2"/>
        <v>0.91463414634146345</v>
      </c>
      <c r="S28" s="34" t="str">
        <f t="shared" si="3"/>
        <v>Satisfaisant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>
        <v>0.25</v>
      </c>
      <c r="F29" s="5"/>
      <c r="G29" s="14" t="str">
        <f>IF(F29&gt;0,(F29/(Données!$F$15*(AGENT6!$D29-AGENT6!$E29))),"")</f>
        <v/>
      </c>
      <c r="H29" s="5"/>
      <c r="I29" s="14" t="str">
        <f>IF(H29&gt;0,(H29/(Données!$F$16*(AGENT6!$D29-AGENT6!$E29))),"")</f>
        <v/>
      </c>
      <c r="J29" s="10"/>
      <c r="K29" s="15" t="str">
        <f>IF(J29&gt;0,(J29/(Données!$F$17*(AGENT6!$D29-AGENT6!$E29))),"")</f>
        <v/>
      </c>
      <c r="L29" s="10"/>
      <c r="M29" s="15" t="str">
        <f>IF(L29&gt;0,(L29/(Données!$F$18*(AGENT6!$D29-AGENT6!$E29))),"")</f>
        <v/>
      </c>
      <c r="N29" s="10"/>
      <c r="O29" s="15" t="str">
        <f>IF(N29&gt;0,(N29/(Données!$F$19*(AGENT6!$D29-AGENT6!$E29))),"")</f>
        <v/>
      </c>
      <c r="P29" s="5">
        <v>121</v>
      </c>
      <c r="Q29" s="31">
        <f>IF(P29&gt;0,(P29/(Données!$F$20*(AGENT6!$D29-AGENT6!$E29))),"")</f>
        <v>0.76513098464317975</v>
      </c>
      <c r="R29" s="33">
        <f t="shared" si="2"/>
        <v>0.76513098464317975</v>
      </c>
      <c r="S29" s="34" t="str">
        <f t="shared" si="3"/>
        <v>A améliorer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/>
      <c r="F30" s="5"/>
      <c r="G30" s="14" t="str">
        <f>IF(F30&gt;0,(F30/(Données!$F$15*(AGENT6!$D30-AGENT6!$E30))),"")</f>
        <v/>
      </c>
      <c r="H30" s="5"/>
      <c r="I30" s="14" t="str">
        <f>IF(H30&gt;0,(H30/(Données!$F$16*(AGENT6!$D30-AGENT6!$E30))),"")</f>
        <v/>
      </c>
      <c r="J30" s="10"/>
      <c r="K30" s="15" t="str">
        <f>IF(J30&gt;0,(J30/(Données!$F$17*(AGENT6!$D30-AGENT6!$E30))),"")</f>
        <v/>
      </c>
      <c r="L30" s="10"/>
      <c r="M30" s="15" t="str">
        <f>IF(L30&gt;0,(L30/(Données!$F$18*(AGENT6!$D30-AGENT6!$E30))),"")</f>
        <v/>
      </c>
      <c r="N30" s="10"/>
      <c r="O30" s="15" t="str">
        <f>IF(N30&gt;0,(N30/(Données!$F$19*(AGENT6!$D30-AGENT6!$E30))),"")</f>
        <v/>
      </c>
      <c r="P30" s="5">
        <v>128</v>
      </c>
      <c r="Q30" s="31">
        <f>IF(P30&gt;0,(P30/(Données!$F$20*(AGENT6!$D30-AGENT6!$E30))),"")</f>
        <v>0.78048780487804881</v>
      </c>
      <c r="R30" s="33">
        <f t="shared" si="2"/>
        <v>0.78048780487804881</v>
      </c>
      <c r="S30" s="34" t="str">
        <f t="shared" si="3"/>
        <v>A améliorer</v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/>
      <c r="F31" s="5"/>
      <c r="G31" s="14" t="str">
        <f>IF(F31&gt;0,(F31/(Données!$F$15*(AGENT6!$D31-AGENT6!$E31))),"")</f>
        <v/>
      </c>
      <c r="H31" s="5"/>
      <c r="I31" s="14" t="str">
        <f>IF(H31&gt;0,(H31/(Données!$F$16*(AGENT6!$D31-AGENT6!$E31))),"")</f>
        <v/>
      </c>
      <c r="J31" s="10"/>
      <c r="K31" s="15" t="str">
        <f>IF(J31&gt;0,(J31/(Données!$F$17*(AGENT6!$D31-AGENT6!$E31))),"")</f>
        <v/>
      </c>
      <c r="L31" s="10"/>
      <c r="M31" s="15" t="str">
        <f>IF(L31&gt;0,(L31/(Données!$F$18*(AGENT6!$D31-AGENT6!$E31))),"")</f>
        <v/>
      </c>
      <c r="N31" s="10"/>
      <c r="O31" s="15" t="str">
        <f>IF(N31&gt;0,(N31/(Données!$F$19*(AGENT6!$D31-AGENT6!$E31))),"")</f>
        <v/>
      </c>
      <c r="P31" s="5">
        <v>135</v>
      </c>
      <c r="Q31" s="31">
        <f>IF(P31&gt;0,(P31/(Données!$F$20*(AGENT6!$D31-AGENT6!$E31))),"")</f>
        <v>0.82317073170731703</v>
      </c>
      <c r="R31" s="33">
        <f t="shared" si="2"/>
        <v>0.82317073170731703</v>
      </c>
      <c r="S31" s="34" t="str">
        <f t="shared" si="3"/>
        <v>A améliorer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 t="s">
        <v>44</v>
      </c>
      <c r="E32" s="50"/>
      <c r="F32" s="5"/>
      <c r="G32" s="14" t="str">
        <f>IF(F32&gt;0,(F32/(Données!$F$15*(AGENT6!$D32-AGENT6!$E32))),"")</f>
        <v/>
      </c>
      <c r="H32" s="5"/>
      <c r="I32" s="14" t="str">
        <f>IF(H32&gt;0,(H32/(Données!$F$16*(AGENT6!$D32-AGENT6!$E32))),"")</f>
        <v/>
      </c>
      <c r="J32" s="10"/>
      <c r="K32" s="15" t="str">
        <f>IF(J32&gt;0,(J32/(Données!$F$17*(AGENT6!$D32-AGENT6!$E32))),"")</f>
        <v/>
      </c>
      <c r="L32" s="10"/>
      <c r="M32" s="15" t="str">
        <f>IF(L32&gt;0,(L32/(Données!$F$18*(AGENT6!$D32-AGENT6!$E32))),"")</f>
        <v/>
      </c>
      <c r="N32" s="10"/>
      <c r="O32" s="15" t="str">
        <f>IF(N32&gt;0,(N32/(Données!$F$19*(AGENT6!$D32-AGENT6!$E32))),"")</f>
        <v/>
      </c>
      <c r="P32" s="5"/>
      <c r="Q32" s="31" t="str">
        <f>IF(P32&gt;0,(P32/(Données!$F$20*(AGENT6!$D32-AGENT6!$E32))),"")</f>
        <v/>
      </c>
      <c r="R32" s="33" t="str">
        <f t="shared" si="2"/>
        <v/>
      </c>
      <c r="S32" s="34" t="str">
        <f t="shared" si="3"/>
        <v/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 t="s">
        <v>44</v>
      </c>
      <c r="E33" s="50"/>
      <c r="F33" s="5"/>
      <c r="G33" s="14" t="str">
        <f>IF(F33&gt;0,(F33/(Données!$F$15*(AGENT6!$D33-AGENT6!$E33))),"")</f>
        <v/>
      </c>
      <c r="H33" s="5"/>
      <c r="I33" s="14" t="str">
        <f>IF(H33&gt;0,(H33/(Données!$F$16*(AGENT6!$D33-AGENT6!$E33))),"")</f>
        <v/>
      </c>
      <c r="J33" s="10"/>
      <c r="K33" s="15" t="str">
        <f>IF(J33&gt;0,(J33/(Données!$F$17*(AGENT6!$D33-AGENT6!$E33))),"")</f>
        <v/>
      </c>
      <c r="L33" s="10"/>
      <c r="M33" s="15" t="str">
        <f>IF(L33&gt;0,(L33/(Données!$F$18*(AGENT6!$D33-AGENT6!$E33))),"")</f>
        <v/>
      </c>
      <c r="N33" s="10"/>
      <c r="O33" s="15" t="str">
        <f>IF(N33&gt;0,(N33/(Données!$F$19*(AGENT6!$D33-AGENT6!$E33))),"")</f>
        <v/>
      </c>
      <c r="P33" s="5"/>
      <c r="Q33" s="31" t="str">
        <f>IF(P33&gt;0,(P33/(Données!$F$20*(AGENT6!$D33-AGENT6!$E33))),"")</f>
        <v/>
      </c>
      <c r="R33" s="33" t="str">
        <f t="shared" si="2"/>
        <v/>
      </c>
      <c r="S33" s="34" t="str">
        <f t="shared" si="3"/>
        <v/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/>
      <c r="F34" s="5"/>
      <c r="G34" s="14" t="str">
        <f>IF(F34&gt;0,(F34/(Données!$F$15*(AGENT6!$D34-AGENT6!$E34))),"")</f>
        <v/>
      </c>
      <c r="H34" s="5"/>
      <c r="I34" s="14" t="str">
        <f>IF(H34&gt;0,(H34/(Données!$F$16*(AGENT6!$D34-AGENT6!$E34))),"")</f>
        <v/>
      </c>
      <c r="J34" s="10"/>
      <c r="K34" s="15" t="str">
        <f>IF(J34&gt;0,(J34/(Données!$F$17*(AGENT6!$D34-AGENT6!$E34))),"")</f>
        <v/>
      </c>
      <c r="L34" s="10"/>
      <c r="M34" s="15" t="str">
        <f>IF(L34&gt;0,(L34/(Données!$F$18*(AGENT6!$D34-AGENT6!$E34))),"")</f>
        <v/>
      </c>
      <c r="N34" s="10"/>
      <c r="O34" s="15" t="str">
        <f>IF(N34&gt;0,(N34/(Données!$F$19*(AGENT6!$D34-AGENT6!$E34))),"")</f>
        <v/>
      </c>
      <c r="P34" s="5">
        <v>144</v>
      </c>
      <c r="Q34" s="31">
        <f>IF(P34&gt;0,(P34/(Données!$F$20*(AGENT6!$D34-AGENT6!$E34))),"")</f>
        <v>1.024390243902439</v>
      </c>
      <c r="R34" s="33">
        <f t="shared" si="2"/>
        <v>1.024390243902439</v>
      </c>
      <c r="S34" s="34" t="str">
        <f t="shared" si="3"/>
        <v>Excellent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>
        <v>5</v>
      </c>
      <c r="F35" s="5"/>
      <c r="G35" s="14" t="str">
        <f>IF(F35&gt;0,(F35/(Données!$F$15*(AGENT6!$D35-AGENT6!$E35))),"")</f>
        <v/>
      </c>
      <c r="H35" s="5"/>
      <c r="I35" s="14" t="str">
        <f>IF(H35&gt;0,(H35/(Données!$F$16*(AGENT6!$D35-AGENT6!$E35))),"")</f>
        <v/>
      </c>
      <c r="J35" s="10"/>
      <c r="K35" s="15" t="str">
        <f>IF(J35&gt;0,(J35/(Données!$F$17*(AGENT6!$D35-AGENT6!$E35))),"")</f>
        <v/>
      </c>
      <c r="L35" s="10"/>
      <c r="M35" s="15" t="str">
        <f>IF(L35&gt;0,(L35/(Données!$F$18*(AGENT6!$D35-AGENT6!$E35))),"")</f>
        <v/>
      </c>
      <c r="N35" s="10"/>
      <c r="O35" s="15" t="str">
        <f>IF(N35&gt;0,(N35/(Données!$F$19*(AGENT6!$D35-AGENT6!$E35))),"")</f>
        <v/>
      </c>
      <c r="P35" s="5">
        <v>24</v>
      </c>
      <c r="Q35" s="31">
        <f>IF(P35&gt;0,(P35/(Données!$F$20*(AGENT6!$D35-AGENT6!$E35))),"")</f>
        <v>1.024390243902439</v>
      </c>
      <c r="R35" s="33">
        <f t="shared" si="2"/>
        <v>1.024390243902439</v>
      </c>
      <c r="S35" s="34" t="str">
        <f t="shared" si="3"/>
        <v>Excellent</v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/>
      <c r="F36" s="5"/>
      <c r="G36" s="14" t="str">
        <f>IF(F36&gt;0,(F36/(Données!$F$15*(AGENT6!$D36-AGENT6!$E36))),"")</f>
        <v/>
      </c>
      <c r="H36" s="5"/>
      <c r="I36" s="14" t="str">
        <f>IF(H36&gt;0,(H36/(Données!$F$16*(AGENT6!$D36-AGENT6!$E36))),"")</f>
        <v/>
      </c>
      <c r="J36" s="10"/>
      <c r="K36" s="15" t="str">
        <f>IF(J36&gt;0,(J36/(Données!$F$17*(AGENT6!$D36-AGENT6!$E36))),"")</f>
        <v/>
      </c>
      <c r="L36" s="10"/>
      <c r="M36" s="15" t="str">
        <f>IF(L36&gt;0,(L36/(Données!$F$18*(AGENT6!$D36-AGENT6!$E36))),"")</f>
        <v/>
      </c>
      <c r="N36" s="10"/>
      <c r="O36" s="15" t="str">
        <f>IF(N36&gt;0,(N36/(Données!$F$19*(AGENT6!$D36-AGENT6!$E36))),"")</f>
        <v/>
      </c>
      <c r="P36" s="5">
        <v>102</v>
      </c>
      <c r="Q36" s="31">
        <f>IF(P36&gt;0,(P36/(Données!$F$20*(AGENT6!$D36-AGENT6!$E36))),"")</f>
        <v>0.72560975609756106</v>
      </c>
      <c r="R36" s="33">
        <f t="shared" si="2"/>
        <v>0.72560975609756106</v>
      </c>
      <c r="S36" s="34" t="str">
        <f t="shared" si="3"/>
        <v>Point d'alerte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6</v>
      </c>
      <c r="E37" s="50"/>
      <c r="F37" s="5"/>
      <c r="G37" s="14" t="str">
        <f>IF(F37&gt;0,(F37/(Données!$F$15*(AGENT6!$D37-AGENT6!$E37))),"")</f>
        <v/>
      </c>
      <c r="H37" s="5"/>
      <c r="I37" s="14" t="str">
        <f>IF(H37&gt;0,(H37/(Données!$F$16*(AGENT6!$D37-AGENT6!$E37))),"")</f>
        <v/>
      </c>
      <c r="J37" s="10"/>
      <c r="K37" s="15" t="str">
        <f>IF(J37&gt;0,(J37/(Données!$F$17*(AGENT6!$D37-AGENT6!$E37))),"")</f>
        <v/>
      </c>
      <c r="L37" s="10"/>
      <c r="M37" s="15" t="str">
        <f>IF(L37&gt;0,(L37/(Données!$F$18*(AGENT6!$D37-AGENT6!$E37))),"")</f>
        <v/>
      </c>
      <c r="N37" s="10"/>
      <c r="O37" s="15" t="str">
        <f>IF(N37&gt;0,(N37/(Données!$F$19*(AGENT6!$D37-AGENT6!$E37))),"")</f>
        <v/>
      </c>
      <c r="P37" s="5">
        <v>145</v>
      </c>
      <c r="Q37" s="31">
        <f>IF(P37&gt;0,(P37/(Données!$F$20*(AGENT6!$D37-AGENT6!$E37))),"")</f>
        <v>1.0315040650406506</v>
      </c>
      <c r="R37" s="33">
        <f t="shared" si="2"/>
        <v>1.0315040650406506</v>
      </c>
      <c r="S37" s="34" t="str">
        <f t="shared" si="3"/>
        <v>Excellent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6</v>
      </c>
      <c r="E38" s="50"/>
      <c r="F38" s="5"/>
      <c r="G38" s="14" t="str">
        <f>IF(F38&gt;0,(F38/(Données!$F$15*(AGENT6!$D38-AGENT6!$E38))),"")</f>
        <v/>
      </c>
      <c r="H38" s="5"/>
      <c r="I38" s="14" t="str">
        <f>IF(H38&gt;0,(H38/(Données!$F$16*(AGENT6!$D38-AGENT6!$E38))),"")</f>
        <v/>
      </c>
      <c r="J38" s="10"/>
      <c r="K38" s="15" t="str">
        <f>IF(J38&gt;0,(J38/(Données!$F$17*(AGENT6!$D38-AGENT6!$E38))),"")</f>
        <v/>
      </c>
      <c r="L38" s="10"/>
      <c r="M38" s="15" t="str">
        <f>IF(L38&gt;0,(L38/(Données!$F$18*(AGENT6!$D38-AGENT6!$E38))),"")</f>
        <v/>
      </c>
      <c r="N38" s="10"/>
      <c r="O38" s="15" t="str">
        <f>IF(N38&gt;0,(N38/(Données!$F$19*(AGENT6!$D38-AGENT6!$E38))),"")</f>
        <v/>
      </c>
      <c r="P38" s="5">
        <v>139</v>
      </c>
      <c r="Q38" s="31">
        <f>IF(P38&gt;0,(P38/(Données!$F$20*(AGENT6!$D38-AGENT6!$E38))),"")</f>
        <v>0.98882113821138218</v>
      </c>
      <c r="R38" s="33">
        <f t="shared" si="2"/>
        <v>0.98882113821138218</v>
      </c>
      <c r="S38" s="34" t="str">
        <f t="shared" si="3"/>
        <v>Satisfaisant</v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>
        <v>7.5</v>
      </c>
      <c r="E39" s="50">
        <v>0.75</v>
      </c>
      <c r="F39" s="5"/>
      <c r="G39" s="14" t="str">
        <f>IF(F39&gt;0,(F39/(Données!$F$15*(AGENT6!$D39-AGENT6!$E39))),"")</f>
        <v/>
      </c>
      <c r="H39" s="5"/>
      <c r="I39" s="14" t="str">
        <f>IF(H39&gt;0,(H39/(Données!$F$16*(AGENT6!$D39-AGENT6!$E39))),"")</f>
        <v/>
      </c>
      <c r="J39" s="10">
        <v>32</v>
      </c>
      <c r="K39" s="15">
        <f>IF(J39&gt;0,(J39/(Données!$F$17*(AGENT6!$D39-AGENT6!$E39))),"")</f>
        <v>0.27654320987654324</v>
      </c>
      <c r="L39" s="10"/>
      <c r="M39" s="15" t="str">
        <f>IF(L39&gt;0,(L39/(Données!$F$18*(AGENT6!$D39-AGENT6!$E39))),"")</f>
        <v/>
      </c>
      <c r="N39" s="10"/>
      <c r="O39" s="15" t="str">
        <f>IF(N39&gt;0,(N39/(Données!$F$19*(AGENT6!$D39-AGENT6!$E39))),"")</f>
        <v/>
      </c>
      <c r="P39" s="5">
        <v>68</v>
      </c>
      <c r="Q39" s="31">
        <f>IF(P39&gt;0,(P39/(Données!$F$20*(AGENT6!$D39-AGENT6!$E39))),"")</f>
        <v>0.42999096657633246</v>
      </c>
      <c r="R39" s="33">
        <f t="shared" si="2"/>
        <v>0.70653417645287564</v>
      </c>
      <c r="S39" s="34" t="str">
        <f t="shared" si="3"/>
        <v>Point d'alerte</v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/>
      <c r="F40" s="5"/>
      <c r="G40" s="14" t="str">
        <f>IF(F40&gt;0,(F40/(Données!$F$15*(AGENT6!$D40-AGENT6!$E40))),"")</f>
        <v/>
      </c>
      <c r="H40" s="5"/>
      <c r="I40" s="14" t="str">
        <f>IF(H40&gt;0,(H40/(Données!$F$16*(AGENT6!$D40-AGENT6!$E40))),"")</f>
        <v/>
      </c>
      <c r="J40" s="10"/>
      <c r="K40" s="15" t="str">
        <f>IF(J40&gt;0,(J40/(Données!$F$17*(AGENT6!$D40-AGENT6!$E40))),"")</f>
        <v/>
      </c>
      <c r="L40" s="10"/>
      <c r="M40" s="15" t="str">
        <f>IF(L40&gt;0,(L40/(Données!$F$18*(AGENT6!$D40-AGENT6!$E40))),"")</f>
        <v/>
      </c>
      <c r="N40" s="10"/>
      <c r="O40" s="15" t="str">
        <f>IF(N40&gt;0,(N40/(Données!$F$19*(AGENT6!$D40-AGENT6!$E40))),"")</f>
        <v/>
      </c>
      <c r="P40" s="5">
        <v>132</v>
      </c>
      <c r="Q40" s="31">
        <f>IF(P40&gt;0,(P40/(Données!$F$20*(AGENT6!$D40-AGENT6!$E40))),"")</f>
        <v>0.75121951219512206</v>
      </c>
      <c r="R40" s="33">
        <f t="shared" si="2"/>
        <v>0.75121951219512206</v>
      </c>
      <c r="S40" s="34" t="str">
        <f t="shared" si="3"/>
        <v>A améliorer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/>
      <c r="F41" s="5"/>
      <c r="G41" s="14" t="str">
        <f>IF(F41&gt;0,(F41/(Données!$F$15*(AGENT6!$D41-AGENT6!$E41))),"")</f>
        <v/>
      </c>
      <c r="H41" s="5"/>
      <c r="I41" s="14" t="str">
        <f>IF(H41&gt;0,(H41/(Données!$F$16*(AGENT6!$D41-AGENT6!$E41))),"")</f>
        <v/>
      </c>
      <c r="J41" s="10"/>
      <c r="K41" s="15" t="str">
        <f>IF(J41&gt;0,(J41/(Données!$F$17*(AGENT6!$D41-AGENT6!$E41))),"")</f>
        <v/>
      </c>
      <c r="L41" s="10"/>
      <c r="M41" s="15" t="str">
        <f>IF(L41&gt;0,(L41/(Données!$F$18*(AGENT6!$D41-AGENT6!$E41))),"")</f>
        <v/>
      </c>
      <c r="N41" s="10"/>
      <c r="O41" s="15" t="str">
        <f>IF(N41&gt;0,(N41/(Données!$F$19*(AGENT6!$D41-AGENT6!$E41))),"")</f>
        <v/>
      </c>
      <c r="P41" s="5">
        <v>122</v>
      </c>
      <c r="Q41" s="31">
        <f>IF(P41&gt;0,(P41/(Données!$F$20*(AGENT6!$D41-AGENT6!$E41))),"")</f>
        <v>0.69430894308943103</v>
      </c>
      <c r="R41" s="33">
        <f t="shared" si="2"/>
        <v>0.69430894308943103</v>
      </c>
      <c r="S41" s="34" t="str">
        <f t="shared" si="3"/>
        <v>Point d'alerte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 t="s">
        <v>44</v>
      </c>
      <c r="E42" s="50"/>
      <c r="F42" s="5"/>
      <c r="G42" s="14" t="str">
        <f>IF(F42&gt;0,(F42/(Données!$F$15*(AGENT6!$D42-AGENT6!$E42))),"")</f>
        <v/>
      </c>
      <c r="H42" s="5"/>
      <c r="I42" s="14" t="str">
        <f>IF(H42&gt;0,(H42/(Données!$F$16*(AGENT6!$D42-AGENT6!$E42))),"")</f>
        <v/>
      </c>
      <c r="J42" s="10"/>
      <c r="K42" s="15" t="str">
        <f>IF(J42&gt;0,(J42/(Données!$F$17*(AGENT6!$D42-AGENT6!$E42))),"")</f>
        <v/>
      </c>
      <c r="L42" s="10"/>
      <c r="M42" s="15" t="str">
        <f>IF(L42&gt;0,(L42/(Données!$F$18*(AGENT6!$D42-AGENT6!$E42))),"")</f>
        <v/>
      </c>
      <c r="N42" s="10"/>
      <c r="O42" s="15" t="str">
        <f>IF(N42&gt;0,(N42/(Données!$F$19*(AGENT6!$D42-AGENT6!$E42))),"")</f>
        <v/>
      </c>
      <c r="P42" s="5"/>
      <c r="Q42" s="31" t="str">
        <f>IF(P42&gt;0,(P42/(Données!$F$20*(AGENT6!$D42-AGENT6!$E42))),"")</f>
        <v/>
      </c>
      <c r="R42" s="33" t="str">
        <f t="shared" si="2"/>
        <v/>
      </c>
      <c r="S42" s="34" t="str">
        <f t="shared" si="3"/>
        <v/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 t="s">
        <v>44</v>
      </c>
      <c r="E43" s="50"/>
      <c r="F43" s="5"/>
      <c r="G43" s="14" t="str">
        <f>IF(F43&gt;0,(F43/(Données!$F$15*(AGENT6!$D43-AGENT6!$E43))),"")</f>
        <v/>
      </c>
      <c r="H43" s="5"/>
      <c r="I43" s="14" t="str">
        <f>IF(H43&gt;0,(H43/(Données!$F$16*(AGENT6!$D43-AGENT6!$E43))),"")</f>
        <v/>
      </c>
      <c r="J43" s="10"/>
      <c r="K43" s="15" t="str">
        <f>IF(J43&gt;0,(J43/(Données!$F$17*(AGENT6!$D43-AGENT6!$E43))),"")</f>
        <v/>
      </c>
      <c r="L43" s="10"/>
      <c r="M43" s="15" t="str">
        <f>IF(L43&gt;0,(L43/(Données!$F$18*(AGENT6!$D43-AGENT6!$E43))),"")</f>
        <v/>
      </c>
      <c r="N43" s="10"/>
      <c r="O43" s="15" t="str">
        <f>IF(N43&gt;0,(N43/(Données!$F$19*(AGENT6!$D43-AGENT6!$E43))),"")</f>
        <v/>
      </c>
      <c r="P43" s="5"/>
      <c r="Q43" s="31" t="str">
        <f>IF(P43&gt;0,(P43/(Données!$F$20*(AGENT6!$D43-AGENT6!$E43))),"")</f>
        <v/>
      </c>
      <c r="R43" s="33" t="str">
        <f t="shared" si="2"/>
        <v/>
      </c>
      <c r="S43" s="34" t="str">
        <f t="shared" si="3"/>
        <v/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 t="s">
        <v>44</v>
      </c>
      <c r="E44" s="50"/>
      <c r="F44" s="5"/>
      <c r="G44" s="14" t="str">
        <f>IF(F44&gt;0,(F44/(Données!$F$15*(AGENT6!$D44-AGENT6!$E44))),"")</f>
        <v/>
      </c>
      <c r="H44" s="5"/>
      <c r="I44" s="14" t="str">
        <f>IF(H44&gt;0,(H44/(Données!$F$16*(AGENT6!$D44-AGENT6!$E44))),"")</f>
        <v/>
      </c>
      <c r="J44" s="10"/>
      <c r="K44" s="15" t="str">
        <f>IF(J44&gt;0,(J44/(Données!$F$17*(AGENT6!$D44-AGENT6!$E44))),"")</f>
        <v/>
      </c>
      <c r="L44" s="10"/>
      <c r="M44" s="15" t="str">
        <f>IF(L44&gt;0,(L44/(Données!$F$18*(AGENT6!$D44-AGENT6!$E44))),"")</f>
        <v/>
      </c>
      <c r="N44" s="10"/>
      <c r="O44" s="15" t="str">
        <f>IF(N44&gt;0,(N44/(Données!$F$19*(AGENT6!$D44-AGENT6!$E44))),"")</f>
        <v/>
      </c>
      <c r="P44" s="5"/>
      <c r="Q44" s="31" t="str">
        <f>IF(P44&gt;0,(P44/(Données!$F$20*(AGENT6!$D44-AGENT6!$E44))),"")</f>
        <v/>
      </c>
      <c r="R44" s="33" t="str">
        <f t="shared" si="2"/>
        <v/>
      </c>
      <c r="S44" s="34" t="str">
        <f t="shared" si="3"/>
        <v/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/>
      <c r="F45" s="5"/>
      <c r="G45" s="14" t="str">
        <f>IF(F45&gt;0,(F45/(Données!$F$15*(AGENT6!$D45-AGENT6!$E45))),"")</f>
        <v/>
      </c>
      <c r="H45" s="5"/>
      <c r="I45" s="14" t="str">
        <f>IF(H45&gt;0,(H45/(Données!$F$16*(AGENT6!$D45-AGENT6!$E45))),"")</f>
        <v/>
      </c>
      <c r="J45" s="10"/>
      <c r="K45" s="15" t="str">
        <f>IF(J45&gt;0,(J45/(Données!$F$17*(AGENT6!$D45-AGENT6!$E45))),"")</f>
        <v/>
      </c>
      <c r="L45" s="10"/>
      <c r="M45" s="15" t="str">
        <f>IF(L45&gt;0,(L45/(Données!$F$18*(AGENT6!$D45-AGENT6!$E45))),"")</f>
        <v/>
      </c>
      <c r="N45" s="10"/>
      <c r="O45" s="15" t="str">
        <f>IF(N45&gt;0,(N45/(Données!$F$19*(AGENT6!$D45-AGENT6!$E45))),"")</f>
        <v/>
      </c>
      <c r="P45" s="5">
        <v>152</v>
      </c>
      <c r="Q45" s="31">
        <f>IF(P45&gt;0,(P45/(Données!$F$20*(AGENT6!$D45-AGENT6!$E45))),"")</f>
        <v>0.86504065040650413</v>
      </c>
      <c r="R45" s="33">
        <f t="shared" si="2"/>
        <v>0.86504065040650413</v>
      </c>
      <c r="S45" s="34" t="str">
        <f t="shared" si="3"/>
        <v>A améliorer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/>
      <c r="F46" s="5"/>
      <c r="G46" s="14" t="str">
        <f>IF(F46&gt;0,(F46/(Données!$F$15*(AGENT6!$D46-AGENT6!$E46))),"")</f>
        <v/>
      </c>
      <c r="H46" s="5"/>
      <c r="I46" s="14" t="str">
        <f>IF(H46&gt;0,(H46/(Données!$F$16*(AGENT6!$D46-AGENT6!$E46))),"")</f>
        <v/>
      </c>
      <c r="J46" s="10"/>
      <c r="K46" s="15" t="str">
        <f>IF(J46&gt;0,(J46/(Données!$F$17*(AGENT6!$D46-AGENT6!$E46))),"")</f>
        <v/>
      </c>
      <c r="L46" s="10"/>
      <c r="M46" s="15" t="str">
        <f>IF(L46&gt;0,(L46/(Données!$F$18*(AGENT6!$D46-AGENT6!$E46))),"")</f>
        <v/>
      </c>
      <c r="N46" s="10"/>
      <c r="O46" s="15" t="str">
        <f>IF(N46&gt;0,(N46/(Données!$F$19*(AGENT6!$D46-AGENT6!$E46))),"")</f>
        <v/>
      </c>
      <c r="P46" s="5">
        <v>130</v>
      </c>
      <c r="Q46" s="31">
        <f>IF(P46&gt;0,(P46/(Données!$F$20*(AGENT6!$D46-AGENT6!$E46))),"")</f>
        <v>0.73983739837398388</v>
      </c>
      <c r="R46" s="33">
        <f t="shared" si="2"/>
        <v>0.73983739837398388</v>
      </c>
      <c r="S46" s="34" t="str">
        <f t="shared" si="3"/>
        <v>Point d'alerte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/>
      <c r="F47" s="5"/>
      <c r="G47" s="14" t="str">
        <f>IF(F47&gt;0,(F47/(Données!$F$15*(AGENT6!$D47-AGENT6!$E47))),"")</f>
        <v/>
      </c>
      <c r="H47" s="5"/>
      <c r="I47" s="14" t="str">
        <f>IF(H47&gt;0,(H47/(Données!$F$16*(AGENT6!$D47-AGENT6!$E47))),"")</f>
        <v/>
      </c>
      <c r="J47" s="10"/>
      <c r="K47" s="15" t="str">
        <f>IF(J47&gt;0,(J47/(Données!$F$17*(AGENT6!$D47-AGENT6!$E47))),"")</f>
        <v/>
      </c>
      <c r="L47" s="10"/>
      <c r="M47" s="15" t="str">
        <f>IF(L47&gt;0,(L47/(Données!$F$18*(AGENT6!$D47-AGENT6!$E47))),"")</f>
        <v/>
      </c>
      <c r="N47" s="10"/>
      <c r="O47" s="15" t="str">
        <f>IF(N47&gt;0,(N47/(Données!$F$19*(AGENT6!$D47-AGENT6!$E47))),"")</f>
        <v/>
      </c>
      <c r="P47" s="5">
        <v>152</v>
      </c>
      <c r="Q47" s="31">
        <f>IF(P47&gt;0,(P47/(Données!$F$20*(AGENT6!$D47-AGENT6!$E47))),"")</f>
        <v>0.86504065040650413</v>
      </c>
      <c r="R47" s="33">
        <f t="shared" si="2"/>
        <v>0.86504065040650413</v>
      </c>
      <c r="S47" s="34" t="str">
        <f t="shared" si="3"/>
        <v>A améliorer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>
        <v>7.5</v>
      </c>
      <c r="E48" s="50">
        <v>0.75</v>
      </c>
      <c r="F48" s="5"/>
      <c r="G48" s="14" t="str">
        <f>IF(F48&gt;0,(F48/(Données!$F$15*(AGENT6!$D48-AGENT6!$E48))),"")</f>
        <v/>
      </c>
      <c r="H48" s="5"/>
      <c r="I48" s="14" t="str">
        <f>IF(H48&gt;0,(H48/(Données!$F$16*(AGENT6!$D48-AGENT6!$E48))),"")</f>
        <v/>
      </c>
      <c r="J48" s="10"/>
      <c r="K48" s="15" t="str">
        <f>IF(J48&gt;0,(J48/(Données!$F$17*(AGENT6!$D48-AGENT6!$E48))),"")</f>
        <v/>
      </c>
      <c r="L48" s="10"/>
      <c r="M48" s="15" t="str">
        <f>IF(L48&gt;0,(L48/(Données!$F$18*(AGENT6!$D48-AGENT6!$E48))),"")</f>
        <v/>
      </c>
      <c r="N48" s="10"/>
      <c r="O48" s="15" t="str">
        <f>IF(N48&gt;0,(N48/(Données!$F$19*(AGENT6!$D48-AGENT6!$E48))),"")</f>
        <v/>
      </c>
      <c r="P48" s="5">
        <v>130</v>
      </c>
      <c r="Q48" s="31">
        <f>IF(P48&gt;0,(P48/(Données!$F$20*(AGENT6!$D48-AGENT6!$E48))),"")</f>
        <v>0.82204155374887089</v>
      </c>
      <c r="R48" s="33">
        <f t="shared" si="2"/>
        <v>0.82204155374887089</v>
      </c>
      <c r="S48" s="34" t="str">
        <f t="shared" si="3"/>
        <v>A améliorer</v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>
        <v>7.5</v>
      </c>
      <c r="E49" s="50"/>
      <c r="F49" s="5"/>
      <c r="G49" s="14" t="str">
        <f>IF(F49&gt;0,(F49/(Données!$F$15*(AGENT6!$D49-AGENT6!$E49))),"")</f>
        <v/>
      </c>
      <c r="H49" s="5"/>
      <c r="I49" s="14" t="str">
        <f>IF(H49&gt;0,(H49/(Données!$F$16*(AGENT6!$D49-AGENT6!$E49))),"")</f>
        <v/>
      </c>
      <c r="J49" s="10"/>
      <c r="K49" s="15" t="str">
        <f>IF(J49&gt;0,(J49/(Données!$F$17*(AGENT6!$D49-AGENT6!$E49))),"")</f>
        <v/>
      </c>
      <c r="L49" s="10"/>
      <c r="M49" s="15" t="str">
        <f>IF(L49&gt;0,(L49/(Données!$F$18*(AGENT6!$D49-AGENT6!$E49))),"")</f>
        <v/>
      </c>
      <c r="N49" s="10"/>
      <c r="O49" s="15" t="str">
        <f>IF(N49&gt;0,(N49/(Données!$F$19*(AGENT6!$D49-AGENT6!$E49))),"")</f>
        <v/>
      </c>
      <c r="P49" s="5">
        <v>125</v>
      </c>
      <c r="Q49" s="31">
        <f>IF(P49&gt;0,(P49/(Données!$F$20*(AGENT6!$D49-AGENT6!$E49))),"")</f>
        <v>0.71138211382113825</v>
      </c>
      <c r="R49" s="33">
        <f t="shared" si="2"/>
        <v>0.71138211382113825</v>
      </c>
      <c r="S49" s="34" t="str">
        <f t="shared" si="3"/>
        <v>Point d'alerte</v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>
        <v>7.5</v>
      </c>
      <c r="E50" s="50"/>
      <c r="F50" s="5"/>
      <c r="G50" s="14" t="str">
        <f>IF(F50&gt;0,(F50/(Données!$F$15*(AGENT6!$D50-AGENT6!$E50))),"")</f>
        <v/>
      </c>
      <c r="H50" s="5"/>
      <c r="I50" s="14" t="str">
        <f>IF(H50&gt;0,(H50/(Données!$F$16*(AGENT6!$D50-AGENT6!$E50))),"")</f>
        <v/>
      </c>
      <c r="J50" s="10"/>
      <c r="K50" s="15" t="str">
        <f>IF(J50&gt;0,(J50/(Données!$F$17*(AGENT6!$D50-AGENT6!$E50))),"")</f>
        <v/>
      </c>
      <c r="L50" s="10"/>
      <c r="M50" s="15" t="str">
        <f>IF(L50&gt;0,(L50/(Données!$F$18*(AGENT6!$D50-AGENT6!$E50))),"")</f>
        <v/>
      </c>
      <c r="N50" s="10"/>
      <c r="O50" s="15" t="str">
        <f>IF(N50&gt;0,(N50/(Données!$F$19*(AGENT6!$D50-AGENT6!$E50))),"")</f>
        <v/>
      </c>
      <c r="P50" s="5">
        <v>140</v>
      </c>
      <c r="Q50" s="31">
        <f>IF(P50&gt;0,(P50/(Données!$F$20*(AGENT6!$D50-AGENT6!$E50))),"")</f>
        <v>0.79674796747967491</v>
      </c>
      <c r="R50" s="33">
        <f t="shared" si="2"/>
        <v>0.79674796747967491</v>
      </c>
      <c r="S50" s="34" t="str">
        <f t="shared" si="3"/>
        <v>A améliorer</v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>
        <v>7.5</v>
      </c>
      <c r="E51" s="50"/>
      <c r="F51" s="5"/>
      <c r="G51" s="14" t="str">
        <f>IF(F51&gt;0,(F51/(Données!$F$15*(AGENT6!$D51-AGENT6!$E51))),"")</f>
        <v/>
      </c>
      <c r="H51" s="5"/>
      <c r="I51" s="14" t="str">
        <f>IF(H51&gt;0,(H51/(Données!$F$16*(AGENT6!$D51-AGENT6!$E51))),"")</f>
        <v/>
      </c>
      <c r="J51" s="10"/>
      <c r="K51" s="15" t="str">
        <f>IF(J51&gt;0,(J51/(Données!$F$17*(AGENT6!$D51-AGENT6!$E51))),"")</f>
        <v/>
      </c>
      <c r="L51" s="10"/>
      <c r="M51" s="15" t="str">
        <f>IF(L51&gt;0,(L51/(Données!$F$18*(AGENT6!$D51-AGENT6!$E51))),"")</f>
        <v/>
      </c>
      <c r="N51" s="10"/>
      <c r="O51" s="15" t="str">
        <f>IF(N51&gt;0,(N51/(Données!$F$19*(AGENT6!$D51-AGENT6!$E51))),"")</f>
        <v/>
      </c>
      <c r="P51" s="5">
        <v>144</v>
      </c>
      <c r="Q51" s="31">
        <f>IF(P51&gt;0,(P51/(Données!$F$20*(AGENT6!$D51-AGENT6!$E51))),"")</f>
        <v>0.81951219512195128</v>
      </c>
      <c r="R51" s="33">
        <f t="shared" si="2"/>
        <v>0.81951219512195128</v>
      </c>
      <c r="S51" s="34" t="str">
        <f t="shared" si="3"/>
        <v>A améliorer</v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>
        <v>7.5</v>
      </c>
      <c r="E52" s="50">
        <v>2.5</v>
      </c>
      <c r="F52" s="5"/>
      <c r="G52" s="14" t="str">
        <f>IF(F52&gt;0,(F52/(Données!$F$15*(AGENT6!$D52-AGENT6!$E52))),"")</f>
        <v/>
      </c>
      <c r="H52" s="5"/>
      <c r="I52" s="14" t="str">
        <f>IF(H52&gt;0,(H52/(Données!$F$16*(AGENT6!$D52-AGENT6!$E52))),"")</f>
        <v/>
      </c>
      <c r="J52" s="10"/>
      <c r="K52" s="15" t="str">
        <f>IF(J52&gt;0,(J52/(Données!$F$17*(AGENT6!$D52-AGENT6!$E52))),"")</f>
        <v/>
      </c>
      <c r="L52" s="10"/>
      <c r="M52" s="15" t="str">
        <f>IF(L52&gt;0,(L52/(Données!$F$18*(AGENT6!$D52-AGENT6!$E52))),"")</f>
        <v/>
      </c>
      <c r="N52" s="10"/>
      <c r="O52" s="15" t="str">
        <f>IF(N52&gt;0,(N52/(Données!$F$19*(AGENT6!$D52-AGENT6!$E52))),"")</f>
        <v/>
      </c>
      <c r="P52" s="5">
        <v>91</v>
      </c>
      <c r="Q52" s="31">
        <f>IF(P52&gt;0,(P52/(Données!$F$20*(AGENT6!$D52-AGENT6!$E52))),"")</f>
        <v>0.77682926829268295</v>
      </c>
      <c r="R52" s="33">
        <f t="shared" si="2"/>
        <v>0.77682926829268295</v>
      </c>
      <c r="S52" s="34" t="str">
        <f t="shared" si="3"/>
        <v>A améliorer</v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 t="s">
        <v>44</v>
      </c>
      <c r="E53" s="50"/>
      <c r="F53" s="5"/>
      <c r="G53" s="14" t="str">
        <f>IF(F53&gt;0,(F53/(Données!$F$15*(AGENT6!$D53-AGENT6!$E53))),"")</f>
        <v/>
      </c>
      <c r="H53" s="5"/>
      <c r="I53" s="14" t="str">
        <f>IF(H53&gt;0,(H53/(Données!$F$16*(AGENT6!$D53-AGENT6!$E53))),"")</f>
        <v/>
      </c>
      <c r="J53" s="10"/>
      <c r="K53" s="15" t="str">
        <f>IF(J53&gt;0,(J53/(Données!$F$17*(AGENT6!$D53-AGENT6!$E53))),"")</f>
        <v/>
      </c>
      <c r="L53" s="10"/>
      <c r="M53" s="15" t="str">
        <f>IF(L53&gt;0,(L53/(Données!$F$18*(AGENT6!$D53-AGENT6!$E53))),"")</f>
        <v/>
      </c>
      <c r="N53" s="10"/>
      <c r="O53" s="15" t="str">
        <f>IF(N53&gt;0,(N53/(Données!$F$19*(AGENT6!$D53-AGENT6!$E53))),"")</f>
        <v/>
      </c>
      <c r="P53" s="5"/>
      <c r="Q53" s="31" t="str">
        <f>IF(P53&gt;0,(P53/(Données!$F$20*(AGENT6!$D53-AGENT6!$E53))),"")</f>
        <v/>
      </c>
      <c r="R53" s="33" t="str">
        <f t="shared" si="2"/>
        <v/>
      </c>
      <c r="S53" s="34" t="str">
        <f t="shared" si="3"/>
        <v/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/>
      <c r="F54" s="5"/>
      <c r="G54" s="14" t="str">
        <f>IF(F54&gt;0,(F54/(Données!$F$15*(AGENT6!$D54-AGENT6!$E54))),"")</f>
        <v/>
      </c>
      <c r="H54" s="5"/>
      <c r="I54" s="14" t="str">
        <f>IF(H54&gt;0,(H54/(Données!$F$16*(AGENT6!$D54-AGENT6!$E54))),"")</f>
        <v/>
      </c>
      <c r="J54" s="10"/>
      <c r="K54" s="15" t="str">
        <f>IF(J54&gt;0,(J54/(Données!$F$17*(AGENT6!$D54-AGENT6!$E54))),"")</f>
        <v/>
      </c>
      <c r="L54" s="10"/>
      <c r="M54" s="15" t="str">
        <f>IF(L54&gt;0,(L54/(Données!$F$18*(AGENT6!$D54-AGENT6!$E54))),"")</f>
        <v/>
      </c>
      <c r="N54" s="10"/>
      <c r="O54" s="15" t="str">
        <f>IF(N54&gt;0,(N54/(Données!$F$19*(AGENT6!$D54-AGENT6!$E54))),"")</f>
        <v/>
      </c>
      <c r="P54" s="5">
        <v>143</v>
      </c>
      <c r="Q54" s="31">
        <f>IF(P54&gt;0,(P54/(Données!$F$20*(AGENT6!$D54-AGENT6!$E54))),"")</f>
        <v>0.87195121951219512</v>
      </c>
      <c r="R54" s="33">
        <f t="shared" si="2"/>
        <v>0.87195121951219512</v>
      </c>
      <c r="S54" s="34" t="str">
        <f t="shared" si="3"/>
        <v>A améliorer</v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6</v>
      </c>
      <c r="E55" s="50"/>
      <c r="F55" s="5"/>
      <c r="G55" s="14" t="str">
        <f>IF(F55&gt;0,(F55/(Données!$F$15*(AGENT6!$D55-AGENT6!$E55))),"")</f>
        <v/>
      </c>
      <c r="H55" s="5"/>
      <c r="I55" s="14" t="str">
        <f>IF(H55&gt;0,(H55/(Données!$F$16*(AGENT6!$D55-AGENT6!$E55))),"")</f>
        <v/>
      </c>
      <c r="J55" s="10"/>
      <c r="K55" s="15" t="str">
        <f>IF(J55&gt;0,(J55/(Données!$F$17*(AGENT6!$D55-AGENT6!$E55))),"")</f>
        <v/>
      </c>
      <c r="L55" s="10"/>
      <c r="M55" s="15" t="str">
        <f>IF(L55&gt;0,(L55/(Données!$F$18*(AGENT6!$D55-AGENT6!$E55))),"")</f>
        <v/>
      </c>
      <c r="N55" s="10"/>
      <c r="O55" s="15" t="str">
        <f>IF(N55&gt;0,(N55/(Données!$F$19*(AGENT6!$D55-AGENT6!$E55))),"")</f>
        <v/>
      </c>
      <c r="P55" s="5">
        <v>139</v>
      </c>
      <c r="Q55" s="31">
        <f>IF(P55&gt;0,(P55/(Données!$F$20*(AGENT6!$D55-AGENT6!$E55))),"")</f>
        <v>0.98882113821138218</v>
      </c>
      <c r="R55" s="33">
        <f t="shared" si="2"/>
        <v>0.98882113821138218</v>
      </c>
      <c r="S55" s="34" t="str">
        <f t="shared" si="3"/>
        <v>Satisfaisant</v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/>
      <c r="F56" s="5"/>
      <c r="G56" s="14" t="str">
        <f>IF(F56&gt;0,(F56/(Données!$F$15*(AGENT6!$D56-AGENT6!$E56))),"")</f>
        <v/>
      </c>
      <c r="H56" s="5"/>
      <c r="I56" s="14" t="str">
        <f>IF(H56&gt;0,(H56/(Données!$F$16*(AGENT6!$D56-AGENT6!$E56))),"")</f>
        <v/>
      </c>
      <c r="J56" s="10"/>
      <c r="K56" s="15" t="str">
        <f>IF(J56&gt;0,(J56/(Données!$F$17*(AGENT6!$D56-AGENT6!$E56))),"")</f>
        <v/>
      </c>
      <c r="L56" s="10"/>
      <c r="M56" s="15" t="str">
        <f>IF(L56&gt;0,(L56/(Données!$F$18*(AGENT6!$D56-AGENT6!$E56))),"")</f>
        <v/>
      </c>
      <c r="N56" s="10"/>
      <c r="O56" s="15" t="str">
        <f>IF(N56&gt;0,(N56/(Données!$F$19*(AGENT6!$D56-AGENT6!$E56))),"")</f>
        <v/>
      </c>
      <c r="P56" s="5">
        <v>153</v>
      </c>
      <c r="Q56" s="31">
        <f>IF(P56&gt;0,(P56/(Données!$F$20*(AGENT6!$D56-AGENT6!$E56))),"")</f>
        <v>0.93292682926829273</v>
      </c>
      <c r="R56" s="33">
        <f t="shared" si="2"/>
        <v>0.93292682926829273</v>
      </c>
      <c r="S56" s="34" t="str">
        <f t="shared" si="3"/>
        <v>Satisfaisant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/>
      <c r="F57" s="5"/>
      <c r="G57" s="14" t="str">
        <f>IF(F57&gt;0,(F57/(Données!$F$15*(AGENT6!$D57-AGENT6!$E57))),"")</f>
        <v/>
      </c>
      <c r="H57" s="5"/>
      <c r="I57" s="14" t="str">
        <f>IF(H57&gt;0,(H57/(Données!$F$16*(AGENT6!$D57-AGENT6!$E57))),"")</f>
        <v/>
      </c>
      <c r="J57" s="10"/>
      <c r="K57" s="15" t="str">
        <f>IF(J57&gt;0,(J57/(Données!$F$17*(AGENT6!$D57-AGENT6!$E57))),"")</f>
        <v/>
      </c>
      <c r="L57" s="10"/>
      <c r="M57" s="15" t="str">
        <f>IF(L57&gt;0,(L57/(Données!$F$18*(AGENT6!$D57-AGENT6!$E57))),"")</f>
        <v/>
      </c>
      <c r="N57" s="10"/>
      <c r="O57" s="15" t="str">
        <f>IF(N57&gt;0,(N57/(Données!$F$19*(AGENT6!$D57-AGENT6!$E57))),"")</f>
        <v/>
      </c>
      <c r="P57" s="5">
        <v>140</v>
      </c>
      <c r="Q57" s="31">
        <f>IF(P57&gt;0,(P57/(Données!$F$20*(AGENT6!$D57-AGENT6!$E57))),"")</f>
        <v>0.85365853658536583</v>
      </c>
      <c r="R57" s="33">
        <f t="shared" si="2"/>
        <v>0.85365853658536583</v>
      </c>
      <c r="S57" s="34" t="str">
        <f t="shared" si="3"/>
        <v>A améliorer</v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>
        <v>7</v>
      </c>
      <c r="E58" s="50"/>
      <c r="F58" s="5"/>
      <c r="G58" s="14" t="str">
        <f>IF(F58&gt;0,(F58/(Données!$F$15*(AGENT6!$D58-AGENT6!$E58))),"")</f>
        <v/>
      </c>
      <c r="H58" s="5"/>
      <c r="I58" s="14" t="str">
        <f>IF(H58&gt;0,(H58/(Données!$F$16*(AGENT6!$D58-AGENT6!$E58))),"")</f>
        <v/>
      </c>
      <c r="J58" s="10"/>
      <c r="K58" s="15" t="str">
        <f>IF(J58&gt;0,(J58/(Données!$F$17*(AGENT6!$D58-AGENT6!$E58))),"")</f>
        <v/>
      </c>
      <c r="L58" s="10"/>
      <c r="M58" s="15" t="str">
        <f>IF(L58&gt;0,(L58/(Données!$F$18*(AGENT6!$D58-AGENT6!$E58))),"")</f>
        <v/>
      </c>
      <c r="N58" s="10"/>
      <c r="O58" s="15" t="str">
        <f>IF(N58&gt;0,(N58/(Données!$F$19*(AGENT6!$D58-AGENT6!$E58))),"")</f>
        <v/>
      </c>
      <c r="P58" s="5">
        <v>155</v>
      </c>
      <c r="Q58" s="31">
        <f>IF(P58&gt;0,(P58/(Données!$F$20*(AGENT6!$D58-AGENT6!$E58))),"")</f>
        <v>0.94512195121951215</v>
      </c>
      <c r="R58" s="33">
        <f t="shared" si="2"/>
        <v>0.94512195121951215</v>
      </c>
      <c r="S58" s="34" t="str">
        <f t="shared" si="3"/>
        <v>Satisfaisant</v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/>
      <c r="F59" s="5"/>
      <c r="G59" s="14" t="str">
        <f>IF(F59&gt;0,(F59/(Données!$F$15*(AGENT6!$D59-AGENT6!$E59))),"")</f>
        <v/>
      </c>
      <c r="H59" s="5"/>
      <c r="I59" s="14" t="str">
        <f>IF(H59&gt;0,(H59/(Données!$F$16*(AGENT6!$D59-AGENT6!$E59))),"")</f>
        <v/>
      </c>
      <c r="J59" s="10"/>
      <c r="K59" s="15" t="str">
        <f>IF(J59&gt;0,(J59/(Données!$F$17*(AGENT6!$D59-AGENT6!$E59))),"")</f>
        <v/>
      </c>
      <c r="L59" s="10"/>
      <c r="M59" s="15" t="str">
        <f>IF(L59&gt;0,(L59/(Données!$F$18*(AGENT6!$D59-AGENT6!$E59))),"")</f>
        <v/>
      </c>
      <c r="N59" s="10"/>
      <c r="O59" s="15" t="str">
        <f>IF(N59&gt;0,(N59/(Données!$F$19*(AGENT6!$D59-AGENT6!$E59))),"")</f>
        <v/>
      </c>
      <c r="P59" s="5">
        <v>183</v>
      </c>
      <c r="Q59" s="31">
        <f>IF(P59&gt;0,(P59/(Données!$F$20*(AGENT6!$D59-AGENT6!$E59))),"")</f>
        <v>1.1158536585365855</v>
      </c>
      <c r="R59" s="33">
        <f t="shared" si="2"/>
        <v>1.1158536585365855</v>
      </c>
      <c r="S59" s="34" t="str">
        <f t="shared" si="3"/>
        <v>Excellent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/>
      <c r="F60" s="5"/>
      <c r="G60" s="14" t="str">
        <f>IF(F60&gt;0,(F60/(Données!$F$15*(AGENT6!$D60-AGENT6!$E60))),"")</f>
        <v/>
      </c>
      <c r="H60" s="5"/>
      <c r="I60" s="14" t="str">
        <f>IF(H60&gt;0,(H60/(Données!$F$16*(AGENT6!$D60-AGENT6!$E60))),"")</f>
        <v/>
      </c>
      <c r="J60" s="10"/>
      <c r="K60" s="15" t="str">
        <f>IF(J60&gt;0,(J60/(Données!$F$17*(AGENT6!$D60-AGENT6!$E60))),"")</f>
        <v/>
      </c>
      <c r="L60" s="10"/>
      <c r="M60" s="15" t="str">
        <f>IF(L60&gt;0,(L60/(Données!$F$18*(AGENT6!$D60-AGENT6!$E60))),"")</f>
        <v/>
      </c>
      <c r="N60" s="10"/>
      <c r="O60" s="15" t="str">
        <f>IF(N60&gt;0,(N60/(Données!$F$19*(AGENT6!$D60-AGENT6!$E60))),"")</f>
        <v/>
      </c>
      <c r="P60" s="5">
        <v>169</v>
      </c>
      <c r="Q60" s="31">
        <f>IF(P60&gt;0,(P60/(Données!$F$20*(AGENT6!$D60-AGENT6!$E60))),"")</f>
        <v>1.0304878048780488</v>
      </c>
      <c r="R60" s="33">
        <f t="shared" si="2"/>
        <v>1.0304878048780488</v>
      </c>
      <c r="S60" s="34" t="str">
        <f t="shared" si="3"/>
        <v>Excellent</v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/>
      <c r="F61" s="5"/>
      <c r="G61" s="14" t="str">
        <f>IF(F61&gt;0,(F61/(Données!$F$15*(AGENT6!$D61-AGENT6!$E61))),"")</f>
        <v/>
      </c>
      <c r="H61" s="5"/>
      <c r="I61" s="14" t="str">
        <f>IF(H61&gt;0,(H61/(Données!$F$16*(AGENT6!$D61-AGENT6!$E61))),"")</f>
        <v/>
      </c>
      <c r="J61" s="10"/>
      <c r="K61" s="15" t="str">
        <f>IF(J61&gt;0,(J61/(Données!$F$17*(AGENT6!$D61-AGENT6!$E61))),"")</f>
        <v/>
      </c>
      <c r="L61" s="10"/>
      <c r="M61" s="15" t="str">
        <f>IF(L61&gt;0,(L61/(Données!$F$18*(AGENT6!$D61-AGENT6!$E61))),"")</f>
        <v/>
      </c>
      <c r="N61" s="10"/>
      <c r="O61" s="15" t="str">
        <f>IF(N61&gt;0,(N61/(Données!$F$19*(AGENT6!$D61-AGENT6!$E61))),"")</f>
        <v/>
      </c>
      <c r="P61" s="5">
        <v>168</v>
      </c>
      <c r="Q61" s="31">
        <f>IF(P61&gt;0,(P61/(Données!$F$20*(AGENT6!$D61-AGENT6!$E61))),"")</f>
        <v>1.024390243902439</v>
      </c>
      <c r="R61" s="33">
        <f t="shared" si="2"/>
        <v>1.024390243902439</v>
      </c>
      <c r="S61" s="34" t="str">
        <f t="shared" si="3"/>
        <v>Excellent</v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7</v>
      </c>
      <c r="E62" s="50"/>
      <c r="F62" s="5"/>
      <c r="G62" s="14" t="str">
        <f>IF(F62&gt;0,(F62/(Données!$F$15*(AGENT6!$D62-AGENT6!$E62))),"")</f>
        <v/>
      </c>
      <c r="H62" s="5"/>
      <c r="I62" s="14" t="str">
        <f>IF(H62&gt;0,(H62/(Données!$F$16*(AGENT6!$D62-AGENT6!$E62))),"")</f>
        <v/>
      </c>
      <c r="J62" s="10"/>
      <c r="K62" s="15" t="str">
        <f>IF(J62&gt;0,(J62/(Données!$F$17*(AGENT6!$D62-AGENT6!$E62))),"")</f>
        <v/>
      </c>
      <c r="L62" s="10"/>
      <c r="M62" s="15" t="str">
        <f>IF(L62&gt;0,(L62/(Données!$F$18*(AGENT6!$D62-AGENT6!$E62))),"")</f>
        <v/>
      </c>
      <c r="N62" s="10"/>
      <c r="O62" s="15" t="str">
        <f>IF(N62&gt;0,(N62/(Données!$F$19*(AGENT6!$D62-AGENT6!$E62))),"")</f>
        <v/>
      </c>
      <c r="P62" s="5">
        <v>168</v>
      </c>
      <c r="Q62" s="31">
        <f>IF(P62&gt;0,(P62/(Données!$F$20*(AGENT6!$D62-AGENT6!$E62))),"")</f>
        <v>1.024390243902439</v>
      </c>
      <c r="R62" s="33">
        <f t="shared" si="2"/>
        <v>1.024390243902439</v>
      </c>
      <c r="S62" s="34" t="str">
        <f t="shared" si="3"/>
        <v>Excellent</v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7</v>
      </c>
      <c r="E63" s="50"/>
      <c r="F63" s="5"/>
      <c r="G63" s="14" t="str">
        <f>IF(F63&gt;0,(F63/(Données!$F$15*(AGENT6!$D63-AGENT6!$E63))),"")</f>
        <v/>
      </c>
      <c r="H63" s="5"/>
      <c r="I63" s="14" t="str">
        <f>IF(H63&gt;0,(H63/(Données!$F$16*(AGENT6!$D63-AGENT6!$E63))),"")</f>
        <v/>
      </c>
      <c r="J63" s="10"/>
      <c r="K63" s="15" t="str">
        <f>IF(J63&gt;0,(J63/(Données!$F$17*(AGENT6!$D63-AGENT6!$E63))),"")</f>
        <v/>
      </c>
      <c r="L63" s="10"/>
      <c r="M63" s="15" t="str">
        <f>IF(L63&gt;0,(L63/(Données!$F$18*(AGENT6!$D63-AGENT6!$E63))),"")</f>
        <v/>
      </c>
      <c r="N63" s="10"/>
      <c r="O63" s="15" t="str">
        <f>IF(N63&gt;0,(N63/(Données!$F$19*(AGENT6!$D63-AGENT6!$E63))),"")</f>
        <v/>
      </c>
      <c r="P63" s="5">
        <v>168</v>
      </c>
      <c r="Q63" s="31">
        <f>IF(P63&gt;0,(P63/(Données!$F$20*(AGENT6!$D63-AGENT6!$E63))),"")</f>
        <v>1.024390243902439</v>
      </c>
      <c r="R63" s="33">
        <f t="shared" si="2"/>
        <v>1.024390243902439</v>
      </c>
      <c r="S63" s="34" t="str">
        <f t="shared" si="3"/>
        <v>Excellent</v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8</v>
      </c>
      <c r="E64" s="50">
        <v>5</v>
      </c>
      <c r="F64" s="5"/>
      <c r="G64" s="14" t="str">
        <f>IF(F64&gt;0,(F64/(Données!$F$15*(AGENT6!$D64-AGENT6!$E64))),"")</f>
        <v/>
      </c>
      <c r="H64" s="5"/>
      <c r="I64" s="14" t="str">
        <f>IF(H64&gt;0,(H64/(Données!$F$16*(AGENT6!$D64-AGENT6!$E64))),"")</f>
        <v/>
      </c>
      <c r="J64" s="10"/>
      <c r="K64" s="15" t="str">
        <f>IF(J64&gt;0,(J64/(Données!$F$17*(AGENT6!$D64-AGENT6!$E64))),"")</f>
        <v/>
      </c>
      <c r="L64" s="10"/>
      <c r="M64" s="15" t="str">
        <f>IF(L64&gt;0,(L64/(Données!$F$18*(AGENT6!$D64-AGENT6!$E64))),"")</f>
        <v/>
      </c>
      <c r="N64" s="10"/>
      <c r="O64" s="15" t="str">
        <f>IF(N64&gt;0,(N64/(Données!$F$19*(AGENT6!$D64-AGENT6!$E64))),"")</f>
        <v/>
      </c>
      <c r="P64" s="5"/>
      <c r="Q64" s="31" t="str">
        <f>IF(P64&gt;0,(P64/(Données!$F$20*(AGENT6!$D64-AGENT6!$E64))),"")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49">
        <v>8</v>
      </c>
      <c r="E65" s="50">
        <v>8</v>
      </c>
      <c r="F65" s="5"/>
      <c r="G65" s="14" t="str">
        <f>IF(F65&gt;0,(F65/(Données!$F$15*(AGENT6!$D65-AGENT6!$E65))),"")</f>
        <v/>
      </c>
      <c r="H65" s="5"/>
      <c r="I65" s="14" t="str">
        <f>IF(H65&gt;0,(H65/(Données!$F$16*(AGENT6!$D65-AGENT6!$E65))),"")</f>
        <v/>
      </c>
      <c r="J65" s="10"/>
      <c r="K65" s="15" t="str">
        <f>IF(J65&gt;0,(J65/(Données!$F$17*(AGENT6!$D65-AGENT6!$E65))),"")</f>
        <v/>
      </c>
      <c r="L65" s="10"/>
      <c r="M65" s="15" t="str">
        <f>IF(L65&gt;0,(L65/(Données!$F$18*(AGENT6!$D65-AGENT6!$E65))),"")</f>
        <v/>
      </c>
      <c r="N65" s="10"/>
      <c r="O65" s="15" t="str">
        <f>IF(N65&gt;0,(N65/(Données!$F$19*(AGENT6!$D65-AGENT6!$E65))),"")</f>
        <v/>
      </c>
      <c r="P65" s="5"/>
      <c r="Q65" s="31" t="str">
        <f>IF(P65&gt;0,(P65/(Données!$F$20*(AGENT6!$D65-AGENT6!$E65))),"")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IF(F66&gt;0,(F66/(Données!$F$15*(AGENT6!$D66-AGENT6!$E66))),"")</f>
        <v/>
      </c>
      <c r="H66" s="5"/>
      <c r="I66" s="14" t="str">
        <f>IF(H66&gt;0,(H66/(Données!$F$16*(AGENT6!$D66-AGENT6!$E66))),"")</f>
        <v/>
      </c>
      <c r="J66" s="10"/>
      <c r="K66" s="15" t="str">
        <f>IF(J66&gt;0,(J66/(Données!$F$17*(AGENT6!$D66-AGENT6!$E66))),"")</f>
        <v/>
      </c>
      <c r="L66" s="10"/>
      <c r="M66" s="15" t="str">
        <f>IF(L66&gt;0,(L66/(Données!$F$18*(AGENT6!$D66-AGENT6!$E66))),"")</f>
        <v/>
      </c>
      <c r="N66" s="10"/>
      <c r="O66" s="15" t="str">
        <f>IF(N66&gt;0,(N66/(Données!$F$19*(AGENT6!$D66-AGENT6!$E66))),"")</f>
        <v/>
      </c>
      <c r="P66" s="5"/>
      <c r="Q66" s="31" t="str">
        <f>IF(P66&gt;0,(P66/(Données!$F$20*(AGENT6!$D66-AGENT6!$E66))),"")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IF(F67&gt;0,(F67/(Données!$F$15*(AGENT6!$D67-AGENT6!$E67))),"")</f>
        <v/>
      </c>
      <c r="H67" s="5"/>
      <c r="I67" s="14" t="str">
        <f>IF(H67&gt;0,(H67/(Données!$F$16*(AGENT6!$D67-AGENT6!$E67))),"")</f>
        <v/>
      </c>
      <c r="J67" s="10"/>
      <c r="K67" s="15" t="str">
        <f>IF(J67&gt;0,(J67/(Données!$F$17*(AGENT6!$D67-AGENT6!$E67))),"")</f>
        <v/>
      </c>
      <c r="L67" s="10"/>
      <c r="M67" s="15" t="str">
        <f>IF(L67&gt;0,(L67/(Données!$F$18*(AGENT6!$D67-AGENT6!$E67))),"")</f>
        <v/>
      </c>
      <c r="N67" s="10"/>
      <c r="O67" s="15" t="str">
        <f>IF(N67&gt;0,(N67/(Données!$F$19*(AGENT6!$D67-AGENT6!$E67))),"")</f>
        <v/>
      </c>
      <c r="P67" s="5"/>
      <c r="Q67" s="31" t="str">
        <f>IF(P67&gt;0,(P67/(Données!$F$20*(AGENT6!$D67-AGENT6!$E67))),"")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IF(F68&gt;0,(F68/(Données!$F$15*(AGENT6!$D68-AGENT6!$E68))),"")</f>
        <v/>
      </c>
      <c r="H68" s="5"/>
      <c r="I68" s="14" t="str">
        <f>IF(H68&gt;0,(H68/(Données!$F$16*(AGENT6!$D68-AGENT6!$E68))),"")</f>
        <v/>
      </c>
      <c r="J68" s="10"/>
      <c r="K68" s="15" t="str">
        <f>IF(J68&gt;0,(J68/(Données!$F$17*(AGENT6!$D68-AGENT6!$E68))),"")</f>
        <v/>
      </c>
      <c r="L68" s="10"/>
      <c r="M68" s="15" t="str">
        <f>IF(L68&gt;0,(L68/(Données!$F$18*(AGENT6!$D68-AGENT6!$E68))),"")</f>
        <v/>
      </c>
      <c r="N68" s="10"/>
      <c r="O68" s="15" t="str">
        <f>IF(N68&gt;0,(N68/(Données!$F$19*(AGENT6!$D68-AGENT6!$E68))),"")</f>
        <v/>
      </c>
      <c r="P68" s="5"/>
      <c r="Q68" s="31" t="str">
        <f>IF(P68&gt;0,(P68/(Données!$F$20*(AGENT6!$D68-AGENT6!$E68))),"")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IF(F69&gt;0,(F69/(Données!$F$15*(AGENT6!$D69-AGENT6!$E69))),"")</f>
        <v/>
      </c>
      <c r="H69" s="5"/>
      <c r="I69" s="14" t="str">
        <f>IF(H69&gt;0,(H69/(Données!$F$16*(AGENT6!$D69-AGENT6!$E69))),"")</f>
        <v/>
      </c>
      <c r="J69" s="10"/>
      <c r="K69" s="15" t="str">
        <f>IF(J69&gt;0,(J69/(Données!$F$17*(AGENT6!$D69-AGENT6!$E69))),"")</f>
        <v/>
      </c>
      <c r="L69" s="10"/>
      <c r="M69" s="15" t="str">
        <f>IF(L69&gt;0,(L69/(Données!$F$18*(AGENT6!$D69-AGENT6!$E69))),"")</f>
        <v/>
      </c>
      <c r="N69" s="10"/>
      <c r="O69" s="15" t="str">
        <f>IF(N69&gt;0,(N69/(Données!$F$19*(AGENT6!$D69-AGENT6!$E69))),"")</f>
        <v/>
      </c>
      <c r="P69" s="5"/>
      <c r="Q69" s="31" t="str">
        <f>IF(P69&gt;0,(P69/(Données!$F$20*(AGENT6!$D69-AGENT6!$E69))),"")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IF(F70&gt;0,(F70/(Données!$F$15*(AGENT6!$D70-AGENT6!$E70))),"")</f>
        <v/>
      </c>
      <c r="H70" s="5"/>
      <c r="I70" s="14" t="str">
        <f>IF(H70&gt;0,(H70/(Données!$F$16*(AGENT6!$D70-AGENT6!$E70))),"")</f>
        <v/>
      </c>
      <c r="J70" s="10"/>
      <c r="K70" s="15" t="str">
        <f>IF(J70&gt;0,(J70/(Données!$F$17*(AGENT6!$D70-AGENT6!$E70))),"")</f>
        <v/>
      </c>
      <c r="L70" s="10"/>
      <c r="M70" s="15" t="str">
        <f>IF(L70&gt;0,(L70/(Données!$F$18*(AGENT6!$D70-AGENT6!$E70))),"")</f>
        <v/>
      </c>
      <c r="N70" s="10"/>
      <c r="O70" s="15" t="str">
        <f>IF(N70&gt;0,(N70/(Données!$F$19*(AGENT6!$D70-AGENT6!$E70))),"")</f>
        <v/>
      </c>
      <c r="P70" s="5"/>
      <c r="Q70" s="31" t="str">
        <f>IF(P70&gt;0,(P70/(Données!$F$20*(AGENT6!$D70-AGENT6!$E70))),"")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IF(F71&gt;0,(F71/(Données!$F$15*(AGENT6!$D71-AGENT6!$E71))),"")</f>
        <v/>
      </c>
      <c r="H71" s="5"/>
      <c r="I71" s="14" t="str">
        <f>IF(H71&gt;0,(H71/(Données!$F$16*(AGENT6!$D71-AGENT6!$E71))),"")</f>
        <v/>
      </c>
      <c r="J71" s="10"/>
      <c r="K71" s="15" t="str">
        <f>IF(J71&gt;0,(J71/(Données!$F$17*(AGENT6!$D71-AGENT6!$E71))),"")</f>
        <v/>
      </c>
      <c r="L71" s="10"/>
      <c r="M71" s="15" t="str">
        <f>IF(L71&gt;0,(L71/(Données!$F$18*(AGENT6!$D71-AGENT6!$E71))),"")</f>
        <v/>
      </c>
      <c r="N71" s="10"/>
      <c r="O71" s="15" t="str">
        <f>IF(N71&gt;0,(N71/(Données!$F$19*(AGENT6!$D71-AGENT6!$E71))),"")</f>
        <v/>
      </c>
      <c r="P71" s="5"/>
      <c r="Q71" s="31" t="str">
        <f>IF(P71&gt;0,(P71/(Données!$F$20*(AGENT6!$D71-AGENT6!$E71))),"")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si="1"/>
        <v>39</v>
      </c>
      <c r="C72" s="53">
        <v>44469</v>
      </c>
      <c r="D72" s="49"/>
      <c r="E72" s="50"/>
      <c r="F72" s="5"/>
      <c r="G72" s="14" t="str">
        <f>IF(F72&gt;0,(F72/(Données!$F$15*(AGENT6!$D72-AGENT6!$E72))),"")</f>
        <v/>
      </c>
      <c r="H72" s="5"/>
      <c r="I72" s="14" t="str">
        <f>IF(H72&gt;0,(H72/(Données!$F$16*(AGENT6!$D72-AGENT6!$E72))),"")</f>
        <v/>
      </c>
      <c r="J72" s="10"/>
      <c r="K72" s="15" t="str">
        <f>IF(J72&gt;0,(J72/(Données!$F$17*(AGENT6!$D72-AGENT6!$E72))),"")</f>
        <v/>
      </c>
      <c r="L72" s="10"/>
      <c r="M72" s="15" t="str">
        <f>IF(L72&gt;0,(L72/(Données!$F$18*(AGENT6!$D72-AGENT6!$E72))),"")</f>
        <v/>
      </c>
      <c r="N72" s="10"/>
      <c r="O72" s="15" t="str">
        <f>IF(N72&gt;0,(N72/(Données!$F$19*(AGENT6!$D72-AGENT6!$E72))),"")</f>
        <v/>
      </c>
      <c r="P72" s="5"/>
      <c r="Q72" s="31" t="str">
        <f>IF(P72&gt;0,(P72/(Données!$F$20*(AGENT6!$D72-AGENT6!$E72))),"")</f>
        <v/>
      </c>
      <c r="R72" s="33" t="str">
        <f t="shared" si="2"/>
        <v/>
      </c>
      <c r="S72" s="34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367.5</v>
      </c>
      <c r="E73" s="151">
        <f>IFERROR(SUM(E8:E72),"")</f>
        <v>26.75</v>
      </c>
      <c r="F73" s="152"/>
      <c r="G73" s="153" t="str">
        <f>IFERROR(AVERAGE(G8:G72),"")</f>
        <v/>
      </c>
      <c r="H73" s="152"/>
      <c r="I73" s="153" t="str">
        <f>IFERROR(AVERAGE(I8:I72),"")</f>
        <v/>
      </c>
      <c r="J73" s="152"/>
      <c r="K73" s="153">
        <f>IFERROR(AVERAGE(K8:K72),"")</f>
        <v>0.15650077160493828</v>
      </c>
      <c r="L73" s="152"/>
      <c r="M73" s="153" t="str">
        <f>IFERROR(AVERAGE(M8:M72),"")</f>
        <v/>
      </c>
      <c r="N73" s="152"/>
      <c r="O73" s="153" t="str">
        <f>IFERROR(AVERAGE(O8:O72),"")</f>
        <v/>
      </c>
      <c r="P73" s="154"/>
      <c r="Q73" s="155">
        <f>IFERROR(AVERAGE(Q8:Q72),"")</f>
        <v>0.84961347211956961</v>
      </c>
      <c r="R73" s="156">
        <f>IFERROR(AVERAGE(R8:R72),"")</f>
        <v>0.85587350298376708</v>
      </c>
      <c r="S73" s="149" t="str">
        <f t="shared" ref="S73" si="4">IF(R73="","",IF(R73&gt;=1,"Excellent",IF(AND(R73&gt;=0.9,R73&lt;1),"Satisfaisant",IF(AND(R73&gt;=0.75,R73&lt;0.9),"A améliorer","Point d'alerte"))))</f>
        <v>A améliorer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6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{46C8FAA9-E11C-49A2-9599-C781F1644E5B}</x14:id>
        </ext>
      </extLst>
    </cfRule>
  </conditionalFormatting>
  <conditionalFormatting sqref="G9:G72 I8:I72 K8:K72 M8:M72 O8:O72 Q8:Q72">
    <cfRule type="dataBar" priority="17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{C9036188-0933-41C4-B91E-5F8284C36A62}</x14:id>
        </ext>
      </extLst>
    </cfRule>
  </conditionalFormatting>
  <conditionalFormatting sqref="A8:S72">
    <cfRule type="expression" dxfId="65" priority="15">
      <formula>AND($D8&gt;0,$D8=$E8)</formula>
    </cfRule>
  </conditionalFormatting>
  <conditionalFormatting sqref="A8:T72">
    <cfRule type="expression" dxfId="64" priority="14">
      <formula>$D8="ABS"</formula>
    </cfRule>
  </conditionalFormatting>
  <conditionalFormatting sqref="C8:C72">
    <cfRule type="expression" dxfId="63" priority="13">
      <formula>C8=TODAY()</formula>
    </cfRule>
  </conditionalFormatting>
  <conditionalFormatting sqref="S8:S72">
    <cfRule type="cellIs" dxfId="62" priority="7" operator="equal">
      <formula>"Point d'alerte"</formula>
    </cfRule>
    <cfRule type="cellIs" dxfId="61" priority="8" operator="equal">
      <formula>"A améliorer"</formula>
    </cfRule>
    <cfRule type="cellIs" dxfId="60" priority="9" operator="equal">
      <formula>"Satisfaisant"</formula>
    </cfRule>
    <cfRule type="cellIs" dxfId="59" priority="10" operator="equal">
      <formula>"Excellent"</formula>
    </cfRule>
  </conditionalFormatting>
  <conditionalFormatting sqref="S73">
    <cfRule type="expression" dxfId="58" priority="6">
      <formula>AND($D73&gt;0,$D73=$E73)</formula>
    </cfRule>
  </conditionalFormatting>
  <conditionalFormatting sqref="S73">
    <cfRule type="expression" dxfId="57" priority="5">
      <formula>$D73="ABS"</formula>
    </cfRule>
  </conditionalFormatting>
  <conditionalFormatting sqref="S73">
    <cfRule type="cellIs" dxfId="56" priority="1" operator="equal">
      <formula>"Point d'alerte"</formula>
    </cfRule>
    <cfRule type="cellIs" dxfId="55" priority="2" operator="equal">
      <formula>"A améliorer"</formula>
    </cfRule>
    <cfRule type="cellIs" dxfId="54" priority="3" operator="equal">
      <formula>"Satisfaisant"</formula>
    </cfRule>
    <cfRule type="cellIs" dxfId="53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C8FAA9-E11C-49A2-9599-C781F1644E5B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C9036188-0933-41C4-B91E-5F8284C36A62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50DAA-DFED-43C6-BF33-DB018FD486C9}">
  <sheetPr codeName="Feuil10"/>
  <dimension ref="A1:T73"/>
  <sheetViews>
    <sheetView topLeftCell="B1" zoomScale="85" zoomScaleNormal="85" workbookViewId="0">
      <pane ySplit="7" topLeftCell="A61" activePane="bottomLeft" state="frozen"/>
      <selection pane="bottomLeft" activeCell="G75" sqref="G75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90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7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7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 t="s">
        <v>44</v>
      </c>
      <c r="E8" s="50"/>
      <c r="F8" s="5"/>
      <c r="G8" s="14" t="str">
        <f>IF(F8&gt;0,(F8/(Données!$F$15*(AGENT7!$D8-AGENT7!$E8))),"")</f>
        <v/>
      </c>
      <c r="H8" s="12"/>
      <c r="I8" s="13" t="str">
        <f>IF(H8&gt;0,(H8/(Données!$F$16*(AGENT7!$D8-AGENT7!$E8))),"")</f>
        <v/>
      </c>
      <c r="J8" s="9"/>
      <c r="K8" s="13" t="str">
        <f>IF(J8&gt;0,(J8/(Données!$F$17*(AGENT7!$D8-AGENT7!$E8))),"")</f>
        <v/>
      </c>
      <c r="L8" s="9"/>
      <c r="M8" s="13" t="str">
        <f>IF(L8&gt;0,(L8/(Données!$F$18*(AGENT7!$D8-AGENT7!$E8))),"")</f>
        <v/>
      </c>
      <c r="N8" s="9"/>
      <c r="O8" s="13" t="str">
        <f>IF(N8&gt;0,(N8/(Données!$F$19*(AGENT7!$D8-AGENT7!$E8))),"")</f>
        <v/>
      </c>
      <c r="P8" s="7"/>
      <c r="Q8" s="30" t="str">
        <f>IF(P8&gt;0,(P8/(Données!$F$20*(AGENT7!$D8-AGENT7!$E8))),"")</f>
        <v/>
      </c>
      <c r="R8" s="32" t="str">
        <f>IF(SUM(G8,I8,K8,M8,O8,Q8)&gt;0,SUM(G8,I8,K8,M8,O8,Q8),"")</f>
        <v/>
      </c>
      <c r="S8" s="130" t="str">
        <f>IF(R8="","",IF(R8&gt;=1,"Excellent",IF(AND(R8&gt;=0.9,R8&lt;1),"Satisfaisant",IF(AND(R8&gt;=0.75,R8&lt;0.9),"A améliorer","Point d'alerte"))))</f>
        <v/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 t="s">
        <v>44</v>
      </c>
      <c r="E9" s="50"/>
      <c r="F9" s="5"/>
      <c r="G9" s="14" t="str">
        <f>IF(F9&gt;0,(F9/(Données!$F$15*(AGENT7!$D9-AGENT7!$E9))),"")</f>
        <v/>
      </c>
      <c r="H9" s="5"/>
      <c r="I9" s="14" t="str">
        <f>IF(H9&gt;0,(H9/(Données!$F$16*(AGENT7!$D9-AGENT7!$E9))),"")</f>
        <v/>
      </c>
      <c r="J9" s="10"/>
      <c r="K9" s="15" t="str">
        <f>IF(J9&gt;0,(J9/(Données!$F$17*(AGENT7!$D9-AGENT7!$E9))),"")</f>
        <v/>
      </c>
      <c r="L9" s="10"/>
      <c r="M9" s="15" t="str">
        <f>IF(L9&gt;0,(L9/(Données!$F$18*(AGENT7!$D9-AGENT7!$E9))),"")</f>
        <v/>
      </c>
      <c r="N9" s="10"/>
      <c r="O9" s="15" t="str">
        <f>IF(N9&gt;0,(N9/(Données!$F$19*(AGENT7!$D9-AGENT7!$E9))),"")</f>
        <v/>
      </c>
      <c r="P9" s="5"/>
      <c r="Q9" s="31" t="str">
        <f>IF(P9&gt;0,(P9/(Données!$F$20*(AGENT7!$D9-AGENT7!$E9))),"")</f>
        <v/>
      </c>
      <c r="R9" s="33" t="str">
        <f t="shared" ref="R9:R72" si="2">IF(SUM(G9,I9,K9,M9,O9,Q9)&gt;0,SUM(G9,I9,K9,M9,O9,Q9),"")</f>
        <v/>
      </c>
      <c r="S9" s="34" t="str">
        <f t="shared" ref="S9:S72" si="3">IF(R9="","",IF(R9&gt;=1,"Excellent",IF(AND(R9&gt;=0.9,R9&lt;1),"Satisfaisant",IF(AND(R9&gt;=0.75,R9&lt;0.9),"A améliorer","Point d'alerte"))))</f>
        <v/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 t="s">
        <v>44</v>
      </c>
      <c r="E10" s="50"/>
      <c r="F10" s="5"/>
      <c r="G10" s="14" t="str">
        <f>IF(F10&gt;0,(F10/(Données!$F$15*(AGENT7!$D10-AGENT7!$E10))),"")</f>
        <v/>
      </c>
      <c r="H10" s="5"/>
      <c r="I10" s="14" t="str">
        <f>IF(H10&gt;0,(H10/(Données!$F$16*(AGENT7!$D10-AGENT7!$E10))),"")</f>
        <v/>
      </c>
      <c r="J10" s="10"/>
      <c r="K10" s="15" t="str">
        <f>IF(J10&gt;0,(J10/(Données!$F$17*(AGENT7!$D10-AGENT7!$E10))),"")</f>
        <v/>
      </c>
      <c r="L10" s="10"/>
      <c r="M10" s="15" t="str">
        <f>IF(L10&gt;0,(L10/(Données!$F$18*(AGENT7!$D10-AGENT7!$E10))),"")</f>
        <v/>
      </c>
      <c r="N10" s="10"/>
      <c r="O10" s="15" t="str">
        <f>IF(N10&gt;0,(N10/(Données!$F$19*(AGENT7!$D10-AGENT7!$E10))),"")</f>
        <v/>
      </c>
      <c r="P10" s="5"/>
      <c r="Q10" s="31" t="str">
        <f>IF(P10&gt;0,(P10/(Données!$F$20*(AGENT7!$D10-AGENT7!$E10))),"")</f>
        <v/>
      </c>
      <c r="R10" s="33" t="str">
        <f t="shared" si="2"/>
        <v/>
      </c>
      <c r="S10" s="34" t="str">
        <f t="shared" si="3"/>
        <v/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 t="s">
        <v>44</v>
      </c>
      <c r="E11" s="50"/>
      <c r="F11" s="5"/>
      <c r="G11" s="14" t="str">
        <f>IF(F11&gt;0,(F11/(Données!$F$15*(AGENT7!$D11-AGENT7!$E11))),"")</f>
        <v/>
      </c>
      <c r="H11" s="5"/>
      <c r="I11" s="14" t="str">
        <f>IF(H11&gt;0,(H11/(Données!$F$16*(AGENT7!$D11-AGENT7!$E11))),"")</f>
        <v/>
      </c>
      <c r="J11" s="10"/>
      <c r="K11" s="15" t="str">
        <f>IF(J11&gt;0,(J11/(Données!$F$17*(AGENT7!$D11-AGENT7!$E11))),"")</f>
        <v/>
      </c>
      <c r="L11" s="10"/>
      <c r="M11" s="15" t="str">
        <f>IF(L11&gt;0,(L11/(Données!$F$18*(AGENT7!$D11-AGENT7!$E11))),"")</f>
        <v/>
      </c>
      <c r="N11" s="10"/>
      <c r="O11" s="15" t="str">
        <f>IF(N11&gt;0,(N11/(Données!$F$19*(AGENT7!$D11-AGENT7!$E11))),"")</f>
        <v/>
      </c>
      <c r="P11" s="5"/>
      <c r="Q11" s="31" t="str">
        <f>IF(P11&gt;0,(P11/(Données!$F$20*(AGENT7!$D11-AGENT7!$E11))),"")</f>
        <v/>
      </c>
      <c r="R11" s="33" t="str">
        <f t="shared" si="2"/>
        <v/>
      </c>
      <c r="S11" s="34" t="str">
        <f t="shared" si="3"/>
        <v/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 t="s">
        <v>44</v>
      </c>
      <c r="E12" s="50"/>
      <c r="F12" s="5"/>
      <c r="G12" s="14" t="str">
        <f>IF(F12&gt;0,(F12/(Données!$F$15*(AGENT7!$D12-AGENT7!$E12))),"")</f>
        <v/>
      </c>
      <c r="H12" s="5"/>
      <c r="I12" s="14" t="str">
        <f>IF(H12&gt;0,(H12/(Données!$F$16*(AGENT7!$D12-AGENT7!$E12))),"")</f>
        <v/>
      </c>
      <c r="J12" s="10"/>
      <c r="K12" s="15" t="str">
        <f>IF(J12&gt;0,(J12/(Données!$F$17*(AGENT7!$D12-AGENT7!$E12))),"")</f>
        <v/>
      </c>
      <c r="L12" s="10"/>
      <c r="M12" s="15" t="str">
        <f>IF(L12&gt;0,(L12/(Données!$F$18*(AGENT7!$D12-AGENT7!$E12))),"")</f>
        <v/>
      </c>
      <c r="N12" s="10"/>
      <c r="O12" s="15" t="str">
        <f>IF(N12&gt;0,(N12/(Données!$F$19*(AGENT7!$D12-AGENT7!$E12))),"")</f>
        <v/>
      </c>
      <c r="P12" s="5"/>
      <c r="Q12" s="31" t="str">
        <f>IF(P12&gt;0,(P12/(Données!$F$20*(AGENT7!$D12-AGENT7!$E12))),"")</f>
        <v/>
      </c>
      <c r="R12" s="33" t="str">
        <f t="shared" si="2"/>
        <v/>
      </c>
      <c r="S12" s="34" t="str">
        <f t="shared" si="3"/>
        <v/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 t="s">
        <v>44</v>
      </c>
      <c r="E13" s="50"/>
      <c r="F13" s="5"/>
      <c r="G13" s="14" t="str">
        <f>IF(F13&gt;0,(F13/(Données!$F$15*(AGENT7!$D13-AGENT7!$E13))),"")</f>
        <v/>
      </c>
      <c r="H13" s="5"/>
      <c r="I13" s="14" t="str">
        <f>IF(H13&gt;0,(H13/(Données!$F$16*(AGENT7!$D13-AGENT7!$E13))),"")</f>
        <v/>
      </c>
      <c r="J13" s="10"/>
      <c r="K13" s="15" t="str">
        <f>IF(J13&gt;0,(J13/(Données!$F$17*(AGENT7!$D13-AGENT7!$E13))),"")</f>
        <v/>
      </c>
      <c r="L13" s="10"/>
      <c r="M13" s="15" t="str">
        <f>IF(L13&gt;0,(L13/(Données!$F$18*(AGENT7!$D13-AGENT7!$E13))),"")</f>
        <v/>
      </c>
      <c r="N13" s="10"/>
      <c r="O13" s="15" t="str">
        <f>IF(N13&gt;0,(N13/(Données!$F$19*(AGENT7!$D13-AGENT7!$E13))),"")</f>
        <v/>
      </c>
      <c r="P13" s="5"/>
      <c r="Q13" s="31" t="str">
        <f>IF(P13&gt;0,(P13/(Données!$F$20*(AGENT7!$D13-AGENT7!$E13))),"")</f>
        <v/>
      </c>
      <c r="R13" s="33" t="str">
        <f t="shared" si="2"/>
        <v/>
      </c>
      <c r="S13" s="34" t="str">
        <f t="shared" si="3"/>
        <v/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 t="s">
        <v>44</v>
      </c>
      <c r="E14" s="50"/>
      <c r="F14" s="5"/>
      <c r="G14" s="14" t="str">
        <f>IF(F14&gt;0,(F14/(Données!$F$15*(AGENT7!$D14-AGENT7!$E14))),"")</f>
        <v/>
      </c>
      <c r="H14" s="5"/>
      <c r="I14" s="14" t="str">
        <f>IF(H14&gt;0,(H14/(Données!$F$16*(AGENT7!$D14-AGENT7!$E14))),"")</f>
        <v/>
      </c>
      <c r="J14" s="10"/>
      <c r="K14" s="15" t="str">
        <f>IF(J14&gt;0,(J14/(Données!$F$17*(AGENT7!$D14-AGENT7!$E14))),"")</f>
        <v/>
      </c>
      <c r="L14" s="10"/>
      <c r="M14" s="15" t="str">
        <f>IF(L14&gt;0,(L14/(Données!$F$18*(AGENT7!$D14-AGENT7!$E14))),"")</f>
        <v/>
      </c>
      <c r="N14" s="10"/>
      <c r="O14" s="15" t="str">
        <f>IF(N14&gt;0,(N14/(Données!$F$19*(AGENT7!$D14-AGENT7!$E14))),"")</f>
        <v/>
      </c>
      <c r="P14" s="5"/>
      <c r="Q14" s="31" t="str">
        <f>IF(P14&gt;0,(P14/(Données!$F$20*(AGENT7!$D14-AGENT7!$E14))),"")</f>
        <v/>
      </c>
      <c r="R14" s="33" t="str">
        <f t="shared" si="2"/>
        <v/>
      </c>
      <c r="S14" s="34" t="str">
        <f t="shared" si="3"/>
        <v/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/>
      <c r="F15" s="5">
        <v>173</v>
      </c>
      <c r="G15" s="14">
        <f>IF(F15&gt;0,(F15/(Données!$F$15*(AGENT7!$D15-AGENT7!$E15))),"")</f>
        <v>0.57666666666666666</v>
      </c>
      <c r="H15" s="5"/>
      <c r="I15" s="14" t="str">
        <f>IF(H15&gt;0,(H15/(Données!$F$16*(AGENT7!$D15-AGENT7!$E15))),"")</f>
        <v/>
      </c>
      <c r="J15" s="10"/>
      <c r="K15" s="15" t="str">
        <f>IF(J15&gt;0,(J15/(Données!$F$17*(AGENT7!$D15-AGENT7!$E15))),"")</f>
        <v/>
      </c>
      <c r="L15" s="10"/>
      <c r="M15" s="15" t="str">
        <f>IF(L15&gt;0,(L15/(Données!$F$18*(AGENT7!$D15-AGENT7!$E15))),"")</f>
        <v/>
      </c>
      <c r="N15" s="10"/>
      <c r="O15" s="15" t="str">
        <f>IF(N15&gt;0,(N15/(Données!$F$19*(AGENT7!$D15-AGENT7!$E15))),"")</f>
        <v/>
      </c>
      <c r="P15" s="5"/>
      <c r="Q15" s="31" t="str">
        <f>IF(P15&gt;0,(P15/(Données!$F$20*(AGENT7!$D15-AGENT7!$E15))),"")</f>
        <v/>
      </c>
      <c r="R15" s="33">
        <f t="shared" si="2"/>
        <v>0.57666666666666666</v>
      </c>
      <c r="S15" s="34" t="str">
        <f t="shared" si="3"/>
        <v>Point d'alerte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7</v>
      </c>
      <c r="E16" s="50"/>
      <c r="F16" s="5">
        <v>231</v>
      </c>
      <c r="G16" s="14">
        <f>IF(F16&gt;0,(F16/(Données!$F$15*(AGENT7!$D16-AGENT7!$E16))),"")</f>
        <v>0.66</v>
      </c>
      <c r="H16" s="5"/>
      <c r="I16" s="14" t="str">
        <f>IF(H16&gt;0,(H16/(Données!$F$16*(AGENT7!$D16-AGENT7!$E16))),"")</f>
        <v/>
      </c>
      <c r="J16" s="10"/>
      <c r="K16" s="15" t="str">
        <f>IF(J16&gt;0,(J16/(Données!$F$17*(AGENT7!$D16-AGENT7!$E16))),"")</f>
        <v/>
      </c>
      <c r="L16" s="10"/>
      <c r="M16" s="15" t="str">
        <f>IF(L16&gt;0,(L16/(Données!$F$18*(AGENT7!$D16-AGENT7!$E16))),"")</f>
        <v/>
      </c>
      <c r="N16" s="10"/>
      <c r="O16" s="15" t="str">
        <f>IF(N16&gt;0,(N16/(Données!$F$19*(AGENT7!$D16-AGENT7!$E16))),"")</f>
        <v/>
      </c>
      <c r="P16" s="5"/>
      <c r="Q16" s="31" t="str">
        <f>IF(P16&gt;0,(P16/(Données!$F$20*(AGENT7!$D16-AGENT7!$E16))),"")</f>
        <v/>
      </c>
      <c r="R16" s="33">
        <f t="shared" si="2"/>
        <v>0.66</v>
      </c>
      <c r="S16" s="34" t="str">
        <f t="shared" si="3"/>
        <v>Point d'alerte</v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>
        <v>7</v>
      </c>
      <c r="E17" s="50"/>
      <c r="F17" s="5">
        <v>264</v>
      </c>
      <c r="G17" s="14">
        <f>IF(F17&gt;0,(F17/(Données!$F$15*(AGENT7!$D17-AGENT7!$E17))),"")</f>
        <v>0.75428571428571434</v>
      </c>
      <c r="H17" s="5"/>
      <c r="I17" s="14" t="str">
        <f>IF(H17&gt;0,(H17/(Données!$F$16*(AGENT7!$D17-AGENT7!$E17))),"")</f>
        <v/>
      </c>
      <c r="J17" s="10"/>
      <c r="K17" s="15" t="str">
        <f>IF(J17&gt;0,(J17/(Données!$F$17*(AGENT7!$D17-AGENT7!$E17))),"")</f>
        <v/>
      </c>
      <c r="L17" s="10"/>
      <c r="M17" s="15" t="str">
        <f>IF(L17&gt;0,(L17/(Données!$F$18*(AGENT7!$D17-AGENT7!$E17))),"")</f>
        <v/>
      </c>
      <c r="N17" s="10"/>
      <c r="O17" s="15" t="str">
        <f>IF(N17&gt;0,(N17/(Données!$F$19*(AGENT7!$D17-AGENT7!$E17))),"")</f>
        <v/>
      </c>
      <c r="P17" s="5"/>
      <c r="Q17" s="31" t="str">
        <f>IF(P17&gt;0,(P17/(Données!$F$20*(AGENT7!$D17-AGENT7!$E17))),"")</f>
        <v/>
      </c>
      <c r="R17" s="33">
        <f t="shared" si="2"/>
        <v>0.75428571428571434</v>
      </c>
      <c r="S17" s="34" t="str">
        <f t="shared" si="3"/>
        <v>A améliorer</v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>
        <v>7</v>
      </c>
      <c r="E18" s="50"/>
      <c r="F18" s="5">
        <v>218</v>
      </c>
      <c r="G18" s="14">
        <f>IF(F18&gt;0,(F18/(Données!$F$15*(AGENT7!$D18-AGENT7!$E18))),"")</f>
        <v>0.62285714285714289</v>
      </c>
      <c r="H18" s="5"/>
      <c r="I18" s="14" t="str">
        <f>IF(H18&gt;0,(H18/(Données!$F$16*(AGENT7!$D18-AGENT7!$E18))),"")</f>
        <v/>
      </c>
      <c r="J18" s="10"/>
      <c r="K18" s="15" t="str">
        <f>IF(J18&gt;0,(J18/(Données!$F$17*(AGENT7!$D18-AGENT7!$E18))),"")</f>
        <v/>
      </c>
      <c r="L18" s="10"/>
      <c r="M18" s="15" t="str">
        <f>IF(L18&gt;0,(L18/(Données!$F$18*(AGENT7!$D18-AGENT7!$E18))),"")</f>
        <v/>
      </c>
      <c r="N18" s="10"/>
      <c r="O18" s="15" t="str">
        <f>IF(N18&gt;0,(N18/(Données!$F$19*(AGENT7!$D18-AGENT7!$E18))),"")</f>
        <v/>
      </c>
      <c r="P18" s="5"/>
      <c r="Q18" s="31" t="str">
        <f>IF(P18&gt;0,(P18/(Données!$F$20*(AGENT7!$D18-AGENT7!$E18))),"")</f>
        <v/>
      </c>
      <c r="R18" s="33">
        <f t="shared" si="2"/>
        <v>0.62285714285714289</v>
      </c>
      <c r="S18" s="34" t="str">
        <f t="shared" si="3"/>
        <v>Point d'alerte</v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>
        <v>7</v>
      </c>
      <c r="E19" s="50"/>
      <c r="F19" s="5">
        <v>289</v>
      </c>
      <c r="G19" s="14">
        <f>IF(F19&gt;0,(F19/(Données!$F$15*(AGENT7!$D19-AGENT7!$E19))),"")</f>
        <v>0.82571428571428573</v>
      </c>
      <c r="H19" s="5"/>
      <c r="I19" s="14" t="str">
        <f>IF(H19&gt;0,(H19/(Données!$F$16*(AGENT7!$D19-AGENT7!$E19))),"")</f>
        <v/>
      </c>
      <c r="J19" s="10"/>
      <c r="K19" s="15" t="str">
        <f>IF(J19&gt;0,(J19/(Données!$F$17*(AGENT7!$D19-AGENT7!$E19))),"")</f>
        <v/>
      </c>
      <c r="L19" s="10"/>
      <c r="M19" s="15" t="str">
        <f>IF(L19&gt;0,(L19/(Données!$F$18*(AGENT7!$D19-AGENT7!$E19))),"")</f>
        <v/>
      </c>
      <c r="N19" s="10"/>
      <c r="O19" s="15" t="str">
        <f>IF(N19&gt;0,(N19/(Données!$F$19*(AGENT7!$D19-AGENT7!$E19))),"")</f>
        <v/>
      </c>
      <c r="P19" s="5"/>
      <c r="Q19" s="31" t="str">
        <f>IF(P19&gt;0,(P19/(Données!$F$20*(AGENT7!$D19-AGENT7!$E19))),"")</f>
        <v/>
      </c>
      <c r="R19" s="33">
        <f t="shared" si="2"/>
        <v>0.82571428571428573</v>
      </c>
      <c r="S19" s="34" t="str">
        <f t="shared" si="3"/>
        <v>A améliorer</v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/>
      <c r="F20" s="5">
        <v>254</v>
      </c>
      <c r="G20" s="14">
        <f>IF(F20&gt;0,(F20/(Données!$F$15*(AGENT7!$D20-AGENT7!$E20))),"")</f>
        <v>0.63500000000000001</v>
      </c>
      <c r="H20" s="5"/>
      <c r="I20" s="14" t="str">
        <f>IF(H20&gt;0,(H20/(Données!$F$16*(AGENT7!$D20-AGENT7!$E20))),"")</f>
        <v/>
      </c>
      <c r="J20" s="10"/>
      <c r="K20" s="15" t="str">
        <f>IF(J20&gt;0,(J20/(Données!$F$17*(AGENT7!$D20-AGENT7!$E20))),"")</f>
        <v/>
      </c>
      <c r="L20" s="10"/>
      <c r="M20" s="15" t="str">
        <f>IF(L20&gt;0,(L20/(Données!$F$18*(AGENT7!$D20-AGENT7!$E20))),"")</f>
        <v/>
      </c>
      <c r="N20" s="10"/>
      <c r="O20" s="15" t="str">
        <f>IF(N20&gt;0,(N20/(Données!$F$19*(AGENT7!$D20-AGENT7!$E20))),"")</f>
        <v/>
      </c>
      <c r="P20" s="5"/>
      <c r="Q20" s="31" t="str">
        <f>IF(P20&gt;0,(P20/(Données!$F$20*(AGENT7!$D20-AGENT7!$E20))),"")</f>
        <v/>
      </c>
      <c r="R20" s="33">
        <f t="shared" si="2"/>
        <v>0.63500000000000001</v>
      </c>
      <c r="S20" s="34" t="str">
        <f t="shared" si="3"/>
        <v>Point d'alerte</v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/>
      <c r="F21" s="5">
        <v>337</v>
      </c>
      <c r="G21" s="14">
        <f>IF(F21&gt;0,(F21/(Données!$F$15*(AGENT7!$D21-AGENT7!$E21))),"")</f>
        <v>0.84250000000000003</v>
      </c>
      <c r="H21" s="5"/>
      <c r="I21" s="14" t="str">
        <f>IF(H21&gt;0,(H21/(Données!$F$16*(AGENT7!$D21-AGENT7!$E21))),"")</f>
        <v/>
      </c>
      <c r="J21" s="10"/>
      <c r="K21" s="15" t="str">
        <f>IF(J21&gt;0,(J21/(Données!$F$17*(AGENT7!$D21-AGENT7!$E21))),"")</f>
        <v/>
      </c>
      <c r="L21" s="10"/>
      <c r="M21" s="15" t="str">
        <f>IF(L21&gt;0,(L21/(Données!$F$18*(AGENT7!$D21-AGENT7!$E21))),"")</f>
        <v/>
      </c>
      <c r="N21" s="10"/>
      <c r="O21" s="15" t="str">
        <f>IF(N21&gt;0,(N21/(Données!$F$19*(AGENT7!$D21-AGENT7!$E21))),"")</f>
        <v/>
      </c>
      <c r="P21" s="5"/>
      <c r="Q21" s="31" t="str">
        <f>IF(P21&gt;0,(P21/(Données!$F$20*(AGENT7!$D21-AGENT7!$E21))),"")</f>
        <v/>
      </c>
      <c r="R21" s="33">
        <f t="shared" si="2"/>
        <v>0.84250000000000003</v>
      </c>
      <c r="S21" s="34" t="str">
        <f t="shared" si="3"/>
        <v>A améliorer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8</v>
      </c>
      <c r="E22" s="50"/>
      <c r="F22" s="5">
        <v>399</v>
      </c>
      <c r="G22" s="14">
        <f>IF(F22&gt;0,(F22/(Données!$F$15*(AGENT7!$D22-AGENT7!$E22))),"")</f>
        <v>0.99750000000000005</v>
      </c>
      <c r="H22" s="5"/>
      <c r="I22" s="14" t="str">
        <f>IF(H22&gt;0,(H22/(Données!$F$16*(AGENT7!$D22-AGENT7!$E22))),"")</f>
        <v/>
      </c>
      <c r="J22" s="10"/>
      <c r="K22" s="15" t="str">
        <f>IF(J22&gt;0,(J22/(Données!$F$17*(AGENT7!$D22-AGENT7!$E22))),"")</f>
        <v/>
      </c>
      <c r="L22" s="10"/>
      <c r="M22" s="15" t="str">
        <f>IF(L22&gt;0,(L22/(Données!$F$18*(AGENT7!$D22-AGENT7!$E22))),"")</f>
        <v/>
      </c>
      <c r="N22" s="10"/>
      <c r="O22" s="15" t="str">
        <f>IF(N22&gt;0,(N22/(Données!$F$19*(AGENT7!$D22-AGENT7!$E22))),"")</f>
        <v/>
      </c>
      <c r="P22" s="5"/>
      <c r="Q22" s="31" t="str">
        <f>IF(P22&gt;0,(P22/(Données!$F$20*(AGENT7!$D22-AGENT7!$E22))),"")</f>
        <v/>
      </c>
      <c r="R22" s="33">
        <f t="shared" si="2"/>
        <v>0.99750000000000005</v>
      </c>
      <c r="S22" s="34" t="str">
        <f t="shared" si="3"/>
        <v>Satisfaisant</v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>
        <v>299</v>
      </c>
      <c r="G23" s="14">
        <f>IF(F23&gt;0,(F23/(Données!$F$15*(AGENT7!$D23-AGENT7!$E23))),"")</f>
        <v>0.74750000000000005</v>
      </c>
      <c r="H23" s="5"/>
      <c r="I23" s="14" t="str">
        <f>IF(H23&gt;0,(H23/(Données!$F$16*(AGENT7!$D23-AGENT7!$E23))),"")</f>
        <v/>
      </c>
      <c r="J23" s="10"/>
      <c r="K23" s="15" t="str">
        <f>IF(J23&gt;0,(J23/(Données!$F$17*(AGENT7!$D23-AGENT7!$E23))),"")</f>
        <v/>
      </c>
      <c r="L23" s="10"/>
      <c r="M23" s="15" t="str">
        <f>IF(L23&gt;0,(L23/(Données!$F$18*(AGENT7!$D23-AGENT7!$E23))),"")</f>
        <v/>
      </c>
      <c r="N23" s="10"/>
      <c r="O23" s="15" t="str">
        <f>IF(N23&gt;0,(N23/(Données!$F$19*(AGENT7!$D23-AGENT7!$E23))),"")</f>
        <v/>
      </c>
      <c r="P23" s="5"/>
      <c r="Q23" s="31" t="str">
        <f>IF(P23&gt;0,(P23/(Données!$F$20*(AGENT7!$D23-AGENT7!$E23))),"")</f>
        <v/>
      </c>
      <c r="R23" s="33">
        <f t="shared" si="2"/>
        <v>0.74750000000000005</v>
      </c>
      <c r="S23" s="34" t="str">
        <f t="shared" si="3"/>
        <v>Point d'alerte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/>
      <c r="F24" s="5">
        <v>253</v>
      </c>
      <c r="G24" s="14">
        <f>IF(F24&gt;0,(F24/(Données!$F$15*(AGENT7!$D24-AGENT7!$E24))),"")</f>
        <v>0.72285714285714286</v>
      </c>
      <c r="H24" s="5"/>
      <c r="I24" s="14" t="str">
        <f>IF(H24&gt;0,(H24/(Données!$F$16*(AGENT7!$D24-AGENT7!$E24))),"")</f>
        <v/>
      </c>
      <c r="J24" s="10"/>
      <c r="K24" s="15" t="str">
        <f>IF(J24&gt;0,(J24/(Données!$F$17*(AGENT7!$D24-AGENT7!$E24))),"")</f>
        <v/>
      </c>
      <c r="L24" s="10"/>
      <c r="M24" s="15" t="str">
        <f>IF(L24&gt;0,(L24/(Données!$F$18*(AGENT7!$D24-AGENT7!$E24))),"")</f>
        <v/>
      </c>
      <c r="N24" s="10"/>
      <c r="O24" s="15" t="str">
        <f>IF(N24&gt;0,(N24/(Données!$F$19*(AGENT7!$D24-AGENT7!$E24))),"")</f>
        <v/>
      </c>
      <c r="P24" s="5"/>
      <c r="Q24" s="31" t="str">
        <f>IF(P24&gt;0,(P24/(Données!$F$20*(AGENT7!$D24-AGENT7!$E24))),"")</f>
        <v/>
      </c>
      <c r="R24" s="33">
        <f t="shared" si="2"/>
        <v>0.72285714285714286</v>
      </c>
      <c r="S24" s="34" t="str">
        <f t="shared" si="3"/>
        <v>Point d'alerte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/>
      <c r="F25" s="5">
        <v>255</v>
      </c>
      <c r="G25" s="14">
        <f>IF(F25&gt;0,(F25/(Données!$F$15*(AGENT7!$D25-AGENT7!$E25))),"")</f>
        <v>0.63749999999999996</v>
      </c>
      <c r="H25" s="5"/>
      <c r="I25" s="14" t="str">
        <f>IF(H25&gt;0,(H25/(Données!$F$16*(AGENT7!$D25-AGENT7!$E25))),"")</f>
        <v/>
      </c>
      <c r="J25" s="10"/>
      <c r="K25" s="15" t="str">
        <f>IF(J25&gt;0,(J25/(Données!$F$17*(AGENT7!$D25-AGENT7!$E25))),"")</f>
        <v/>
      </c>
      <c r="L25" s="10"/>
      <c r="M25" s="15" t="str">
        <f>IF(L25&gt;0,(L25/(Données!$F$18*(AGENT7!$D25-AGENT7!$E25))),"")</f>
        <v/>
      </c>
      <c r="N25" s="10"/>
      <c r="O25" s="15" t="str">
        <f>IF(N25&gt;0,(N25/(Données!$F$19*(AGENT7!$D25-AGENT7!$E25))),"")</f>
        <v/>
      </c>
      <c r="P25" s="5"/>
      <c r="Q25" s="31" t="str">
        <f>IF(P25&gt;0,(P25/(Données!$F$20*(AGENT7!$D25-AGENT7!$E25))),"")</f>
        <v/>
      </c>
      <c r="R25" s="33">
        <f t="shared" si="2"/>
        <v>0.63749999999999996</v>
      </c>
      <c r="S25" s="34" t="str">
        <f t="shared" si="3"/>
        <v>Point d'alerte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>
        <v>371</v>
      </c>
      <c r="G26" s="14">
        <f>IF(F26&gt;0,(F26/(Données!$F$15*(AGENT7!$D26-AGENT7!$E26))),"")</f>
        <v>0.92749999999999999</v>
      </c>
      <c r="H26" s="5"/>
      <c r="I26" s="14" t="str">
        <f>IF(H26&gt;0,(H26/(Données!$F$16*(AGENT7!$D26-AGENT7!$E26))),"")</f>
        <v/>
      </c>
      <c r="J26" s="10"/>
      <c r="K26" s="15" t="str">
        <f>IF(J26&gt;0,(J26/(Données!$F$17*(AGENT7!$D26-AGENT7!$E26))),"")</f>
        <v/>
      </c>
      <c r="L26" s="10"/>
      <c r="M26" s="15" t="str">
        <f>IF(L26&gt;0,(L26/(Données!$F$18*(AGENT7!$D26-AGENT7!$E26))),"")</f>
        <v/>
      </c>
      <c r="N26" s="10"/>
      <c r="O26" s="15" t="str">
        <f>IF(N26&gt;0,(N26/(Données!$F$19*(AGENT7!$D26-AGENT7!$E26))),"")</f>
        <v/>
      </c>
      <c r="P26" s="5"/>
      <c r="Q26" s="31" t="str">
        <f>IF(P26&gt;0,(P26/(Données!$F$20*(AGENT7!$D26-AGENT7!$E26))),"")</f>
        <v/>
      </c>
      <c r="R26" s="33">
        <f t="shared" si="2"/>
        <v>0.92749999999999999</v>
      </c>
      <c r="S26" s="34" t="str">
        <f t="shared" si="3"/>
        <v>Satisfaisant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>
        <v>370</v>
      </c>
      <c r="G27" s="14">
        <f>IF(F27&gt;0,(F27/(Données!$F$15*(AGENT7!$D27-AGENT7!$E27))),"")</f>
        <v>1.0571428571428572</v>
      </c>
      <c r="H27" s="5"/>
      <c r="I27" s="14" t="str">
        <f>IF(H27&gt;0,(H27/(Données!$F$16*(AGENT7!$D27-AGENT7!$E27))),"")</f>
        <v/>
      </c>
      <c r="J27" s="10"/>
      <c r="K27" s="15" t="str">
        <f>IF(J27&gt;0,(J27/(Données!$F$17*(AGENT7!$D27-AGENT7!$E27))),"")</f>
        <v/>
      </c>
      <c r="L27" s="10"/>
      <c r="M27" s="15" t="str">
        <f>IF(L27&gt;0,(L27/(Données!$F$18*(AGENT7!$D27-AGENT7!$E27))),"")</f>
        <v/>
      </c>
      <c r="N27" s="10"/>
      <c r="O27" s="15" t="str">
        <f>IF(N27&gt;0,(N27/(Données!$F$19*(AGENT7!$D27-AGENT7!$E27))),"")</f>
        <v/>
      </c>
      <c r="P27" s="5"/>
      <c r="Q27" s="31" t="str">
        <f>IF(P27&gt;0,(P27/(Données!$F$20*(AGENT7!$D27-AGENT7!$E27))),"")</f>
        <v/>
      </c>
      <c r="R27" s="33">
        <f t="shared" si="2"/>
        <v>1.0571428571428572</v>
      </c>
      <c r="S27" s="34" t="str">
        <f t="shared" si="3"/>
        <v>Excellent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/>
      <c r="F28" s="5">
        <v>302</v>
      </c>
      <c r="G28" s="14">
        <f>IF(F28&gt;0,(F28/(Données!$F$15*(AGENT7!$D28-AGENT7!$E28))),"")</f>
        <v>0.86285714285714288</v>
      </c>
      <c r="H28" s="5"/>
      <c r="I28" s="14" t="str">
        <f>IF(H28&gt;0,(H28/(Données!$F$16*(AGENT7!$D28-AGENT7!$E28))),"")</f>
        <v/>
      </c>
      <c r="J28" s="10"/>
      <c r="K28" s="15" t="str">
        <f>IF(J28&gt;0,(J28/(Données!$F$17*(AGENT7!$D28-AGENT7!$E28))),"")</f>
        <v/>
      </c>
      <c r="L28" s="10"/>
      <c r="M28" s="15" t="str">
        <f>IF(L28&gt;0,(L28/(Données!$F$18*(AGENT7!$D28-AGENT7!$E28))),"")</f>
        <v/>
      </c>
      <c r="N28" s="10"/>
      <c r="O28" s="15" t="str">
        <f>IF(N28&gt;0,(N28/(Données!$F$19*(AGENT7!$D28-AGENT7!$E28))),"")</f>
        <v/>
      </c>
      <c r="P28" s="5"/>
      <c r="Q28" s="31" t="str">
        <f>IF(P28&gt;0,(P28/(Données!$F$20*(AGENT7!$D28-AGENT7!$E28))),"")</f>
        <v/>
      </c>
      <c r="R28" s="33">
        <f t="shared" si="2"/>
        <v>0.86285714285714288</v>
      </c>
      <c r="S28" s="34" t="str">
        <f t="shared" si="3"/>
        <v>A améliorer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>
        <v>4</v>
      </c>
      <c r="F29" s="5">
        <v>112</v>
      </c>
      <c r="G29" s="14">
        <f>IF(F29&gt;0,(F29/(Données!$F$15*(AGENT7!$D29-AGENT7!$E29))),"")</f>
        <v>0.7466666666666667</v>
      </c>
      <c r="H29" s="5"/>
      <c r="I29" s="14" t="str">
        <f>IF(H29&gt;0,(H29/(Données!$F$16*(AGENT7!$D29-AGENT7!$E29))),"")</f>
        <v/>
      </c>
      <c r="J29" s="10"/>
      <c r="K29" s="15" t="str">
        <f>IF(J29&gt;0,(J29/(Données!$F$17*(AGENT7!$D29-AGENT7!$E29))),"")</f>
        <v/>
      </c>
      <c r="L29" s="10"/>
      <c r="M29" s="15" t="str">
        <f>IF(L29&gt;0,(L29/(Données!$F$18*(AGENT7!$D29-AGENT7!$E29))),"")</f>
        <v/>
      </c>
      <c r="N29" s="10"/>
      <c r="O29" s="15" t="str">
        <f>IF(N29&gt;0,(N29/(Données!$F$19*(AGENT7!$D29-AGENT7!$E29))),"")</f>
        <v/>
      </c>
      <c r="P29" s="5"/>
      <c r="Q29" s="31" t="str">
        <f>IF(P29&gt;0,(P29/(Données!$F$20*(AGENT7!$D29-AGENT7!$E29))),"")</f>
        <v/>
      </c>
      <c r="R29" s="33">
        <f t="shared" si="2"/>
        <v>0.7466666666666667</v>
      </c>
      <c r="S29" s="34" t="str">
        <f t="shared" si="3"/>
        <v>Point d'alerte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>
        <v>7</v>
      </c>
      <c r="F30" s="5"/>
      <c r="G30" s="14" t="str">
        <f>IF(F30&gt;0,(F30/(Données!$F$15*(AGENT7!$D30-AGENT7!$E30))),"")</f>
        <v/>
      </c>
      <c r="H30" s="5"/>
      <c r="I30" s="14" t="str">
        <f>IF(H30&gt;0,(H30/(Données!$F$16*(AGENT7!$D30-AGENT7!$E30))),"")</f>
        <v/>
      </c>
      <c r="J30" s="10"/>
      <c r="K30" s="15" t="str">
        <f>IF(J30&gt;0,(J30/(Données!$F$17*(AGENT7!$D30-AGENT7!$E30))),"")</f>
        <v/>
      </c>
      <c r="L30" s="10"/>
      <c r="M30" s="15" t="str">
        <f>IF(L30&gt;0,(L30/(Données!$F$18*(AGENT7!$D30-AGENT7!$E30))),"")</f>
        <v/>
      </c>
      <c r="N30" s="10"/>
      <c r="O30" s="15" t="str">
        <f>IF(N30&gt;0,(N30/(Données!$F$19*(AGENT7!$D30-AGENT7!$E30))),"")</f>
        <v/>
      </c>
      <c r="P30" s="5"/>
      <c r="Q30" s="31" t="str">
        <f>IF(P30&gt;0,(P30/(Données!$F$20*(AGENT7!$D30-AGENT7!$E30))),"")</f>
        <v/>
      </c>
      <c r="R30" s="33" t="str">
        <f t="shared" si="2"/>
        <v/>
      </c>
      <c r="S30" s="34" t="str">
        <f t="shared" si="3"/>
        <v/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/>
      <c r="F31" s="5">
        <v>232</v>
      </c>
      <c r="G31" s="14">
        <f>IF(F31&gt;0,(F31/(Données!$F$15*(AGENT7!$D31-AGENT7!$E31))),"")</f>
        <v>0.66285714285714281</v>
      </c>
      <c r="H31" s="5"/>
      <c r="I31" s="14" t="str">
        <f>IF(H31&gt;0,(H31/(Données!$F$16*(AGENT7!$D31-AGENT7!$E31))),"")</f>
        <v/>
      </c>
      <c r="J31" s="10"/>
      <c r="K31" s="15" t="str">
        <f>IF(J31&gt;0,(J31/(Données!$F$17*(AGENT7!$D31-AGENT7!$E31))),"")</f>
        <v/>
      </c>
      <c r="L31" s="10"/>
      <c r="M31" s="15" t="str">
        <f>IF(L31&gt;0,(L31/(Données!$F$18*(AGENT7!$D31-AGENT7!$E31))),"")</f>
        <v/>
      </c>
      <c r="N31" s="10"/>
      <c r="O31" s="15" t="str">
        <f>IF(N31&gt;0,(N31/(Données!$F$19*(AGENT7!$D31-AGENT7!$E31))),"")</f>
        <v/>
      </c>
      <c r="P31" s="5"/>
      <c r="Q31" s="31" t="str">
        <f>IF(P31&gt;0,(P31/(Données!$F$20*(AGENT7!$D31-AGENT7!$E31))),"")</f>
        <v/>
      </c>
      <c r="R31" s="33">
        <f t="shared" si="2"/>
        <v>0.66285714285714281</v>
      </c>
      <c r="S31" s="34" t="str">
        <f t="shared" si="3"/>
        <v>Point d'alerte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>
        <v>0.25</v>
      </c>
      <c r="F32" s="5">
        <v>197</v>
      </c>
      <c r="G32" s="14">
        <f>IF(F32&gt;0,(F32/(Données!$F$15*(AGENT7!$D32-AGENT7!$E32))),"")</f>
        <v>0.58370370370370372</v>
      </c>
      <c r="H32" s="5"/>
      <c r="I32" s="14" t="str">
        <f>IF(H32&gt;0,(H32/(Données!$F$16*(AGENT7!$D32-AGENT7!$E32))),"")</f>
        <v/>
      </c>
      <c r="J32" s="10">
        <v>12</v>
      </c>
      <c r="K32" s="15">
        <f>IF(J32&gt;0,(J32/(Données!$F$17*(AGENT7!$D32-AGENT7!$E32))),"")</f>
        <v>0.10370370370370371</v>
      </c>
      <c r="L32" s="10"/>
      <c r="M32" s="15" t="str">
        <f>IF(L32&gt;0,(L32/(Données!$F$18*(AGENT7!$D32-AGENT7!$E32))),"")</f>
        <v/>
      </c>
      <c r="N32" s="10"/>
      <c r="O32" s="15" t="str">
        <f>IF(N32&gt;0,(N32/(Données!$F$19*(AGENT7!$D32-AGENT7!$E32))),"")</f>
        <v/>
      </c>
      <c r="P32" s="5"/>
      <c r="Q32" s="31" t="str">
        <f>IF(P32&gt;0,(P32/(Données!$F$20*(AGENT7!$D32-AGENT7!$E32))),"")</f>
        <v/>
      </c>
      <c r="R32" s="33">
        <f t="shared" si="2"/>
        <v>0.68740740740740747</v>
      </c>
      <c r="S32" s="34" t="str">
        <f t="shared" si="3"/>
        <v>Point d'alerte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>
        <v>0.25</v>
      </c>
      <c r="F33" s="5">
        <v>42</v>
      </c>
      <c r="G33" s="14">
        <f>IF(F33&gt;0,(F33/(Données!$F$15*(AGENT7!$D33-AGENT7!$E33))),"")</f>
        <v>0.14608695652173914</v>
      </c>
      <c r="H33" s="5"/>
      <c r="I33" s="14" t="str">
        <f>IF(H33&gt;0,(H33/(Données!$F$16*(AGENT7!$D33-AGENT7!$E33))),"")</f>
        <v/>
      </c>
      <c r="J33" s="10">
        <v>68</v>
      </c>
      <c r="K33" s="15">
        <f>IF(J33&gt;0,(J33/(Données!$F$17*(AGENT7!$D33-AGENT7!$E33))),"")</f>
        <v>0.68985507246376809</v>
      </c>
      <c r="L33" s="10"/>
      <c r="M33" s="15" t="str">
        <f>IF(L33&gt;0,(L33/(Données!$F$18*(AGENT7!$D33-AGENT7!$E33))),"")</f>
        <v/>
      </c>
      <c r="N33" s="10"/>
      <c r="O33" s="15" t="str">
        <f>IF(N33&gt;0,(N33/(Données!$F$19*(AGENT7!$D33-AGENT7!$E33))),"")</f>
        <v/>
      </c>
      <c r="P33" s="5"/>
      <c r="Q33" s="31" t="str">
        <f>IF(P33&gt;0,(P33/(Données!$F$20*(AGENT7!$D33-AGENT7!$E33))),"")</f>
        <v/>
      </c>
      <c r="R33" s="33">
        <f t="shared" si="2"/>
        <v>0.83594202898550729</v>
      </c>
      <c r="S33" s="34" t="str">
        <f t="shared" si="3"/>
        <v>A améliorer</v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/>
      <c r="F34" s="5"/>
      <c r="G34" s="14" t="str">
        <f>IF(F34&gt;0,(F34/(Données!$F$15*(AGENT7!$D34-AGENT7!$E34))),"")</f>
        <v/>
      </c>
      <c r="H34" s="5"/>
      <c r="I34" s="14" t="str">
        <f>IF(H34&gt;0,(H34/(Données!$F$16*(AGENT7!$D34-AGENT7!$E34))),"")</f>
        <v/>
      </c>
      <c r="J34" s="10"/>
      <c r="K34" s="15" t="str">
        <f>IF(J34&gt;0,(J34/(Données!$F$17*(AGENT7!$D34-AGENT7!$E34))),"")</f>
        <v/>
      </c>
      <c r="L34" s="10">
        <v>43</v>
      </c>
      <c r="M34" s="15">
        <f>IF(L34&gt;0,(L34/(Données!$F$18*(AGENT7!$D34-AGENT7!$E34))),"")</f>
        <v>0.62708333333333333</v>
      </c>
      <c r="N34" s="10"/>
      <c r="O34" s="15" t="str">
        <f>IF(N34&gt;0,(N34/(Données!$F$19*(AGENT7!$D34-AGENT7!$E34))),"")</f>
        <v/>
      </c>
      <c r="P34" s="5"/>
      <c r="Q34" s="31" t="str">
        <f>IF(P34&gt;0,(P34/(Données!$F$20*(AGENT7!$D34-AGENT7!$E34))),"")</f>
        <v/>
      </c>
      <c r="R34" s="33">
        <f t="shared" si="2"/>
        <v>0.62708333333333333</v>
      </c>
      <c r="S34" s="34" t="str">
        <f t="shared" si="3"/>
        <v>Point d'alerte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>
        <v>0.25</v>
      </c>
      <c r="F35" s="5">
        <v>62</v>
      </c>
      <c r="G35" s="14">
        <f>IF(F35&gt;0,(F35/(Données!$F$15*(AGENT7!$D35-AGENT7!$E35))),"")</f>
        <v>0.21565217391304348</v>
      </c>
      <c r="H35" s="5"/>
      <c r="I35" s="14" t="str">
        <f>IF(H35&gt;0,(H35/(Données!$F$16*(AGENT7!$D35-AGENT7!$E35))),"")</f>
        <v/>
      </c>
      <c r="J35" s="10">
        <v>48</v>
      </c>
      <c r="K35" s="15">
        <f>IF(J35&gt;0,(J35/(Données!$F$17*(AGENT7!$D35-AGENT7!$E35))),"")</f>
        <v>0.48695652173913045</v>
      </c>
      <c r="L35" s="10"/>
      <c r="M35" s="15" t="str">
        <f>IF(L35&gt;0,(L35/(Données!$F$18*(AGENT7!$D35-AGENT7!$E35))),"")</f>
        <v/>
      </c>
      <c r="N35" s="10"/>
      <c r="O35" s="15" t="str">
        <f>IF(N35&gt;0,(N35/(Données!$F$19*(AGENT7!$D35-AGENT7!$E35))),"")</f>
        <v/>
      </c>
      <c r="P35" s="5"/>
      <c r="Q35" s="31" t="str">
        <f>IF(P35&gt;0,(P35/(Données!$F$20*(AGENT7!$D35-AGENT7!$E35))),"")</f>
        <v/>
      </c>
      <c r="R35" s="33">
        <f t="shared" si="2"/>
        <v>0.70260869565217399</v>
      </c>
      <c r="S35" s="34" t="str">
        <f t="shared" si="3"/>
        <v>Point d'alerte</v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/>
      <c r="F36" s="5"/>
      <c r="G36" s="14" t="str">
        <f>IF(F36&gt;0,(F36/(Données!$F$15*(AGENT7!$D36-AGENT7!$E36))),"")</f>
        <v/>
      </c>
      <c r="H36" s="5"/>
      <c r="I36" s="14" t="str">
        <f>IF(H36&gt;0,(H36/(Données!$F$16*(AGENT7!$D36-AGENT7!$E36))),"")</f>
        <v/>
      </c>
      <c r="J36" s="10"/>
      <c r="K36" s="15" t="str">
        <f>IF(J36&gt;0,(J36/(Données!$F$17*(AGENT7!$D36-AGENT7!$E36))),"")</f>
        <v/>
      </c>
      <c r="L36" s="10">
        <v>51</v>
      </c>
      <c r="M36" s="15">
        <f>IF(L36&gt;0,(L36/(Données!$F$18*(AGENT7!$D36-AGENT7!$E36))),"")</f>
        <v>0.74375000000000002</v>
      </c>
      <c r="N36" s="10"/>
      <c r="O36" s="15" t="str">
        <f>IF(N36&gt;0,(N36/(Données!$F$19*(AGENT7!$D36-AGENT7!$E36))),"")</f>
        <v/>
      </c>
      <c r="P36" s="5"/>
      <c r="Q36" s="31" t="str">
        <f>IF(P36&gt;0,(P36/(Données!$F$20*(AGENT7!$D36-AGENT7!$E36))),"")</f>
        <v/>
      </c>
      <c r="R36" s="33">
        <f t="shared" si="2"/>
        <v>0.74375000000000002</v>
      </c>
      <c r="S36" s="34" t="str">
        <f t="shared" si="3"/>
        <v>Point d'alerte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6</v>
      </c>
      <c r="E37" s="50"/>
      <c r="F37" s="5">
        <v>190</v>
      </c>
      <c r="G37" s="14">
        <f>IF(F37&gt;0,(F37/(Données!$F$15*(AGENT7!$D37-AGENT7!$E37))),"")</f>
        <v>0.6333333333333333</v>
      </c>
      <c r="H37" s="5"/>
      <c r="I37" s="14" t="str">
        <f>IF(H37&gt;0,(H37/(Données!$F$16*(AGENT7!$D37-AGENT7!$E37))),"")</f>
        <v/>
      </c>
      <c r="J37" s="10"/>
      <c r="K37" s="15" t="str">
        <f>IF(J37&gt;0,(J37/(Données!$F$17*(AGENT7!$D37-AGENT7!$E37))),"")</f>
        <v/>
      </c>
      <c r="L37" s="10"/>
      <c r="M37" s="15" t="str">
        <f>IF(L37&gt;0,(L37/(Données!$F$18*(AGENT7!$D37-AGENT7!$E37))),"")</f>
        <v/>
      </c>
      <c r="N37" s="10"/>
      <c r="O37" s="15" t="str">
        <f>IF(N37&gt;0,(N37/(Données!$F$19*(AGENT7!$D37-AGENT7!$E37))),"")</f>
        <v/>
      </c>
      <c r="P37" s="5"/>
      <c r="Q37" s="31" t="str">
        <f>IF(P37&gt;0,(P37/(Données!$F$20*(AGENT7!$D37-AGENT7!$E37))),"")</f>
        <v/>
      </c>
      <c r="R37" s="33">
        <f t="shared" si="2"/>
        <v>0.6333333333333333</v>
      </c>
      <c r="S37" s="34" t="str">
        <f t="shared" si="3"/>
        <v>Point d'alerte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6</v>
      </c>
      <c r="E38" s="50"/>
      <c r="F38" s="5">
        <v>241</v>
      </c>
      <c r="G38" s="14">
        <f>IF(F38&gt;0,(F38/(Données!$F$15*(AGENT7!$D38-AGENT7!$E38))),"")</f>
        <v>0.80333333333333334</v>
      </c>
      <c r="H38" s="5"/>
      <c r="I38" s="14" t="str">
        <f>IF(H38&gt;0,(H38/(Données!$F$16*(AGENT7!$D38-AGENT7!$E38))),"")</f>
        <v/>
      </c>
      <c r="J38" s="10"/>
      <c r="K38" s="15" t="str">
        <f>IF(J38&gt;0,(J38/(Données!$F$17*(AGENT7!$D38-AGENT7!$E38))),"")</f>
        <v/>
      </c>
      <c r="L38" s="10"/>
      <c r="M38" s="15" t="str">
        <f>IF(L38&gt;0,(L38/(Données!$F$18*(AGENT7!$D38-AGENT7!$E38))),"")</f>
        <v/>
      </c>
      <c r="N38" s="10"/>
      <c r="O38" s="15" t="str">
        <f>IF(N38&gt;0,(N38/(Données!$F$19*(AGENT7!$D38-AGENT7!$E38))),"")</f>
        <v/>
      </c>
      <c r="P38" s="5"/>
      <c r="Q38" s="31" t="str">
        <f>IF(P38&gt;0,(P38/(Données!$F$20*(AGENT7!$D38-AGENT7!$E38))),"")</f>
        <v/>
      </c>
      <c r="R38" s="33">
        <f t="shared" si="2"/>
        <v>0.80333333333333334</v>
      </c>
      <c r="S38" s="34" t="str">
        <f t="shared" si="3"/>
        <v>A améliorer</v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 t="s">
        <v>44</v>
      </c>
      <c r="E39" s="50"/>
      <c r="F39" s="5"/>
      <c r="G39" s="14" t="str">
        <f>IF(F39&gt;0,(F39/(Données!$F$15*(AGENT7!$D39-AGENT7!$E39))),"")</f>
        <v/>
      </c>
      <c r="H39" s="5"/>
      <c r="I39" s="14" t="str">
        <f>IF(H39&gt;0,(H39/(Données!$F$16*(AGENT7!$D39-AGENT7!$E39))),"")</f>
        <v/>
      </c>
      <c r="J39" s="10"/>
      <c r="K39" s="15" t="str">
        <f>IF(J39&gt;0,(J39/(Données!$F$17*(AGENT7!$D39-AGENT7!$E39))),"")</f>
        <v/>
      </c>
      <c r="L39" s="10"/>
      <c r="M39" s="15" t="str">
        <f>IF(L39&gt;0,(L39/(Données!$F$18*(AGENT7!$D39-AGENT7!$E39))),"")</f>
        <v/>
      </c>
      <c r="N39" s="10"/>
      <c r="O39" s="15" t="str">
        <f>IF(N39&gt;0,(N39/(Données!$F$19*(AGENT7!$D39-AGENT7!$E39))),"")</f>
        <v/>
      </c>
      <c r="P39" s="5"/>
      <c r="Q39" s="31" t="str">
        <f>IF(P39&gt;0,(P39/(Données!$F$20*(AGENT7!$D39-AGENT7!$E39))),"")</f>
        <v/>
      </c>
      <c r="R39" s="33" t="str">
        <f t="shared" si="2"/>
        <v/>
      </c>
      <c r="S39" s="34" t="str">
        <f t="shared" si="3"/>
        <v/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/>
      <c r="F40" s="5"/>
      <c r="G40" s="14" t="str">
        <f>IF(F40&gt;0,(F40/(Données!$F$15*(AGENT7!$D40-AGENT7!$E40))),"")</f>
        <v/>
      </c>
      <c r="H40" s="5"/>
      <c r="I40" s="14" t="str">
        <f>IF(H40&gt;0,(H40/(Données!$F$16*(AGENT7!$D40-AGENT7!$E40))),"")</f>
        <v/>
      </c>
      <c r="J40" s="10"/>
      <c r="K40" s="15" t="str">
        <f>IF(J40&gt;0,(J40/(Données!$F$17*(AGENT7!$D40-AGENT7!$E40))),"")</f>
        <v/>
      </c>
      <c r="L40" s="10">
        <v>73</v>
      </c>
      <c r="M40" s="15">
        <f>IF(L40&gt;0,(L40/(Données!$F$18*(AGENT7!$D40-AGENT7!$E40))),"")</f>
        <v>0.85166666666666657</v>
      </c>
      <c r="N40" s="10"/>
      <c r="O40" s="15" t="str">
        <f>IF(N40&gt;0,(N40/(Données!$F$19*(AGENT7!$D40-AGENT7!$E40))),"")</f>
        <v/>
      </c>
      <c r="P40" s="5"/>
      <c r="Q40" s="31" t="str">
        <f>IF(P40&gt;0,(P40/(Données!$F$20*(AGENT7!$D40-AGENT7!$E40))),"")</f>
        <v/>
      </c>
      <c r="R40" s="33">
        <f t="shared" si="2"/>
        <v>0.85166666666666657</v>
      </c>
      <c r="S40" s="34" t="str">
        <f t="shared" si="3"/>
        <v>A améliorer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>
        <v>0.25</v>
      </c>
      <c r="F41" s="5">
        <v>228</v>
      </c>
      <c r="G41" s="14">
        <f>IF(F41&gt;0,(F41/(Données!$F$15*(AGENT7!$D41-AGENT7!$E41))),"")</f>
        <v>0.62896551724137928</v>
      </c>
      <c r="H41" s="5"/>
      <c r="I41" s="14" t="str">
        <f>IF(H41&gt;0,(H41/(Données!$F$16*(AGENT7!$D41-AGENT7!$E41))),"")</f>
        <v/>
      </c>
      <c r="J41" s="10">
        <v>19</v>
      </c>
      <c r="K41" s="15">
        <f>IF(J41&gt;0,(J41/(Données!$F$17*(AGENT7!$D41-AGENT7!$E41))),"")</f>
        <v>0.15287356321839082</v>
      </c>
      <c r="L41" s="10"/>
      <c r="M41" s="15" t="str">
        <f>IF(L41&gt;0,(L41/(Données!$F$18*(AGENT7!$D41-AGENT7!$E41))),"")</f>
        <v/>
      </c>
      <c r="N41" s="10"/>
      <c r="O41" s="15" t="str">
        <f>IF(N41&gt;0,(N41/(Données!$F$19*(AGENT7!$D41-AGENT7!$E41))),"")</f>
        <v/>
      </c>
      <c r="P41" s="5"/>
      <c r="Q41" s="31" t="str">
        <f>IF(P41&gt;0,(P41/(Données!$F$20*(AGENT7!$D41-AGENT7!$E41))),"")</f>
        <v/>
      </c>
      <c r="R41" s="33">
        <f t="shared" si="2"/>
        <v>0.78183908045977013</v>
      </c>
      <c r="S41" s="34" t="str">
        <f t="shared" si="3"/>
        <v>A améliorer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>
        <v>0.25</v>
      </c>
      <c r="F42" s="5">
        <v>77</v>
      </c>
      <c r="G42" s="14">
        <f>IF(F42&gt;0,(F42/(Données!$F$15*(AGENT7!$D42-AGENT7!$E42))),"")</f>
        <v>0.21241379310344827</v>
      </c>
      <c r="H42" s="5"/>
      <c r="I42" s="14" t="str">
        <f>IF(H42&gt;0,(H42/(Données!$F$16*(AGENT7!$D42-AGENT7!$E42))),"")</f>
        <v/>
      </c>
      <c r="J42" s="10">
        <v>81</v>
      </c>
      <c r="K42" s="15">
        <f>IF(J42&gt;0,(J42/(Données!$F$17*(AGENT7!$D42-AGENT7!$E42))),"")</f>
        <v>0.65172413793103456</v>
      </c>
      <c r="L42" s="10"/>
      <c r="M42" s="15" t="str">
        <f>IF(L42&gt;0,(L42/(Données!$F$18*(AGENT7!$D42-AGENT7!$E42))),"")</f>
        <v/>
      </c>
      <c r="N42" s="10"/>
      <c r="O42" s="15" t="str">
        <f>IF(N42&gt;0,(N42/(Données!$F$19*(AGENT7!$D42-AGENT7!$E42))),"")</f>
        <v/>
      </c>
      <c r="P42" s="5"/>
      <c r="Q42" s="31" t="str">
        <f>IF(P42&gt;0,(P42/(Données!$F$20*(AGENT7!$D42-AGENT7!$E42))),"")</f>
        <v/>
      </c>
      <c r="R42" s="33">
        <f t="shared" si="2"/>
        <v>0.86413793103448278</v>
      </c>
      <c r="S42" s="34" t="str">
        <f t="shared" si="3"/>
        <v>A améliorer</v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>
        <v>7.5</v>
      </c>
      <c r="E43" s="50"/>
      <c r="F43" s="5">
        <v>259</v>
      </c>
      <c r="G43" s="14">
        <f>IF(F43&gt;0,(F43/(Données!$F$15*(AGENT7!$D43-AGENT7!$E43))),"")</f>
        <v>0.69066666666666665</v>
      </c>
      <c r="H43" s="5"/>
      <c r="I43" s="14" t="str">
        <f>IF(H43&gt;0,(H43/(Données!$F$16*(AGENT7!$D43-AGENT7!$E43))),"")</f>
        <v/>
      </c>
      <c r="J43" s="10">
        <v>1</v>
      </c>
      <c r="K43" s="15">
        <f>IF(J43&gt;0,(J43/(Données!$F$17*(AGENT7!$D43-AGENT7!$E43))),"")</f>
        <v>7.7777777777777784E-3</v>
      </c>
      <c r="L43" s="10"/>
      <c r="M43" s="15" t="str">
        <f>IF(L43&gt;0,(L43/(Données!$F$18*(AGENT7!$D43-AGENT7!$E43))),"")</f>
        <v/>
      </c>
      <c r="N43" s="10"/>
      <c r="O43" s="15" t="str">
        <f>IF(N43&gt;0,(N43/(Données!$F$19*(AGENT7!$D43-AGENT7!$E43))),"")</f>
        <v/>
      </c>
      <c r="P43" s="5"/>
      <c r="Q43" s="31" t="str">
        <f>IF(P43&gt;0,(P43/(Données!$F$20*(AGENT7!$D43-AGENT7!$E43))),"")</f>
        <v/>
      </c>
      <c r="R43" s="33">
        <f t="shared" si="2"/>
        <v>0.69844444444444442</v>
      </c>
      <c r="S43" s="34" t="str">
        <f t="shared" si="3"/>
        <v>Point d'alerte</v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 t="s">
        <v>44</v>
      </c>
      <c r="E44" s="50"/>
      <c r="F44" s="5"/>
      <c r="G44" s="14" t="str">
        <f>IF(F44&gt;0,(F44/(Données!$F$15*(AGENT7!$D44-AGENT7!$E44))),"")</f>
        <v/>
      </c>
      <c r="H44" s="5"/>
      <c r="I44" s="14" t="str">
        <f>IF(H44&gt;0,(H44/(Données!$F$16*(AGENT7!$D44-AGENT7!$E44))),"")</f>
        <v/>
      </c>
      <c r="J44" s="10"/>
      <c r="K44" s="15" t="str">
        <f>IF(J44&gt;0,(J44/(Données!$F$17*(AGENT7!$D44-AGENT7!$E44))),"")</f>
        <v/>
      </c>
      <c r="L44" s="10"/>
      <c r="M44" s="15" t="str">
        <f>IF(L44&gt;0,(L44/(Données!$F$18*(AGENT7!$D44-AGENT7!$E44))),"")</f>
        <v/>
      </c>
      <c r="N44" s="10"/>
      <c r="O44" s="15" t="str">
        <f>IF(N44&gt;0,(N44/(Données!$F$19*(AGENT7!$D44-AGENT7!$E44))),"")</f>
        <v/>
      </c>
      <c r="P44" s="5"/>
      <c r="Q44" s="31" t="str">
        <f>IF(P44&gt;0,(P44/(Données!$F$20*(AGENT7!$D44-AGENT7!$E44))),"")</f>
        <v/>
      </c>
      <c r="R44" s="33" t="str">
        <f t="shared" si="2"/>
        <v/>
      </c>
      <c r="S44" s="34" t="str">
        <f t="shared" si="3"/>
        <v/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>
        <v>1</v>
      </c>
      <c r="F45" s="5">
        <v>259</v>
      </c>
      <c r="G45" s="14">
        <f>IF(F45&gt;0,(F45/(Données!$F$15*(AGENT7!$D45-AGENT7!$E45))),"")</f>
        <v>0.79692307692307696</v>
      </c>
      <c r="H45" s="5"/>
      <c r="I45" s="14" t="str">
        <f>IF(H45&gt;0,(H45/(Données!$F$16*(AGENT7!$D45-AGENT7!$E45))),"")</f>
        <v/>
      </c>
      <c r="J45" s="10"/>
      <c r="K45" s="15" t="str">
        <f>IF(J45&gt;0,(J45/(Données!$F$17*(AGENT7!$D45-AGENT7!$E45))),"")</f>
        <v/>
      </c>
      <c r="L45" s="10"/>
      <c r="M45" s="15" t="str">
        <f>IF(L45&gt;0,(L45/(Données!$F$18*(AGENT7!$D45-AGENT7!$E45))),"")</f>
        <v/>
      </c>
      <c r="N45" s="10"/>
      <c r="O45" s="15" t="str">
        <f>IF(N45&gt;0,(N45/(Données!$F$19*(AGENT7!$D45-AGENT7!$E45))),"")</f>
        <v/>
      </c>
      <c r="P45" s="5"/>
      <c r="Q45" s="31" t="str">
        <f>IF(P45&gt;0,(P45/(Données!$F$20*(AGENT7!$D45-AGENT7!$E45))),"")</f>
        <v/>
      </c>
      <c r="R45" s="33">
        <f t="shared" si="2"/>
        <v>0.79692307692307696</v>
      </c>
      <c r="S45" s="34" t="str">
        <f t="shared" si="3"/>
        <v>A améliorer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>
        <v>3</v>
      </c>
      <c r="F46" s="5">
        <v>130</v>
      </c>
      <c r="G46" s="14">
        <f>IF(F46&gt;0,(F46/(Données!$F$15*(AGENT7!$D46-AGENT7!$E46))),"")</f>
        <v>0.57777777777777772</v>
      </c>
      <c r="H46" s="5"/>
      <c r="I46" s="14" t="str">
        <f>IF(H46&gt;0,(H46/(Données!$F$16*(AGENT7!$D46-AGENT7!$E46))),"")</f>
        <v/>
      </c>
      <c r="J46" s="10"/>
      <c r="K46" s="15" t="str">
        <f>IF(J46&gt;0,(J46/(Données!$F$17*(AGENT7!$D46-AGENT7!$E46))),"")</f>
        <v/>
      </c>
      <c r="L46" s="10"/>
      <c r="M46" s="15" t="str">
        <f>IF(L46&gt;0,(L46/(Données!$F$18*(AGENT7!$D46-AGENT7!$E46))),"")</f>
        <v/>
      </c>
      <c r="N46" s="10"/>
      <c r="O46" s="15" t="str">
        <f>IF(N46&gt;0,(N46/(Données!$F$19*(AGENT7!$D46-AGENT7!$E46))),"")</f>
        <v/>
      </c>
      <c r="P46" s="5"/>
      <c r="Q46" s="31" t="str">
        <f>IF(P46&gt;0,(P46/(Données!$F$20*(AGENT7!$D46-AGENT7!$E46))),"")</f>
        <v/>
      </c>
      <c r="R46" s="33">
        <f t="shared" si="2"/>
        <v>0.57777777777777772</v>
      </c>
      <c r="S46" s="34" t="str">
        <f t="shared" si="3"/>
        <v>Point d'alerte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>
        <v>5</v>
      </c>
      <c r="F47" s="5">
        <v>152</v>
      </c>
      <c r="G47" s="14">
        <f>IF(F47&gt;0,(F47/(Données!$F$15*(AGENT7!$D47-AGENT7!$E47))),"")</f>
        <v>1.216</v>
      </c>
      <c r="H47" s="5"/>
      <c r="I47" s="14" t="str">
        <f>IF(H47&gt;0,(H47/(Données!$F$16*(AGENT7!$D47-AGENT7!$E47))),"")</f>
        <v/>
      </c>
      <c r="J47" s="10"/>
      <c r="K47" s="15" t="str">
        <f>IF(J47&gt;0,(J47/(Données!$F$17*(AGENT7!$D47-AGENT7!$E47))),"")</f>
        <v/>
      </c>
      <c r="L47" s="10"/>
      <c r="M47" s="15" t="str">
        <f>IF(L47&gt;0,(L47/(Données!$F$18*(AGENT7!$D47-AGENT7!$E47))),"")</f>
        <v/>
      </c>
      <c r="N47" s="10"/>
      <c r="O47" s="15" t="str">
        <f>IF(N47&gt;0,(N47/(Données!$F$19*(AGENT7!$D47-AGENT7!$E47))),"")</f>
        <v/>
      </c>
      <c r="P47" s="5"/>
      <c r="Q47" s="31" t="str">
        <f>IF(P47&gt;0,(P47/(Données!$F$20*(AGENT7!$D47-AGENT7!$E47))),"")</f>
        <v/>
      </c>
      <c r="R47" s="33">
        <f t="shared" si="2"/>
        <v>1.216</v>
      </c>
      <c r="S47" s="34" t="str">
        <f t="shared" si="3"/>
        <v>Excellent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>
        <v>7.5</v>
      </c>
      <c r="E48" s="50">
        <v>3</v>
      </c>
      <c r="F48" s="5">
        <v>130</v>
      </c>
      <c r="G48" s="14">
        <f>IF(F48&gt;0,(F48/(Données!$F$15*(AGENT7!$D48-AGENT7!$E48))),"")</f>
        <v>0.57777777777777772</v>
      </c>
      <c r="H48" s="5"/>
      <c r="I48" s="14" t="str">
        <f>IF(H48&gt;0,(H48/(Données!$F$16*(AGENT7!$D48-AGENT7!$E48))),"")</f>
        <v/>
      </c>
      <c r="J48" s="10"/>
      <c r="K48" s="15" t="str">
        <f>IF(J48&gt;0,(J48/(Données!$F$17*(AGENT7!$D48-AGENT7!$E48))),"")</f>
        <v/>
      </c>
      <c r="L48" s="10"/>
      <c r="M48" s="15" t="str">
        <f>IF(L48&gt;0,(L48/(Données!$F$18*(AGENT7!$D48-AGENT7!$E48))),"")</f>
        <v/>
      </c>
      <c r="N48" s="10"/>
      <c r="O48" s="15" t="str">
        <f>IF(N48&gt;0,(N48/(Données!$F$19*(AGENT7!$D48-AGENT7!$E48))),"")</f>
        <v/>
      </c>
      <c r="P48" s="5"/>
      <c r="Q48" s="31" t="str">
        <f>IF(P48&gt;0,(P48/(Données!$F$20*(AGENT7!$D48-AGENT7!$E48))),"")</f>
        <v/>
      </c>
      <c r="R48" s="33">
        <f t="shared" si="2"/>
        <v>0.57777777777777772</v>
      </c>
      <c r="S48" s="34" t="str">
        <f t="shared" si="3"/>
        <v>Point d'alerte</v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>
        <v>7.5</v>
      </c>
      <c r="E49" s="50"/>
      <c r="F49" s="5">
        <v>381</v>
      </c>
      <c r="G49" s="14">
        <f>IF(F49&gt;0,(F49/(Données!$F$15*(AGENT7!$D49-AGENT7!$E49))),"")</f>
        <v>1.016</v>
      </c>
      <c r="H49" s="5"/>
      <c r="I49" s="14" t="str">
        <f>IF(H49&gt;0,(H49/(Données!$F$16*(AGENT7!$D49-AGENT7!$E49))),"")</f>
        <v/>
      </c>
      <c r="J49" s="10"/>
      <c r="K49" s="15" t="str">
        <f>IF(J49&gt;0,(J49/(Données!$F$17*(AGENT7!$D49-AGENT7!$E49))),"")</f>
        <v/>
      </c>
      <c r="L49" s="10"/>
      <c r="M49" s="15" t="str">
        <f>IF(L49&gt;0,(L49/(Données!$F$18*(AGENT7!$D49-AGENT7!$E49))),"")</f>
        <v/>
      </c>
      <c r="N49" s="10"/>
      <c r="O49" s="15" t="str">
        <f>IF(N49&gt;0,(N49/(Données!$F$19*(AGENT7!$D49-AGENT7!$E49))),"")</f>
        <v/>
      </c>
      <c r="P49" s="5"/>
      <c r="Q49" s="31" t="str">
        <f>IF(P49&gt;0,(P49/(Données!$F$20*(AGENT7!$D49-AGENT7!$E49))),"")</f>
        <v/>
      </c>
      <c r="R49" s="33">
        <f t="shared" si="2"/>
        <v>1.016</v>
      </c>
      <c r="S49" s="34" t="str">
        <f t="shared" si="3"/>
        <v>Excellent</v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>
        <v>7.5</v>
      </c>
      <c r="E50" s="50"/>
      <c r="F50" s="5">
        <v>381</v>
      </c>
      <c r="G50" s="14">
        <f>IF(F50&gt;0,(F50/(Données!$F$15*(AGENT7!$D50-AGENT7!$E50))),"")</f>
        <v>1.016</v>
      </c>
      <c r="H50" s="5"/>
      <c r="I50" s="14" t="str">
        <f>IF(H50&gt;0,(H50/(Données!$F$16*(AGENT7!$D50-AGENT7!$E50))),"")</f>
        <v/>
      </c>
      <c r="J50" s="10"/>
      <c r="K50" s="15" t="str">
        <f>IF(J50&gt;0,(J50/(Données!$F$17*(AGENT7!$D50-AGENT7!$E50))),"")</f>
        <v/>
      </c>
      <c r="L50" s="10"/>
      <c r="M50" s="15" t="str">
        <f>IF(L50&gt;0,(L50/(Données!$F$18*(AGENT7!$D50-AGENT7!$E50))),"")</f>
        <v/>
      </c>
      <c r="N50" s="10"/>
      <c r="O50" s="15" t="str">
        <f>IF(N50&gt;0,(N50/(Données!$F$19*(AGENT7!$D50-AGENT7!$E50))),"")</f>
        <v/>
      </c>
      <c r="P50" s="5"/>
      <c r="Q50" s="31" t="str">
        <f>IF(P50&gt;0,(P50/(Données!$F$20*(AGENT7!$D50-AGENT7!$E50))),"")</f>
        <v/>
      </c>
      <c r="R50" s="33">
        <f t="shared" si="2"/>
        <v>1.016</v>
      </c>
      <c r="S50" s="34" t="str">
        <f t="shared" si="3"/>
        <v>Excellent</v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>
        <v>7.5</v>
      </c>
      <c r="E51" s="50">
        <v>3</v>
      </c>
      <c r="F51" s="5">
        <v>155</v>
      </c>
      <c r="G51" s="14">
        <f>IF(F51&gt;0,(F51/(Données!$F$15*(AGENT7!$D51-AGENT7!$E51))),"")</f>
        <v>0.68888888888888888</v>
      </c>
      <c r="H51" s="5"/>
      <c r="I51" s="14" t="str">
        <f>IF(H51&gt;0,(H51/(Données!$F$16*(AGENT7!$D51-AGENT7!$E51))),"")</f>
        <v/>
      </c>
      <c r="J51" s="10"/>
      <c r="K51" s="15" t="str">
        <f>IF(J51&gt;0,(J51/(Données!$F$17*(AGENT7!$D51-AGENT7!$E51))),"")</f>
        <v/>
      </c>
      <c r="L51" s="10"/>
      <c r="M51" s="15" t="str">
        <f>IF(L51&gt;0,(L51/(Données!$F$18*(AGENT7!$D51-AGENT7!$E51))),"")</f>
        <v/>
      </c>
      <c r="N51" s="10"/>
      <c r="O51" s="15" t="str">
        <f>IF(N51&gt;0,(N51/(Données!$F$19*(AGENT7!$D51-AGENT7!$E51))),"")</f>
        <v/>
      </c>
      <c r="P51" s="5"/>
      <c r="Q51" s="31" t="str">
        <f>IF(P51&gt;0,(P51/(Données!$F$20*(AGENT7!$D51-AGENT7!$E51))),"")</f>
        <v/>
      </c>
      <c r="R51" s="33">
        <f t="shared" si="2"/>
        <v>0.68888888888888888</v>
      </c>
      <c r="S51" s="34" t="str">
        <f t="shared" si="3"/>
        <v>Point d'alerte</v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 t="s">
        <v>44</v>
      </c>
      <c r="E52" s="50"/>
      <c r="F52" s="5"/>
      <c r="G52" s="14" t="str">
        <f>IF(F52&gt;0,(F52/(Données!$F$15*(AGENT7!$D52-AGENT7!$E52))),"")</f>
        <v/>
      </c>
      <c r="H52" s="5"/>
      <c r="I52" s="14" t="str">
        <f>IF(H52&gt;0,(H52/(Données!$F$16*(AGENT7!$D52-AGENT7!$E52))),"")</f>
        <v/>
      </c>
      <c r="J52" s="10"/>
      <c r="K52" s="15" t="str">
        <f>IF(J52&gt;0,(J52/(Données!$F$17*(AGENT7!$D52-AGENT7!$E52))),"")</f>
        <v/>
      </c>
      <c r="L52" s="10"/>
      <c r="M52" s="15" t="str">
        <f>IF(L52&gt;0,(L52/(Données!$F$18*(AGENT7!$D52-AGENT7!$E52))),"")</f>
        <v/>
      </c>
      <c r="N52" s="10"/>
      <c r="O52" s="15" t="str">
        <f>IF(N52&gt;0,(N52/(Données!$F$19*(AGENT7!$D52-AGENT7!$E52))),"")</f>
        <v/>
      </c>
      <c r="P52" s="5"/>
      <c r="Q52" s="31" t="str">
        <f>IF(P52&gt;0,(P52/(Données!$F$20*(AGENT7!$D52-AGENT7!$E52))),"")</f>
        <v/>
      </c>
      <c r="R52" s="33" t="str">
        <f t="shared" si="2"/>
        <v/>
      </c>
      <c r="S52" s="34" t="str">
        <f t="shared" si="3"/>
        <v/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>
        <v>7.5</v>
      </c>
      <c r="E53" s="50"/>
      <c r="F53" s="5">
        <v>374</v>
      </c>
      <c r="G53" s="14">
        <f>IF(F53&gt;0,(F53/(Données!$F$15*(AGENT7!$D53-AGENT7!$E53))),"")</f>
        <v>0.99733333333333329</v>
      </c>
      <c r="H53" s="5"/>
      <c r="I53" s="14" t="str">
        <f>IF(H53&gt;0,(H53/(Données!$F$16*(AGENT7!$D53-AGENT7!$E53))),"")</f>
        <v/>
      </c>
      <c r="J53" s="10"/>
      <c r="K53" s="15" t="str">
        <f>IF(J53&gt;0,(J53/(Données!$F$17*(AGENT7!$D53-AGENT7!$E53))),"")</f>
        <v/>
      </c>
      <c r="L53" s="10"/>
      <c r="M53" s="15" t="str">
        <f>IF(L53&gt;0,(L53/(Données!$F$18*(AGENT7!$D53-AGENT7!$E53))),"")</f>
        <v/>
      </c>
      <c r="N53" s="10"/>
      <c r="O53" s="15" t="str">
        <f>IF(N53&gt;0,(N53/(Données!$F$19*(AGENT7!$D53-AGENT7!$E53))),"")</f>
        <v/>
      </c>
      <c r="P53" s="5"/>
      <c r="Q53" s="31" t="str">
        <f>IF(P53&gt;0,(P53/(Données!$F$20*(AGENT7!$D53-AGENT7!$E53))),"")</f>
        <v/>
      </c>
      <c r="R53" s="33">
        <f t="shared" si="2"/>
        <v>0.99733333333333329</v>
      </c>
      <c r="S53" s="34" t="str">
        <f t="shared" si="3"/>
        <v>Satisfaisant</v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/>
      <c r="F54" s="5">
        <v>350</v>
      </c>
      <c r="G54" s="14">
        <f>IF(F54&gt;0,(F54/(Données!$F$15*(AGENT7!$D54-AGENT7!$E54))),"")</f>
        <v>1</v>
      </c>
      <c r="H54" s="5"/>
      <c r="I54" s="14" t="str">
        <f>IF(H54&gt;0,(H54/(Données!$F$16*(AGENT7!$D54-AGENT7!$E54))),"")</f>
        <v/>
      </c>
      <c r="J54" s="10"/>
      <c r="K54" s="15" t="str">
        <f>IF(J54&gt;0,(J54/(Données!$F$17*(AGENT7!$D54-AGENT7!$E54))),"")</f>
        <v/>
      </c>
      <c r="L54" s="10"/>
      <c r="M54" s="15" t="str">
        <f>IF(L54&gt;0,(L54/(Données!$F$18*(AGENT7!$D54-AGENT7!$E54))),"")</f>
        <v/>
      </c>
      <c r="N54" s="10"/>
      <c r="O54" s="15" t="str">
        <f>IF(N54&gt;0,(N54/(Données!$F$19*(AGENT7!$D54-AGENT7!$E54))),"")</f>
        <v/>
      </c>
      <c r="P54" s="5"/>
      <c r="Q54" s="31" t="str">
        <f>IF(P54&gt;0,(P54/(Données!$F$20*(AGENT7!$D54-AGENT7!$E54))),"")</f>
        <v/>
      </c>
      <c r="R54" s="33">
        <f t="shared" si="2"/>
        <v>1</v>
      </c>
      <c r="S54" s="34" t="str">
        <f t="shared" si="3"/>
        <v>Excellent</v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6</v>
      </c>
      <c r="E55" s="50"/>
      <c r="F55" s="5">
        <v>305</v>
      </c>
      <c r="G55" s="14">
        <f>IF(F55&gt;0,(F55/(Données!$F$15*(AGENT7!$D55-AGENT7!$E55))),"")</f>
        <v>1.0166666666666666</v>
      </c>
      <c r="H55" s="5"/>
      <c r="I55" s="14" t="str">
        <f>IF(H55&gt;0,(H55/(Données!$F$16*(AGENT7!$D55-AGENT7!$E55))),"")</f>
        <v/>
      </c>
      <c r="J55" s="10"/>
      <c r="K55" s="15" t="str">
        <f>IF(J55&gt;0,(J55/(Données!$F$17*(AGENT7!$D55-AGENT7!$E55))),"")</f>
        <v/>
      </c>
      <c r="L55" s="10"/>
      <c r="M55" s="15" t="str">
        <f>IF(L55&gt;0,(L55/(Données!$F$18*(AGENT7!$D55-AGENT7!$E55))),"")</f>
        <v/>
      </c>
      <c r="N55" s="10"/>
      <c r="O55" s="15" t="str">
        <f>IF(N55&gt;0,(N55/(Données!$F$19*(AGENT7!$D55-AGENT7!$E55))),"")</f>
        <v/>
      </c>
      <c r="P55" s="5"/>
      <c r="Q55" s="31" t="str">
        <f>IF(P55&gt;0,(P55/(Données!$F$20*(AGENT7!$D55-AGENT7!$E55))),"")</f>
        <v/>
      </c>
      <c r="R55" s="33">
        <f t="shared" si="2"/>
        <v>1.0166666666666666</v>
      </c>
      <c r="S55" s="34" t="str">
        <f t="shared" si="3"/>
        <v>Excellent</v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>
        <v>0.25</v>
      </c>
      <c r="F56" s="5">
        <v>288</v>
      </c>
      <c r="G56" s="14">
        <f>IF(F56&gt;0,(F56/(Données!$F$15*(AGENT7!$D56-AGENT7!$E56))),"")</f>
        <v>0.85333333333333339</v>
      </c>
      <c r="H56" s="5"/>
      <c r="I56" s="14" t="str">
        <f>IF(H56&gt;0,(H56/(Données!$F$16*(AGENT7!$D56-AGENT7!$E56))),"")</f>
        <v/>
      </c>
      <c r="J56" s="10"/>
      <c r="K56" s="15" t="str">
        <f>IF(J56&gt;0,(J56/(Données!$F$17*(AGENT7!$D56-AGENT7!$E56))),"")</f>
        <v/>
      </c>
      <c r="L56" s="10"/>
      <c r="M56" s="15" t="str">
        <f>IF(L56&gt;0,(L56/(Données!$F$18*(AGENT7!$D56-AGENT7!$E56))),"")</f>
        <v/>
      </c>
      <c r="N56" s="10"/>
      <c r="O56" s="15" t="str">
        <f>IF(N56&gt;0,(N56/(Données!$F$19*(AGENT7!$D56-AGENT7!$E56))),"")</f>
        <v/>
      </c>
      <c r="P56" s="5"/>
      <c r="Q56" s="31" t="str">
        <f>IF(P56&gt;0,(P56/(Données!$F$20*(AGENT7!$D56-AGENT7!$E56))),"")</f>
        <v/>
      </c>
      <c r="R56" s="33">
        <f t="shared" si="2"/>
        <v>0.85333333333333339</v>
      </c>
      <c r="S56" s="34" t="str">
        <f t="shared" si="3"/>
        <v>A améliorer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/>
      <c r="F57" s="5">
        <v>276</v>
      </c>
      <c r="G57" s="14">
        <f>IF(F57&gt;0,(F57/(Données!$F$15*(AGENT7!$D57-AGENT7!$E57))),"")</f>
        <v>0.78857142857142859</v>
      </c>
      <c r="H57" s="5"/>
      <c r="I57" s="14" t="str">
        <f>IF(H57&gt;0,(H57/(Données!$F$16*(AGENT7!$D57-AGENT7!$E57))),"")</f>
        <v/>
      </c>
      <c r="J57" s="10"/>
      <c r="K57" s="15" t="str">
        <f>IF(J57&gt;0,(J57/(Données!$F$17*(AGENT7!$D57-AGENT7!$E57))),"")</f>
        <v/>
      </c>
      <c r="L57" s="10"/>
      <c r="M57" s="15" t="str">
        <f>IF(L57&gt;0,(L57/(Données!$F$18*(AGENT7!$D57-AGENT7!$E57))),"")</f>
        <v/>
      </c>
      <c r="N57" s="10"/>
      <c r="O57" s="15" t="str">
        <f>IF(N57&gt;0,(N57/(Données!$F$19*(AGENT7!$D57-AGENT7!$E57))),"")</f>
        <v/>
      </c>
      <c r="P57" s="5"/>
      <c r="Q57" s="31" t="str">
        <f>IF(P57&gt;0,(P57/(Données!$F$20*(AGENT7!$D57-AGENT7!$E57))),"")</f>
        <v/>
      </c>
      <c r="R57" s="33">
        <f t="shared" si="2"/>
        <v>0.78857142857142859</v>
      </c>
      <c r="S57" s="34" t="str">
        <f t="shared" si="3"/>
        <v>A améliorer</v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>
        <v>6</v>
      </c>
      <c r="E58" s="50"/>
      <c r="F58" s="5">
        <v>227</v>
      </c>
      <c r="G58" s="14">
        <f>IF(F58&gt;0,(F58/(Données!$F$15*(AGENT7!$D58-AGENT7!$E58))),"")</f>
        <v>0.75666666666666671</v>
      </c>
      <c r="H58" s="5"/>
      <c r="I58" s="14" t="str">
        <f>IF(H58&gt;0,(H58/(Données!$F$16*(AGENT7!$D58-AGENT7!$E58))),"")</f>
        <v/>
      </c>
      <c r="J58" s="10"/>
      <c r="K58" s="15" t="str">
        <f>IF(J58&gt;0,(J58/(Données!$F$17*(AGENT7!$D58-AGENT7!$E58))),"")</f>
        <v/>
      </c>
      <c r="L58" s="10"/>
      <c r="M58" s="15" t="str">
        <f>IF(L58&gt;0,(L58/(Données!$F$18*(AGENT7!$D58-AGENT7!$E58))),"")</f>
        <v/>
      </c>
      <c r="N58" s="10"/>
      <c r="O58" s="15" t="str">
        <f>IF(N58&gt;0,(N58/(Données!$F$19*(AGENT7!$D58-AGENT7!$E58))),"")</f>
        <v/>
      </c>
      <c r="P58" s="5"/>
      <c r="Q58" s="31" t="str">
        <f>IF(P58&gt;0,(P58/(Données!$F$20*(AGENT7!$D58-AGENT7!$E58))),"")</f>
        <v/>
      </c>
      <c r="R58" s="33">
        <f t="shared" si="2"/>
        <v>0.75666666666666671</v>
      </c>
      <c r="S58" s="34" t="str">
        <f t="shared" si="3"/>
        <v>A améliorer</v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/>
      <c r="F59" s="5">
        <v>221</v>
      </c>
      <c r="G59" s="14">
        <f>IF(F59&gt;0,(F59/(Données!$F$15*(AGENT7!$D59-AGENT7!$E59))),"")</f>
        <v>0.63142857142857145</v>
      </c>
      <c r="H59" s="5"/>
      <c r="I59" s="14" t="str">
        <f>IF(H59&gt;0,(H59/(Données!$F$16*(AGENT7!$D59-AGENT7!$E59))),"")</f>
        <v/>
      </c>
      <c r="J59" s="10"/>
      <c r="K59" s="15" t="str">
        <f>IF(J59&gt;0,(J59/(Données!$F$17*(AGENT7!$D59-AGENT7!$E59))),"")</f>
        <v/>
      </c>
      <c r="L59" s="10"/>
      <c r="M59" s="15" t="str">
        <f>IF(L59&gt;0,(L59/(Données!$F$18*(AGENT7!$D59-AGENT7!$E59))),"")</f>
        <v/>
      </c>
      <c r="N59" s="10"/>
      <c r="O59" s="15" t="str">
        <f>IF(N59&gt;0,(N59/(Données!$F$19*(AGENT7!$D59-AGENT7!$E59))),"")</f>
        <v/>
      </c>
      <c r="P59" s="5"/>
      <c r="Q59" s="31" t="str">
        <f>IF(P59&gt;0,(P59/(Données!$F$20*(AGENT7!$D59-AGENT7!$E59))),"")</f>
        <v/>
      </c>
      <c r="R59" s="33">
        <f t="shared" si="2"/>
        <v>0.63142857142857145</v>
      </c>
      <c r="S59" s="34" t="str">
        <f t="shared" si="3"/>
        <v>Point d'alerte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/>
      <c r="F60" s="5">
        <v>270</v>
      </c>
      <c r="G60" s="14">
        <f>IF(F60&gt;0,(F60/(Données!$F$15*(AGENT7!$D60-AGENT7!$E60))),"")</f>
        <v>0.77142857142857146</v>
      </c>
      <c r="H60" s="5"/>
      <c r="I60" s="14" t="str">
        <f>IF(H60&gt;0,(H60/(Données!$F$16*(AGENT7!$D60-AGENT7!$E60))),"")</f>
        <v/>
      </c>
      <c r="J60" s="10"/>
      <c r="K60" s="15" t="str">
        <f>IF(J60&gt;0,(J60/(Données!$F$17*(AGENT7!$D60-AGENT7!$E60))),"")</f>
        <v/>
      </c>
      <c r="L60" s="10"/>
      <c r="M60" s="15" t="str">
        <f>IF(L60&gt;0,(L60/(Données!$F$18*(AGENT7!$D60-AGENT7!$E60))),"")</f>
        <v/>
      </c>
      <c r="N60" s="10"/>
      <c r="O60" s="15" t="str">
        <f>IF(N60&gt;0,(N60/(Données!$F$19*(AGENT7!$D60-AGENT7!$E60))),"")</f>
        <v/>
      </c>
      <c r="P60" s="5"/>
      <c r="Q60" s="31" t="str">
        <f>IF(P60&gt;0,(P60/(Données!$F$20*(AGENT7!$D60-AGENT7!$E60))),"")</f>
        <v/>
      </c>
      <c r="R60" s="33">
        <f t="shared" si="2"/>
        <v>0.77142857142857146</v>
      </c>
      <c r="S60" s="34" t="str">
        <f t="shared" si="3"/>
        <v>A améliorer</v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/>
      <c r="F61" s="5">
        <v>313</v>
      </c>
      <c r="G61" s="14">
        <f>IF(F61&gt;0,(F61/(Données!$F$15*(AGENT7!$D61-AGENT7!$E61))),"")</f>
        <v>0.89428571428571424</v>
      </c>
      <c r="H61" s="5"/>
      <c r="I61" s="14" t="str">
        <f>IF(H61&gt;0,(H61/(Données!$F$16*(AGENT7!$D61-AGENT7!$E61))),"")</f>
        <v/>
      </c>
      <c r="J61" s="10"/>
      <c r="K61" s="15" t="str">
        <f>IF(J61&gt;0,(J61/(Données!$F$17*(AGENT7!$D61-AGENT7!$E61))),"")</f>
        <v/>
      </c>
      <c r="L61" s="10"/>
      <c r="M61" s="15" t="str">
        <f>IF(L61&gt;0,(L61/(Données!$F$18*(AGENT7!$D61-AGENT7!$E61))),"")</f>
        <v/>
      </c>
      <c r="N61" s="10"/>
      <c r="O61" s="15" t="str">
        <f>IF(N61&gt;0,(N61/(Données!$F$19*(AGENT7!$D61-AGENT7!$E61))),"")</f>
        <v/>
      </c>
      <c r="P61" s="5"/>
      <c r="Q61" s="31" t="str">
        <f>IF(P61&gt;0,(P61/(Données!$F$20*(AGENT7!$D61-AGENT7!$E61))),"")</f>
        <v/>
      </c>
      <c r="R61" s="33">
        <f t="shared" si="2"/>
        <v>0.89428571428571424</v>
      </c>
      <c r="S61" s="34" t="str">
        <f t="shared" si="3"/>
        <v>A améliorer</v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3.5</v>
      </c>
      <c r="E62" s="50"/>
      <c r="F62" s="5">
        <v>121</v>
      </c>
      <c r="G62" s="14">
        <f>IF(F62&gt;0,(F62/(Données!$F$15*(AGENT7!$D62-AGENT7!$E62))),"")</f>
        <v>0.69142857142857139</v>
      </c>
      <c r="H62" s="5"/>
      <c r="I62" s="14" t="str">
        <f>IF(H62&gt;0,(H62/(Données!$F$16*(AGENT7!$D62-AGENT7!$E62))),"")</f>
        <v/>
      </c>
      <c r="J62" s="10"/>
      <c r="K62" s="15" t="str">
        <f>IF(J62&gt;0,(J62/(Données!$F$17*(AGENT7!$D62-AGENT7!$E62))),"")</f>
        <v/>
      </c>
      <c r="L62" s="10"/>
      <c r="M62" s="15" t="str">
        <f>IF(L62&gt;0,(L62/(Données!$F$18*(AGENT7!$D62-AGENT7!$E62))),"")</f>
        <v/>
      </c>
      <c r="N62" s="10"/>
      <c r="O62" s="15" t="str">
        <f>IF(N62&gt;0,(N62/(Données!$F$19*(AGENT7!$D62-AGENT7!$E62))),"")</f>
        <v/>
      </c>
      <c r="P62" s="5"/>
      <c r="Q62" s="31" t="str">
        <f>IF(P62&gt;0,(P62/(Données!$F$20*(AGENT7!$D62-AGENT7!$E62))),"")</f>
        <v/>
      </c>
      <c r="R62" s="33">
        <f t="shared" si="2"/>
        <v>0.69142857142857139</v>
      </c>
      <c r="S62" s="34" t="str">
        <f t="shared" si="3"/>
        <v>Point d'alerte</v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7</v>
      </c>
      <c r="E63" s="50"/>
      <c r="F63" s="5">
        <v>301</v>
      </c>
      <c r="G63" s="14">
        <f>IF(F63&gt;0,(F63/(Données!$F$15*(AGENT7!$D63-AGENT7!$E63))),"")</f>
        <v>0.86</v>
      </c>
      <c r="H63" s="5"/>
      <c r="I63" s="14" t="str">
        <f>IF(H63&gt;0,(H63/(Données!$F$16*(AGENT7!$D63-AGENT7!$E63))),"")</f>
        <v/>
      </c>
      <c r="J63" s="10"/>
      <c r="K63" s="15" t="str">
        <f>IF(J63&gt;0,(J63/(Données!$F$17*(AGENT7!$D63-AGENT7!$E63))),"")</f>
        <v/>
      </c>
      <c r="L63" s="10"/>
      <c r="M63" s="15" t="str">
        <f>IF(L63&gt;0,(L63/(Données!$F$18*(AGENT7!$D63-AGENT7!$E63))),"")</f>
        <v/>
      </c>
      <c r="N63" s="10"/>
      <c r="O63" s="15" t="str">
        <f>IF(N63&gt;0,(N63/(Données!$F$19*(AGENT7!$D63-AGENT7!$E63))),"")</f>
        <v/>
      </c>
      <c r="P63" s="5"/>
      <c r="Q63" s="31" t="str">
        <f>IF(P63&gt;0,(P63/(Données!$F$20*(AGENT7!$D63-AGENT7!$E63))),"")</f>
        <v/>
      </c>
      <c r="R63" s="33">
        <f t="shared" si="2"/>
        <v>0.86</v>
      </c>
      <c r="S63" s="34" t="str">
        <f t="shared" si="3"/>
        <v>A améliorer</v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7</v>
      </c>
      <c r="E64" s="50"/>
      <c r="F64" s="5"/>
      <c r="G64" s="14" t="str">
        <f>IF(F64&gt;0,(F64/(Données!$F$15*(AGENT7!$D64-AGENT7!$E64))),"")</f>
        <v/>
      </c>
      <c r="H64" s="5"/>
      <c r="I64" s="14" t="str">
        <f>IF(H64&gt;0,(H64/(Données!$F$16*(AGENT7!$D64-AGENT7!$E64))),"")</f>
        <v/>
      </c>
      <c r="J64" s="10"/>
      <c r="K64" s="15" t="str">
        <f>IF(J64&gt;0,(J64/(Données!$F$17*(AGENT7!$D64-AGENT7!$E64))),"")</f>
        <v/>
      </c>
      <c r="L64" s="10"/>
      <c r="M64" s="15" t="str">
        <f>IF(L64&gt;0,(L64/(Données!$F$18*(AGENT7!$D64-AGENT7!$E64))),"")</f>
        <v/>
      </c>
      <c r="N64" s="10"/>
      <c r="O64" s="15" t="str">
        <f>IF(N64&gt;0,(N64/(Données!$F$19*(AGENT7!$D64-AGENT7!$E64))),"")</f>
        <v/>
      </c>
      <c r="P64" s="5"/>
      <c r="Q64" s="31" t="str">
        <f>IF(P64&gt;0,(P64/(Données!$F$20*(AGENT7!$D64-AGENT7!$E64))),"")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49"/>
      <c r="E65" s="50"/>
      <c r="F65" s="5"/>
      <c r="G65" s="14" t="str">
        <f>IF(F65&gt;0,(F65/(Données!$F$15*(AGENT7!$D65-AGENT7!$E65))),"")</f>
        <v/>
      </c>
      <c r="H65" s="5"/>
      <c r="I65" s="14" t="str">
        <f>IF(H65&gt;0,(H65/(Données!$F$16*(AGENT7!$D65-AGENT7!$E65))),"")</f>
        <v/>
      </c>
      <c r="J65" s="10"/>
      <c r="K65" s="15" t="str">
        <f>IF(J65&gt;0,(J65/(Données!$F$17*(AGENT7!$D65-AGENT7!$E65))),"")</f>
        <v/>
      </c>
      <c r="L65" s="10"/>
      <c r="M65" s="15" t="str">
        <f>IF(L65&gt;0,(L65/(Données!$F$18*(AGENT7!$D65-AGENT7!$E65))),"")</f>
        <v/>
      </c>
      <c r="N65" s="10"/>
      <c r="O65" s="15" t="str">
        <f>IF(N65&gt;0,(N65/(Données!$F$19*(AGENT7!$D65-AGENT7!$E65))),"")</f>
        <v/>
      </c>
      <c r="P65" s="5"/>
      <c r="Q65" s="31" t="str">
        <f>IF(P65&gt;0,(P65/(Données!$F$20*(AGENT7!$D65-AGENT7!$E65))),"")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IF(F66&gt;0,(F66/(Données!$F$15*(AGENT7!$D66-AGENT7!$E66))),"")</f>
        <v/>
      </c>
      <c r="H66" s="5"/>
      <c r="I66" s="14" t="str">
        <f>IF(H66&gt;0,(H66/(Données!$F$16*(AGENT7!$D66-AGENT7!$E66))),"")</f>
        <v/>
      </c>
      <c r="J66" s="10"/>
      <c r="K66" s="15" t="str">
        <f>IF(J66&gt;0,(J66/(Données!$F$17*(AGENT7!$D66-AGENT7!$E66))),"")</f>
        <v/>
      </c>
      <c r="L66" s="10"/>
      <c r="M66" s="15" t="str">
        <f>IF(L66&gt;0,(L66/(Données!$F$18*(AGENT7!$D66-AGENT7!$E66))),"")</f>
        <v/>
      </c>
      <c r="N66" s="10"/>
      <c r="O66" s="15" t="str">
        <f>IF(N66&gt;0,(N66/(Données!$F$19*(AGENT7!$D66-AGENT7!$E66))),"")</f>
        <v/>
      </c>
      <c r="P66" s="5"/>
      <c r="Q66" s="31" t="str">
        <f>IF(P66&gt;0,(P66/(Données!$F$20*(AGENT7!$D66-AGENT7!$E66))),"")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IF(F67&gt;0,(F67/(Données!$F$15*(AGENT7!$D67-AGENT7!$E67))),"")</f>
        <v/>
      </c>
      <c r="H67" s="5"/>
      <c r="I67" s="14" t="str">
        <f>IF(H67&gt;0,(H67/(Données!$F$16*(AGENT7!$D67-AGENT7!$E67))),"")</f>
        <v/>
      </c>
      <c r="J67" s="10"/>
      <c r="K67" s="15" t="str">
        <f>IF(J67&gt;0,(J67/(Données!$F$17*(AGENT7!$D67-AGENT7!$E67))),"")</f>
        <v/>
      </c>
      <c r="L67" s="10"/>
      <c r="M67" s="15" t="str">
        <f>IF(L67&gt;0,(L67/(Données!$F$18*(AGENT7!$D67-AGENT7!$E67))),"")</f>
        <v/>
      </c>
      <c r="N67" s="10"/>
      <c r="O67" s="15" t="str">
        <f>IF(N67&gt;0,(N67/(Données!$F$19*(AGENT7!$D67-AGENT7!$E67))),"")</f>
        <v/>
      </c>
      <c r="P67" s="5"/>
      <c r="Q67" s="31" t="str">
        <f>IF(P67&gt;0,(P67/(Données!$F$20*(AGENT7!$D67-AGENT7!$E67))),"")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IF(F68&gt;0,(F68/(Données!$F$15*(AGENT7!$D68-AGENT7!$E68))),"")</f>
        <v/>
      </c>
      <c r="H68" s="5"/>
      <c r="I68" s="14" t="str">
        <f>IF(H68&gt;0,(H68/(Données!$F$16*(AGENT7!$D68-AGENT7!$E68))),"")</f>
        <v/>
      </c>
      <c r="J68" s="10"/>
      <c r="K68" s="15" t="str">
        <f>IF(J68&gt;0,(J68/(Données!$F$17*(AGENT7!$D68-AGENT7!$E68))),"")</f>
        <v/>
      </c>
      <c r="L68" s="10"/>
      <c r="M68" s="15" t="str">
        <f>IF(L68&gt;0,(L68/(Données!$F$18*(AGENT7!$D68-AGENT7!$E68))),"")</f>
        <v/>
      </c>
      <c r="N68" s="10"/>
      <c r="O68" s="15" t="str">
        <f>IF(N68&gt;0,(N68/(Données!$F$19*(AGENT7!$D68-AGENT7!$E68))),"")</f>
        <v/>
      </c>
      <c r="P68" s="5"/>
      <c r="Q68" s="31" t="str">
        <f>IF(P68&gt;0,(P68/(Données!$F$20*(AGENT7!$D68-AGENT7!$E68))),"")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IF(F69&gt;0,(F69/(Données!$F$15*(AGENT7!$D69-AGENT7!$E69))),"")</f>
        <v/>
      </c>
      <c r="H69" s="5"/>
      <c r="I69" s="14" t="str">
        <f>IF(H69&gt;0,(H69/(Données!$F$16*(AGENT7!$D69-AGENT7!$E69))),"")</f>
        <v/>
      </c>
      <c r="J69" s="10"/>
      <c r="K69" s="15" t="str">
        <f>IF(J69&gt;0,(J69/(Données!$F$17*(AGENT7!$D69-AGENT7!$E69))),"")</f>
        <v/>
      </c>
      <c r="L69" s="10"/>
      <c r="M69" s="15" t="str">
        <f>IF(L69&gt;0,(L69/(Données!$F$18*(AGENT7!$D69-AGENT7!$E69))),"")</f>
        <v/>
      </c>
      <c r="N69" s="10"/>
      <c r="O69" s="15" t="str">
        <f>IF(N69&gt;0,(N69/(Données!$F$19*(AGENT7!$D69-AGENT7!$E69))),"")</f>
        <v/>
      </c>
      <c r="P69" s="5"/>
      <c r="Q69" s="31" t="str">
        <f>IF(P69&gt;0,(P69/(Données!$F$20*(AGENT7!$D69-AGENT7!$E69))),"")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IF(F70&gt;0,(F70/(Données!$F$15*(AGENT7!$D70-AGENT7!$E70))),"")</f>
        <v/>
      </c>
      <c r="H70" s="5"/>
      <c r="I70" s="14" t="str">
        <f>IF(H70&gt;0,(H70/(Données!$F$16*(AGENT7!$D70-AGENT7!$E70))),"")</f>
        <v/>
      </c>
      <c r="J70" s="10"/>
      <c r="K70" s="15" t="str">
        <f>IF(J70&gt;0,(J70/(Données!$F$17*(AGENT7!$D70-AGENT7!$E70))),"")</f>
        <v/>
      </c>
      <c r="L70" s="10"/>
      <c r="M70" s="15" t="str">
        <f>IF(L70&gt;0,(L70/(Données!$F$18*(AGENT7!$D70-AGENT7!$E70))),"")</f>
        <v/>
      </c>
      <c r="N70" s="10"/>
      <c r="O70" s="15" t="str">
        <f>IF(N70&gt;0,(N70/(Données!$F$19*(AGENT7!$D70-AGENT7!$E70))),"")</f>
        <v/>
      </c>
      <c r="P70" s="5"/>
      <c r="Q70" s="31" t="str">
        <f>IF(P70&gt;0,(P70/(Données!$F$20*(AGENT7!$D70-AGENT7!$E70))),"")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IF(F71&gt;0,(F71/(Données!$F$15*(AGENT7!$D71-AGENT7!$E71))),"")</f>
        <v/>
      </c>
      <c r="H71" s="5"/>
      <c r="I71" s="14" t="str">
        <f>IF(H71&gt;0,(H71/(Données!$F$16*(AGENT7!$D71-AGENT7!$E71))),"")</f>
        <v/>
      </c>
      <c r="J71" s="10"/>
      <c r="K71" s="15" t="str">
        <f>IF(J71&gt;0,(J71/(Données!$F$17*(AGENT7!$D71-AGENT7!$E71))),"")</f>
        <v/>
      </c>
      <c r="L71" s="10"/>
      <c r="M71" s="15" t="str">
        <f>IF(L71&gt;0,(L71/(Données!$F$18*(AGENT7!$D71-AGENT7!$E71))),"")</f>
        <v/>
      </c>
      <c r="N71" s="10"/>
      <c r="O71" s="15" t="str">
        <f>IF(N71&gt;0,(N71/(Données!$F$19*(AGENT7!$D71-AGENT7!$E71))),"")</f>
        <v/>
      </c>
      <c r="P71" s="5"/>
      <c r="Q71" s="31" t="str">
        <f>IF(P71&gt;0,(P71/(Données!$F$20*(AGENT7!$D71-AGENT7!$E71))),"")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si="1"/>
        <v>39</v>
      </c>
      <c r="C72" s="53">
        <v>44469</v>
      </c>
      <c r="D72" s="49"/>
      <c r="E72" s="50"/>
      <c r="F72" s="5"/>
      <c r="G72" s="14" t="str">
        <f>IF(F72&gt;0,(F72/(Données!$F$15*(AGENT7!$D72-AGENT7!$E72))),"")</f>
        <v/>
      </c>
      <c r="H72" s="5"/>
      <c r="I72" s="14" t="str">
        <f>IF(H72&gt;0,(H72/(Données!$F$16*(AGENT7!$D72-AGENT7!$E72))),"")</f>
        <v/>
      </c>
      <c r="J72" s="10"/>
      <c r="K72" s="15" t="str">
        <f>IF(J72&gt;0,(J72/(Données!$F$17*(AGENT7!$D72-AGENT7!$E72))),"")</f>
        <v/>
      </c>
      <c r="L72" s="10"/>
      <c r="M72" s="15" t="str">
        <f>IF(L72&gt;0,(L72/(Données!$F$18*(AGENT7!$D72-AGENT7!$E72))),"")</f>
        <v/>
      </c>
      <c r="N72" s="10"/>
      <c r="O72" s="15" t="str">
        <f>IF(N72&gt;0,(N72/(Données!$F$19*(AGENT7!$D72-AGENT7!$E72))),"")</f>
        <v/>
      </c>
      <c r="P72" s="5"/>
      <c r="Q72" s="31" t="str">
        <f>IF(P72&gt;0,(P72/(Données!$F$20*(AGENT7!$D72-AGENT7!$E72))),"")</f>
        <v/>
      </c>
      <c r="R72" s="33" t="str">
        <f t="shared" si="2"/>
        <v/>
      </c>
      <c r="S72" s="34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328.5</v>
      </c>
      <c r="E73" s="151">
        <f>IFERROR(SUM(E8:E72),"")</f>
        <v>27.5</v>
      </c>
      <c r="F73" s="152"/>
      <c r="G73" s="153">
        <f>IFERROR(AVERAGE(G8:G72),"")</f>
        <v>0.74628739567218549</v>
      </c>
      <c r="H73" s="152"/>
      <c r="I73" s="153" t="str">
        <f>IFERROR(AVERAGE(I8:I72),"")</f>
        <v/>
      </c>
      <c r="J73" s="152"/>
      <c r="K73" s="153">
        <f>IFERROR(AVERAGE(K8:K72),"")</f>
        <v>0.34881512947230092</v>
      </c>
      <c r="L73" s="152"/>
      <c r="M73" s="153">
        <f>IFERROR(AVERAGE(M8:M72),"")</f>
        <v>0.74083333333333334</v>
      </c>
      <c r="N73" s="152"/>
      <c r="O73" s="153" t="str">
        <f>IFERROR(AVERAGE(O8:O72),"")</f>
        <v/>
      </c>
      <c r="P73" s="154"/>
      <c r="Q73" s="155" t="str">
        <f>IFERROR(AVERAGE(Q8:Q72),"")</f>
        <v/>
      </c>
      <c r="R73" s="156">
        <f>IFERROR(AVERAGE(R8:R72),"")</f>
        <v>0.79243247544590223</v>
      </c>
      <c r="S73" s="149" t="str">
        <f t="shared" ref="S73" si="4">IF(R73="","",IF(R73&gt;=1,"Excellent",IF(AND(R73&gt;=0.9,R73&lt;1),"Satisfaisant",IF(AND(R73&gt;=0.75,R73&lt;0.9),"A améliorer","Point d'alerte"))))</f>
        <v>A améliorer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9:G72 I8:I72 K8:K72 M8:M72 O8:O72 Q8:Q72">
    <cfRule type="dataBar" priority="17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{B101BBDA-BAE5-4C1F-900D-1A78C19F5A69}</x14:id>
        </ext>
      </extLst>
    </cfRule>
  </conditionalFormatting>
  <conditionalFormatting sqref="G8">
    <cfRule type="dataBar" priority="16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{FD22B069-C607-4AD1-AA2D-4D8E43961C11}</x14:id>
        </ext>
      </extLst>
    </cfRule>
  </conditionalFormatting>
  <conditionalFormatting sqref="A8:S72">
    <cfRule type="expression" dxfId="52" priority="15">
      <formula>AND($D8&gt;0,$D8=$E8)</formula>
    </cfRule>
  </conditionalFormatting>
  <conditionalFormatting sqref="A8:T72">
    <cfRule type="expression" dxfId="51" priority="14">
      <formula>$D8="ABS"</formula>
    </cfRule>
  </conditionalFormatting>
  <conditionalFormatting sqref="C8:C72">
    <cfRule type="expression" dxfId="50" priority="13">
      <formula>C8=TODAY()</formula>
    </cfRule>
  </conditionalFormatting>
  <conditionalFormatting sqref="S8:S72">
    <cfRule type="cellIs" dxfId="49" priority="7" operator="equal">
      <formula>"Point d'alerte"</formula>
    </cfRule>
    <cfRule type="cellIs" dxfId="48" priority="8" operator="equal">
      <formula>"A améliorer"</formula>
    </cfRule>
    <cfRule type="cellIs" dxfId="47" priority="9" operator="equal">
      <formula>"Satisfaisant"</formula>
    </cfRule>
    <cfRule type="cellIs" dxfId="46" priority="10" operator="equal">
      <formula>"Excellent"</formula>
    </cfRule>
  </conditionalFormatting>
  <conditionalFormatting sqref="S73">
    <cfRule type="expression" dxfId="45" priority="6">
      <formula>AND($D73&gt;0,$D73=$E73)</formula>
    </cfRule>
  </conditionalFormatting>
  <conditionalFormatting sqref="S73">
    <cfRule type="expression" dxfId="44" priority="5">
      <formula>$D73="ABS"</formula>
    </cfRule>
  </conditionalFormatting>
  <conditionalFormatting sqref="S73">
    <cfRule type="cellIs" dxfId="43" priority="1" operator="equal">
      <formula>"Point d'alerte"</formula>
    </cfRule>
    <cfRule type="cellIs" dxfId="42" priority="2" operator="equal">
      <formula>"A améliorer"</formula>
    </cfRule>
    <cfRule type="cellIs" dxfId="41" priority="3" operator="equal">
      <formula>"Satisfaisant"</formula>
    </cfRule>
    <cfRule type="cellIs" dxfId="40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01BBDA-BAE5-4C1F-900D-1A78C19F5A69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  <x14:conditionalFormatting xmlns:xm="http://schemas.microsoft.com/office/excel/2006/main">
          <x14:cfRule type="dataBar" id="{FD22B069-C607-4AD1-AA2D-4D8E43961C11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83975-BF49-465B-89C0-A8DDA24B6F26}">
  <sheetPr codeName="Feuil11"/>
  <dimension ref="A1:T73"/>
  <sheetViews>
    <sheetView topLeftCell="B1" zoomScale="85" zoomScaleNormal="85" workbookViewId="0">
      <pane ySplit="7" topLeftCell="A50" activePane="bottomLeft" state="frozen"/>
      <selection pane="bottomLeft" activeCell="H75" sqref="H75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83</v>
      </c>
      <c r="D2" s="44" t="s">
        <v>91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IF(D2&lt;&gt;"",(LOOKUP(D2,Données!A3:A10,Données!B3:B10)),"")</f>
        <v>Nom 8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IF(D2&lt;&gt;"",(LOOKUP(D2,Données!A3:A10,Données!C3:C10)),"")</f>
        <v>Prénom 8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66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58</v>
      </c>
      <c r="G7" s="172"/>
      <c r="H7" s="176" t="s">
        <v>59</v>
      </c>
      <c r="I7" s="172"/>
      <c r="J7" s="176" t="s">
        <v>60</v>
      </c>
      <c r="K7" s="172"/>
      <c r="L7" s="176" t="s">
        <v>61</v>
      </c>
      <c r="M7" s="172"/>
      <c r="N7" s="176" t="s">
        <v>62</v>
      </c>
      <c r="O7" s="172"/>
      <c r="P7" s="171" t="s">
        <v>63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 t="s">
        <v>44</v>
      </c>
      <c r="E8" s="50"/>
      <c r="F8" s="5"/>
      <c r="G8" s="14" t="str">
        <f>IF(F8&gt;0,(F8/(Données!$F$15*(AGENT8!$D8-AGENT8!$E8))),"")</f>
        <v/>
      </c>
      <c r="H8" s="12"/>
      <c r="I8" s="13" t="str">
        <f>IF(H8&gt;0,(H8/(Données!$F$16*(AGENT8!$D8-AGENT8!$E8))),"")</f>
        <v/>
      </c>
      <c r="J8" s="9"/>
      <c r="K8" s="13" t="str">
        <f>IF(J8&gt;0,(J8/(Données!$F$17*(AGENT8!$D8-AGENT8!$E8))),"")</f>
        <v/>
      </c>
      <c r="L8" s="9"/>
      <c r="M8" s="13" t="str">
        <f>IF(L8&gt;0,(L8/(Données!$F$18*(AGENT8!$D8-AGENT8!$E8))),"")</f>
        <v/>
      </c>
      <c r="N8" s="9"/>
      <c r="O8" s="13" t="str">
        <f>IF(N8&gt;0,(N8/(Données!$F$19*(AGENT8!$D8-AGENT8!$E8))),"")</f>
        <v/>
      </c>
      <c r="P8" s="7"/>
      <c r="Q8" s="30" t="str">
        <f>IF(P8&gt;0,(P8/(Données!$F$20*(AGENT8!$D8-AGENT8!$E8))),"")</f>
        <v/>
      </c>
      <c r="R8" s="32" t="str">
        <f>IF(SUM(G8,I8,K8,M8,O8,Q8)&gt;0,SUM(G8,I8,K8,M8,O8,Q8),"")</f>
        <v/>
      </c>
      <c r="S8" s="130" t="str">
        <f>IF(R8="","",IF(R8&gt;=1,"Excellent",IF(AND(R8&gt;=0.9,R8&lt;1),"Satisfaisant",IF(AND(R8&gt;=0.75,R8&lt;0.9),"A améliorer","Point d'alerte"))))</f>
        <v/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 t="s">
        <v>44</v>
      </c>
      <c r="E9" s="50"/>
      <c r="F9" s="5"/>
      <c r="G9" s="14" t="str">
        <f>IF(F9&gt;0,(F9/(Données!$F$15*(AGENT8!$D9-AGENT8!$E9))),"")</f>
        <v/>
      </c>
      <c r="H9" s="5"/>
      <c r="I9" s="14" t="str">
        <f>IF(H9&gt;0,(H9/(Données!$F$16*(AGENT8!$D9-AGENT8!$E9))),"")</f>
        <v/>
      </c>
      <c r="J9" s="10"/>
      <c r="K9" s="15" t="str">
        <f>IF(J9&gt;0,(J9/(Données!$F$17*(AGENT8!$D9-AGENT8!$E9))),"")</f>
        <v/>
      </c>
      <c r="L9" s="10"/>
      <c r="M9" s="15" t="str">
        <f>IF(L9&gt;0,(L9/(Données!$F$18*(AGENT8!$D9-AGENT8!$E9))),"")</f>
        <v/>
      </c>
      <c r="N9" s="10"/>
      <c r="O9" s="15" t="str">
        <f>IF(N9&gt;0,(N9/(Données!$F$19*(AGENT8!$D9-AGENT8!$E9))),"")</f>
        <v/>
      </c>
      <c r="P9" s="5"/>
      <c r="Q9" s="31" t="str">
        <f>IF(P9&gt;0,(P9/(Données!$F$20*(AGENT8!$D9-AGENT8!$E9))),"")</f>
        <v/>
      </c>
      <c r="R9" s="33" t="str">
        <f t="shared" ref="R9:R72" si="2">IF(SUM(G9,I9,K9,M9,O9,Q9)&gt;0,SUM(G9,I9,K9,M9,O9,Q9),"")</f>
        <v/>
      </c>
      <c r="S9" s="34" t="str">
        <f t="shared" ref="S9:S72" si="3">IF(R9="","",IF(R9&gt;=1,"Excellent",IF(AND(R9&gt;=0.9,R9&lt;1),"Satisfaisant",IF(AND(R9&gt;=0.75,R9&lt;0.9),"A améliorer","Point d'alerte"))))</f>
        <v/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/>
      <c r="F10" s="5"/>
      <c r="G10" s="14" t="str">
        <f>IF(F10&gt;0,(F10/(Données!$F$15*(AGENT8!$D10-AGENT8!$E10))),"")</f>
        <v/>
      </c>
      <c r="H10" s="5"/>
      <c r="I10" s="14" t="str">
        <f>IF(H10&gt;0,(H10/(Données!$F$16*(AGENT8!$D10-AGENT8!$E10))),"")</f>
        <v/>
      </c>
      <c r="J10" s="10"/>
      <c r="K10" s="15" t="str">
        <f>IF(J10&gt;0,(J10/(Données!$F$17*(AGENT8!$D10-AGENT8!$E10))),"")</f>
        <v/>
      </c>
      <c r="L10" s="10"/>
      <c r="M10" s="15" t="str">
        <f>IF(L10&gt;0,(L10/(Données!$F$18*(AGENT8!$D10-AGENT8!$E10))),"")</f>
        <v/>
      </c>
      <c r="N10" s="10"/>
      <c r="O10" s="15" t="str">
        <f>IF(N10&gt;0,(N10/(Données!$F$19*(AGENT8!$D10-AGENT8!$E10))),"")</f>
        <v/>
      </c>
      <c r="P10" s="5">
        <v>116</v>
      </c>
      <c r="Q10" s="31">
        <f>IF(P10&gt;0,(P10/(Données!$F$20*(AGENT8!$D10-AGENT8!$E10))),"")</f>
        <v>0.82520325203252043</v>
      </c>
      <c r="R10" s="33">
        <f t="shared" si="2"/>
        <v>0.82520325203252043</v>
      </c>
      <c r="S10" s="34" t="str">
        <f t="shared" si="3"/>
        <v>A améliorer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/>
      <c r="G11" s="14" t="str">
        <f>IF(F11&gt;0,(F11/(Données!$F$15*(AGENT8!$D11-AGENT8!$E11))),"")</f>
        <v/>
      </c>
      <c r="H11" s="5"/>
      <c r="I11" s="14" t="str">
        <f>IF(H11&gt;0,(H11/(Données!$F$16*(AGENT8!$D11-AGENT8!$E11))),"")</f>
        <v/>
      </c>
      <c r="J11" s="10"/>
      <c r="K11" s="15" t="str">
        <f>IF(J11&gt;0,(J11/(Données!$F$17*(AGENT8!$D11-AGENT8!$E11))),"")</f>
        <v/>
      </c>
      <c r="L11" s="10"/>
      <c r="M11" s="15" t="str">
        <f>IF(L11&gt;0,(L11/(Données!$F$18*(AGENT8!$D11-AGENT8!$E11))),"")</f>
        <v/>
      </c>
      <c r="N11" s="10"/>
      <c r="O11" s="15" t="str">
        <f>IF(N11&gt;0,(N11/(Données!$F$19*(AGENT8!$D11-AGENT8!$E11))),"")</f>
        <v/>
      </c>
      <c r="P11" s="5">
        <v>173</v>
      </c>
      <c r="Q11" s="31">
        <f>IF(P11&gt;0,(P11/(Données!$F$20*(AGENT8!$D11-AGENT8!$E11))),"")</f>
        <v>1.0548780487804879</v>
      </c>
      <c r="R11" s="33">
        <f t="shared" si="2"/>
        <v>1.0548780487804879</v>
      </c>
      <c r="S11" s="34" t="str">
        <f t="shared" si="3"/>
        <v>Excellent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>
        <v>0.75</v>
      </c>
      <c r="F12" s="5"/>
      <c r="G12" s="14" t="str">
        <f>IF(F12&gt;0,(F12/(Données!$F$15*(AGENT8!$D12-AGENT8!$E12))),"")</f>
        <v/>
      </c>
      <c r="H12" s="5"/>
      <c r="I12" s="14" t="str">
        <f>IF(H12&gt;0,(H12/(Données!$F$16*(AGENT8!$D12-AGENT8!$E12))),"")</f>
        <v/>
      </c>
      <c r="J12" s="10"/>
      <c r="K12" s="15" t="str">
        <f>IF(J12&gt;0,(J12/(Données!$F$17*(AGENT8!$D12-AGENT8!$E12))),"")</f>
        <v/>
      </c>
      <c r="L12" s="10"/>
      <c r="M12" s="15" t="str">
        <f>IF(L12&gt;0,(L12/(Données!$F$18*(AGENT8!$D12-AGENT8!$E12))),"")</f>
        <v/>
      </c>
      <c r="N12" s="10"/>
      <c r="O12" s="15" t="str">
        <f>IF(N12&gt;0,(N12/(Données!$F$19*(AGENT8!$D12-AGENT8!$E12))),"")</f>
        <v/>
      </c>
      <c r="P12" s="5">
        <v>143</v>
      </c>
      <c r="Q12" s="31">
        <f>IF(P12&gt;0,(P12/(Données!$F$20*(AGENT8!$D12-AGENT8!$E12))),"")</f>
        <v>0.97658536585365863</v>
      </c>
      <c r="R12" s="33">
        <f t="shared" si="2"/>
        <v>0.97658536585365863</v>
      </c>
      <c r="S12" s="34" t="str">
        <f t="shared" si="3"/>
        <v>Satisfaisant</v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/>
      <c r="F13" s="5"/>
      <c r="G13" s="14" t="str">
        <f>IF(F13&gt;0,(F13/(Données!$F$15*(AGENT8!$D13-AGENT8!$E13))),"")</f>
        <v/>
      </c>
      <c r="H13" s="5"/>
      <c r="I13" s="14" t="str">
        <f>IF(H13&gt;0,(H13/(Données!$F$16*(AGENT8!$D13-AGENT8!$E13))),"")</f>
        <v/>
      </c>
      <c r="J13" s="10"/>
      <c r="K13" s="15" t="str">
        <f>IF(J13&gt;0,(J13/(Données!$F$17*(AGENT8!$D13-AGENT8!$E13))),"")</f>
        <v/>
      </c>
      <c r="L13" s="10"/>
      <c r="M13" s="15" t="str">
        <f>IF(L13&gt;0,(L13/(Données!$F$18*(AGENT8!$D13-AGENT8!$E13))),"")</f>
        <v/>
      </c>
      <c r="N13" s="10"/>
      <c r="O13" s="15" t="str">
        <f>IF(N13&gt;0,(N13/(Données!$F$19*(AGENT8!$D13-AGENT8!$E13))),"")</f>
        <v/>
      </c>
      <c r="P13" s="5">
        <v>175</v>
      </c>
      <c r="Q13" s="31">
        <f>IF(P13&gt;0,(P13/(Données!$F$20*(AGENT8!$D13-AGENT8!$E13))),"")</f>
        <v>1.0670731707317074</v>
      </c>
      <c r="R13" s="33">
        <f t="shared" si="2"/>
        <v>1.0670731707317074</v>
      </c>
      <c r="S13" s="34" t="str">
        <f t="shared" si="3"/>
        <v>Excellent</v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/>
      <c r="F14" s="5"/>
      <c r="G14" s="14" t="str">
        <f>IF(F14&gt;0,(F14/(Données!$F$15*(AGENT8!$D14-AGENT8!$E14))),"")</f>
        <v/>
      </c>
      <c r="H14" s="5"/>
      <c r="I14" s="14" t="str">
        <f>IF(H14&gt;0,(H14/(Données!$F$16*(AGENT8!$D14-AGENT8!$E14))),"")</f>
        <v/>
      </c>
      <c r="J14" s="10"/>
      <c r="K14" s="15" t="str">
        <f>IF(J14&gt;0,(J14/(Données!$F$17*(AGENT8!$D14-AGENT8!$E14))),"")</f>
        <v/>
      </c>
      <c r="L14" s="10"/>
      <c r="M14" s="15" t="str">
        <f>IF(L14&gt;0,(L14/(Données!$F$18*(AGENT8!$D14-AGENT8!$E14))),"")</f>
        <v/>
      </c>
      <c r="N14" s="10"/>
      <c r="O14" s="15" t="str">
        <f>IF(N14&gt;0,(N14/(Données!$F$19*(AGENT8!$D14-AGENT8!$E14))),"")</f>
        <v/>
      </c>
      <c r="P14" s="5">
        <v>142</v>
      </c>
      <c r="Q14" s="31">
        <f>IF(P14&gt;0,(P14/(Données!$F$20*(AGENT8!$D14-AGENT8!$E14))),"")</f>
        <v>1.0101626016260163</v>
      </c>
      <c r="R14" s="33">
        <f t="shared" si="2"/>
        <v>1.0101626016260163</v>
      </c>
      <c r="S14" s="34" t="str">
        <f t="shared" si="3"/>
        <v>Excellent</v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/>
      <c r="F15" s="5"/>
      <c r="G15" s="14" t="str">
        <f>IF(F15&gt;0,(F15/(Données!$F$15*(AGENT8!$D15-AGENT8!$E15))),"")</f>
        <v/>
      </c>
      <c r="H15" s="5"/>
      <c r="I15" s="14" t="str">
        <f>IF(H15&gt;0,(H15/(Données!$F$16*(AGENT8!$D15-AGENT8!$E15))),"")</f>
        <v/>
      </c>
      <c r="J15" s="10"/>
      <c r="K15" s="15" t="str">
        <f>IF(J15&gt;0,(J15/(Données!$F$17*(AGENT8!$D15-AGENT8!$E15))),"")</f>
        <v/>
      </c>
      <c r="L15" s="10"/>
      <c r="M15" s="15" t="str">
        <f>IF(L15&gt;0,(L15/(Données!$F$18*(AGENT8!$D15-AGENT8!$E15))),"")</f>
        <v/>
      </c>
      <c r="N15" s="10"/>
      <c r="O15" s="15" t="str">
        <f>IF(N15&gt;0,(N15/(Données!$F$19*(AGENT8!$D15-AGENT8!$E15))),"")</f>
        <v/>
      </c>
      <c r="P15" s="5">
        <v>129</v>
      </c>
      <c r="Q15" s="31">
        <f>IF(P15&gt;0,(P15/(Données!$F$20*(AGENT8!$D15-AGENT8!$E15))),"")</f>
        <v>0.91768292682926844</v>
      </c>
      <c r="R15" s="33">
        <f t="shared" si="2"/>
        <v>0.91768292682926844</v>
      </c>
      <c r="S15" s="34" t="str">
        <f t="shared" si="3"/>
        <v>Satisfaisant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6</v>
      </c>
      <c r="E16" s="50"/>
      <c r="F16" s="5"/>
      <c r="G16" s="14" t="str">
        <f>IF(F16&gt;0,(F16/(Données!$F$15*(AGENT8!$D16-AGENT8!$E16))),"")</f>
        <v/>
      </c>
      <c r="H16" s="5"/>
      <c r="I16" s="14" t="str">
        <f>IF(H16&gt;0,(H16/(Données!$F$16*(AGENT8!$D16-AGENT8!$E16))),"")</f>
        <v/>
      </c>
      <c r="J16" s="10"/>
      <c r="K16" s="15" t="str">
        <f>IF(J16&gt;0,(J16/(Données!$F$17*(AGENT8!$D16-AGENT8!$E16))),"")</f>
        <v/>
      </c>
      <c r="L16" s="10"/>
      <c r="M16" s="15" t="str">
        <f>IF(L16&gt;0,(L16/(Données!$F$18*(AGENT8!$D16-AGENT8!$E16))),"")</f>
        <v/>
      </c>
      <c r="N16" s="10"/>
      <c r="O16" s="15" t="str">
        <f>IF(N16&gt;0,(N16/(Données!$F$19*(AGENT8!$D16-AGENT8!$E16))),"")</f>
        <v/>
      </c>
      <c r="P16" s="5">
        <v>131</v>
      </c>
      <c r="Q16" s="31">
        <f>IF(P16&gt;0,(P16/(Données!$F$20*(AGENT8!$D16-AGENT8!$E16))),"")</f>
        <v>0.93191056910569114</v>
      </c>
      <c r="R16" s="33">
        <f t="shared" si="2"/>
        <v>0.93191056910569114</v>
      </c>
      <c r="S16" s="34" t="str">
        <f t="shared" si="3"/>
        <v>Satisfaisant</v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>
        <v>7</v>
      </c>
      <c r="E17" s="50"/>
      <c r="F17" s="5"/>
      <c r="G17" s="14" t="str">
        <f>IF(F17&gt;0,(F17/(Données!$F$15*(AGENT8!$D17-AGENT8!$E17))),"")</f>
        <v/>
      </c>
      <c r="H17" s="5"/>
      <c r="I17" s="14" t="str">
        <f>IF(H17&gt;0,(H17/(Données!$F$16*(AGENT8!$D17-AGENT8!$E17))),"")</f>
        <v/>
      </c>
      <c r="J17" s="10"/>
      <c r="K17" s="15" t="str">
        <f>IF(J17&gt;0,(J17/(Données!$F$17*(AGENT8!$D17-AGENT8!$E17))),"")</f>
        <v/>
      </c>
      <c r="L17" s="10"/>
      <c r="M17" s="15" t="str">
        <f>IF(L17&gt;0,(L17/(Données!$F$18*(AGENT8!$D17-AGENT8!$E17))),"")</f>
        <v/>
      </c>
      <c r="N17" s="10"/>
      <c r="O17" s="15" t="str">
        <f>IF(N17&gt;0,(N17/(Données!$F$19*(AGENT8!$D17-AGENT8!$E17))),"")</f>
        <v/>
      </c>
      <c r="P17" s="5">
        <v>170</v>
      </c>
      <c r="Q17" s="31">
        <f>IF(P17&gt;0,(P17/(Données!$F$20*(AGENT8!$D17-AGENT8!$E17))),"")</f>
        <v>1.0365853658536586</v>
      </c>
      <c r="R17" s="33">
        <f t="shared" si="2"/>
        <v>1.0365853658536586</v>
      </c>
      <c r="S17" s="34" t="str">
        <f t="shared" si="3"/>
        <v>Excellent</v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>
        <v>7</v>
      </c>
      <c r="E18" s="50">
        <v>7</v>
      </c>
      <c r="F18" s="5"/>
      <c r="G18" s="14" t="str">
        <f>IF(F18&gt;0,(F18/(Données!$F$15*(AGENT8!$D18-AGENT8!$E18))),"")</f>
        <v/>
      </c>
      <c r="H18" s="5"/>
      <c r="I18" s="14" t="str">
        <f>IF(H18&gt;0,(H18/(Données!$F$16*(AGENT8!$D18-AGENT8!$E18))),"")</f>
        <v/>
      </c>
      <c r="J18" s="10"/>
      <c r="K18" s="15" t="str">
        <f>IF(J18&gt;0,(J18/(Données!$F$17*(AGENT8!$D18-AGENT8!$E18))),"")</f>
        <v/>
      </c>
      <c r="L18" s="10"/>
      <c r="M18" s="15" t="str">
        <f>IF(L18&gt;0,(L18/(Données!$F$18*(AGENT8!$D18-AGENT8!$E18))),"")</f>
        <v/>
      </c>
      <c r="N18" s="10"/>
      <c r="O18" s="15" t="str">
        <f>IF(N18&gt;0,(N18/(Données!$F$19*(AGENT8!$D18-AGENT8!$E18))),"")</f>
        <v/>
      </c>
      <c r="P18" s="5"/>
      <c r="Q18" s="31" t="str">
        <f>IF(P18&gt;0,(P18/(Données!$F$20*(AGENT8!$D18-AGENT8!$E18))),"")</f>
        <v/>
      </c>
      <c r="R18" s="33" t="str">
        <f t="shared" si="2"/>
        <v/>
      </c>
      <c r="S18" s="34" t="str">
        <f t="shared" si="3"/>
        <v/>
      </c>
      <c r="T18" s="11"/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>
        <v>7</v>
      </c>
      <c r="E19" s="50"/>
      <c r="F19" s="5"/>
      <c r="G19" s="14" t="str">
        <f>IF(F19&gt;0,(F19/(Données!$F$15*(AGENT8!$D19-AGENT8!$E19))),"")</f>
        <v/>
      </c>
      <c r="H19" s="5"/>
      <c r="I19" s="14" t="str">
        <f>IF(H19&gt;0,(H19/(Données!$F$16*(AGENT8!$D19-AGENT8!$E19))),"")</f>
        <v/>
      </c>
      <c r="J19" s="10"/>
      <c r="K19" s="15" t="str">
        <f>IF(J19&gt;0,(J19/(Données!$F$17*(AGENT8!$D19-AGENT8!$E19))),"")</f>
        <v/>
      </c>
      <c r="L19" s="10"/>
      <c r="M19" s="15" t="str">
        <f>IF(L19&gt;0,(L19/(Données!$F$18*(AGENT8!$D19-AGENT8!$E19))),"")</f>
        <v/>
      </c>
      <c r="N19" s="10"/>
      <c r="O19" s="15" t="str">
        <f>IF(N19&gt;0,(N19/(Données!$F$19*(AGENT8!$D19-AGENT8!$E19))),"")</f>
        <v/>
      </c>
      <c r="P19" s="5">
        <v>171</v>
      </c>
      <c r="Q19" s="31">
        <f>IF(P19&gt;0,(P19/(Données!$F$20*(AGENT8!$D19-AGENT8!$E19))),"")</f>
        <v>1.0426829268292683</v>
      </c>
      <c r="R19" s="33">
        <f t="shared" si="2"/>
        <v>1.0426829268292683</v>
      </c>
      <c r="S19" s="34" t="str">
        <f t="shared" si="3"/>
        <v>Excellent</v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/>
      <c r="F20" s="5"/>
      <c r="G20" s="14" t="str">
        <f>IF(F20&gt;0,(F20/(Données!$F$15*(AGENT8!$D20-AGENT8!$E20))),"")</f>
        <v/>
      </c>
      <c r="H20" s="5"/>
      <c r="I20" s="14" t="str">
        <f>IF(H20&gt;0,(H20/(Données!$F$16*(AGENT8!$D20-AGENT8!$E20))),"")</f>
        <v/>
      </c>
      <c r="J20" s="10"/>
      <c r="K20" s="15" t="str">
        <f>IF(J20&gt;0,(J20/(Données!$F$17*(AGENT8!$D20-AGENT8!$E20))),"")</f>
        <v/>
      </c>
      <c r="L20" s="10"/>
      <c r="M20" s="15" t="str">
        <f>IF(L20&gt;0,(L20/(Données!$F$18*(AGENT8!$D20-AGENT8!$E20))),"")</f>
        <v/>
      </c>
      <c r="N20" s="10"/>
      <c r="O20" s="15" t="str">
        <f>IF(N20&gt;0,(N20/(Données!$F$19*(AGENT8!$D20-AGENT8!$E20))),"")</f>
        <v/>
      </c>
      <c r="P20" s="5">
        <v>192</v>
      </c>
      <c r="Q20" s="31">
        <f>IF(P20&gt;0,(P20/(Données!$F$20*(AGENT8!$D20-AGENT8!$E20))),"")</f>
        <v>1.024390243902439</v>
      </c>
      <c r="R20" s="33">
        <f t="shared" si="2"/>
        <v>1.024390243902439</v>
      </c>
      <c r="S20" s="34" t="str">
        <f t="shared" si="3"/>
        <v>Excellent</v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/>
      <c r="F21" s="5"/>
      <c r="G21" s="14" t="str">
        <f>IF(F21&gt;0,(F21/(Données!$F$15*(AGENT8!$D21-AGENT8!$E21))),"")</f>
        <v/>
      </c>
      <c r="H21" s="5"/>
      <c r="I21" s="14" t="str">
        <f>IF(H21&gt;0,(H21/(Données!$F$16*(AGENT8!$D21-AGENT8!$E21))),"")</f>
        <v/>
      </c>
      <c r="J21" s="10"/>
      <c r="K21" s="15" t="str">
        <f>IF(J21&gt;0,(J21/(Données!$F$17*(AGENT8!$D21-AGENT8!$E21))),"")</f>
        <v/>
      </c>
      <c r="L21" s="10"/>
      <c r="M21" s="15" t="str">
        <f>IF(L21&gt;0,(L21/(Données!$F$18*(AGENT8!$D21-AGENT8!$E21))),"")</f>
        <v/>
      </c>
      <c r="N21" s="10"/>
      <c r="O21" s="15" t="str">
        <f>IF(N21&gt;0,(N21/(Données!$F$19*(AGENT8!$D21-AGENT8!$E21))),"")</f>
        <v/>
      </c>
      <c r="P21" s="5">
        <v>192</v>
      </c>
      <c r="Q21" s="31">
        <f>IF(P21&gt;0,(P21/(Données!$F$20*(AGENT8!$D21-AGENT8!$E21))),"")</f>
        <v>1.024390243902439</v>
      </c>
      <c r="R21" s="33">
        <f t="shared" si="2"/>
        <v>1.024390243902439</v>
      </c>
      <c r="S21" s="34" t="str">
        <f t="shared" si="3"/>
        <v>Excellent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7</v>
      </c>
      <c r="E22" s="50"/>
      <c r="F22" s="5"/>
      <c r="G22" s="14" t="str">
        <f>IF(F22&gt;0,(F22/(Données!$F$15*(AGENT8!$D22-AGENT8!$E22))),"")</f>
        <v/>
      </c>
      <c r="H22" s="5"/>
      <c r="I22" s="14" t="str">
        <f>IF(H22&gt;0,(H22/(Données!$F$16*(AGENT8!$D22-AGENT8!$E22))),"")</f>
        <v/>
      </c>
      <c r="J22" s="10"/>
      <c r="K22" s="15" t="str">
        <f>IF(J22&gt;0,(J22/(Données!$F$17*(AGENT8!$D22-AGENT8!$E22))),"")</f>
        <v/>
      </c>
      <c r="L22" s="10"/>
      <c r="M22" s="15" t="str">
        <f>IF(L22&gt;0,(L22/(Données!$F$18*(AGENT8!$D22-AGENT8!$E22))),"")</f>
        <v/>
      </c>
      <c r="N22" s="10"/>
      <c r="O22" s="15" t="str">
        <f>IF(N22&gt;0,(N22/(Données!$F$19*(AGENT8!$D22-AGENT8!$E22))),"")</f>
        <v/>
      </c>
      <c r="P22" s="5">
        <v>173</v>
      </c>
      <c r="Q22" s="31">
        <f>IF(P22&gt;0,(P22/(Données!$F$20*(AGENT8!$D22-AGENT8!$E22))),"")</f>
        <v>1.0548780487804879</v>
      </c>
      <c r="R22" s="33">
        <f t="shared" si="2"/>
        <v>1.0548780487804879</v>
      </c>
      <c r="S22" s="34" t="str">
        <f t="shared" si="3"/>
        <v>Excellent</v>
      </c>
      <c r="T22" s="11"/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/>
      <c r="G23" s="14" t="str">
        <f>IF(F23&gt;0,(F23/(Données!$F$15*(AGENT8!$D23-AGENT8!$E23))),"")</f>
        <v/>
      </c>
      <c r="H23" s="5"/>
      <c r="I23" s="14" t="str">
        <f>IF(H23&gt;0,(H23/(Données!$F$16*(AGENT8!$D23-AGENT8!$E23))),"")</f>
        <v/>
      </c>
      <c r="J23" s="10"/>
      <c r="K23" s="15" t="str">
        <f>IF(J23&gt;0,(J23/(Données!$F$17*(AGENT8!$D23-AGENT8!$E23))),"")</f>
        <v/>
      </c>
      <c r="L23" s="10"/>
      <c r="M23" s="15" t="str">
        <f>IF(L23&gt;0,(L23/(Données!$F$18*(AGENT8!$D23-AGENT8!$E23))),"")</f>
        <v/>
      </c>
      <c r="N23" s="10"/>
      <c r="O23" s="15" t="str">
        <f>IF(N23&gt;0,(N23/(Données!$F$19*(AGENT8!$D23-AGENT8!$E23))),"")</f>
        <v/>
      </c>
      <c r="P23" s="5">
        <v>190</v>
      </c>
      <c r="Q23" s="31">
        <f>IF(P23&gt;0,(P23/(Données!$F$20*(AGENT8!$D23-AGENT8!$E23))),"")</f>
        <v>1.0137195121951219</v>
      </c>
      <c r="R23" s="33">
        <f t="shared" si="2"/>
        <v>1.0137195121951219</v>
      </c>
      <c r="S23" s="34" t="str">
        <f t="shared" si="3"/>
        <v>Excellent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>
        <v>0.5</v>
      </c>
      <c r="F24" s="5"/>
      <c r="G24" s="14" t="str">
        <f>IF(F24&gt;0,(F24/(Données!$F$15*(AGENT8!$D24-AGENT8!$E24))),"")</f>
        <v/>
      </c>
      <c r="H24" s="5"/>
      <c r="I24" s="14" t="str">
        <f>IF(H24&gt;0,(H24/(Données!$F$16*(AGENT8!$D24-AGENT8!$E24))),"")</f>
        <v/>
      </c>
      <c r="J24" s="10"/>
      <c r="K24" s="15" t="str">
        <f>IF(J24&gt;0,(J24/(Données!$F$17*(AGENT8!$D24-AGENT8!$E24))),"")</f>
        <v/>
      </c>
      <c r="L24" s="10"/>
      <c r="M24" s="15" t="str">
        <f>IF(L24&gt;0,(L24/(Données!$F$18*(AGENT8!$D24-AGENT8!$E24))),"")</f>
        <v/>
      </c>
      <c r="N24" s="10"/>
      <c r="O24" s="15" t="str">
        <f>IF(N24&gt;0,(N24/(Données!$F$19*(AGENT8!$D24-AGENT8!$E24))),"")</f>
        <v/>
      </c>
      <c r="P24" s="5">
        <v>170</v>
      </c>
      <c r="Q24" s="31">
        <f>IF(P24&gt;0,(P24/(Données!$F$20*(AGENT8!$D24-AGENT8!$E24))),"")</f>
        <v>1.1163227016885553</v>
      </c>
      <c r="R24" s="33">
        <f t="shared" si="2"/>
        <v>1.1163227016885553</v>
      </c>
      <c r="S24" s="34" t="str">
        <f t="shared" si="3"/>
        <v>Excellent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/>
      <c r="F25" s="5"/>
      <c r="G25" s="14" t="str">
        <f>IF(F25&gt;0,(F25/(Données!$F$15*(AGENT8!$D25-AGENT8!$E25))),"")</f>
        <v/>
      </c>
      <c r="H25" s="5"/>
      <c r="I25" s="14" t="str">
        <f>IF(H25&gt;0,(H25/(Données!$F$16*(AGENT8!$D25-AGENT8!$E25))),"")</f>
        <v/>
      </c>
      <c r="J25" s="10"/>
      <c r="K25" s="15" t="str">
        <f>IF(J25&gt;0,(J25/(Données!$F$17*(AGENT8!$D25-AGENT8!$E25))),"")</f>
        <v/>
      </c>
      <c r="L25" s="10"/>
      <c r="M25" s="15" t="str">
        <f>IF(L25&gt;0,(L25/(Données!$F$18*(AGENT8!$D25-AGENT8!$E25))),"")</f>
        <v/>
      </c>
      <c r="N25" s="10"/>
      <c r="O25" s="15" t="str">
        <f>IF(N25&gt;0,(N25/(Données!$F$19*(AGENT8!$D25-AGENT8!$E25))),"")</f>
        <v/>
      </c>
      <c r="P25" s="5">
        <v>194</v>
      </c>
      <c r="Q25" s="31">
        <f>IF(P25&gt;0,(P25/(Données!$F$20*(AGENT8!$D25-AGENT8!$E25))),"")</f>
        <v>1.0350609756097562</v>
      </c>
      <c r="R25" s="33">
        <f t="shared" si="2"/>
        <v>1.0350609756097562</v>
      </c>
      <c r="S25" s="34" t="str">
        <f t="shared" si="3"/>
        <v>Excellent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/>
      <c r="G26" s="14" t="str">
        <f>IF(F26&gt;0,(F26/(Données!$F$15*(AGENT8!$D26-AGENT8!$E26))),"")</f>
        <v/>
      </c>
      <c r="H26" s="5"/>
      <c r="I26" s="14" t="str">
        <f>IF(H26&gt;0,(H26/(Données!$F$16*(AGENT8!$D26-AGENT8!$E26))),"")</f>
        <v/>
      </c>
      <c r="J26" s="10"/>
      <c r="K26" s="15" t="str">
        <f>IF(J26&gt;0,(J26/(Données!$F$17*(AGENT8!$D26-AGENT8!$E26))),"")</f>
        <v/>
      </c>
      <c r="L26" s="10"/>
      <c r="M26" s="15" t="str">
        <f>IF(L26&gt;0,(L26/(Données!$F$18*(AGENT8!$D26-AGENT8!$E26))),"")</f>
        <v/>
      </c>
      <c r="N26" s="10"/>
      <c r="O26" s="15" t="str">
        <f>IF(N26&gt;0,(N26/(Données!$F$19*(AGENT8!$D26-AGENT8!$E26))),"")</f>
        <v/>
      </c>
      <c r="P26" s="5">
        <v>192</v>
      </c>
      <c r="Q26" s="31">
        <f>IF(P26&gt;0,(P26/(Données!$F$20*(AGENT8!$D26-AGENT8!$E26))),"")</f>
        <v>1.024390243902439</v>
      </c>
      <c r="R26" s="33">
        <f t="shared" si="2"/>
        <v>1.024390243902439</v>
      </c>
      <c r="S26" s="34" t="str">
        <f t="shared" si="3"/>
        <v>Excellent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/>
      <c r="G27" s="14" t="str">
        <f>IF(F27&gt;0,(F27/(Données!$F$15*(AGENT8!$D27-AGENT8!$E27))),"")</f>
        <v/>
      </c>
      <c r="H27" s="5"/>
      <c r="I27" s="14" t="str">
        <f>IF(H27&gt;0,(H27/(Données!$F$16*(AGENT8!$D27-AGENT8!$E27))),"")</f>
        <v/>
      </c>
      <c r="J27" s="10"/>
      <c r="K27" s="15" t="str">
        <f>IF(J27&gt;0,(J27/(Données!$F$17*(AGENT8!$D27-AGENT8!$E27))),"")</f>
        <v/>
      </c>
      <c r="L27" s="10"/>
      <c r="M27" s="15" t="str">
        <f>IF(L27&gt;0,(L27/(Données!$F$18*(AGENT8!$D27-AGENT8!$E27))),"")</f>
        <v/>
      </c>
      <c r="N27" s="10"/>
      <c r="O27" s="15" t="str">
        <f>IF(N27&gt;0,(N27/(Données!$F$19*(AGENT8!$D27-AGENT8!$E27))),"")</f>
        <v/>
      </c>
      <c r="P27" s="5">
        <v>171</v>
      </c>
      <c r="Q27" s="31">
        <f>IF(P27&gt;0,(P27/(Données!$F$20*(AGENT8!$D27-AGENT8!$E27))),"")</f>
        <v>1.0426829268292683</v>
      </c>
      <c r="R27" s="33">
        <f t="shared" si="2"/>
        <v>1.0426829268292683</v>
      </c>
      <c r="S27" s="34" t="str">
        <f t="shared" si="3"/>
        <v>Excellent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/>
      <c r="F28" s="5"/>
      <c r="G28" s="14" t="str">
        <f>IF(F28&gt;0,(F28/(Données!$F$15*(AGENT8!$D28-AGENT8!$E28))),"")</f>
        <v/>
      </c>
      <c r="H28" s="5"/>
      <c r="I28" s="14" t="str">
        <f>IF(H28&gt;0,(H28/(Données!$F$16*(AGENT8!$D28-AGENT8!$E28))),"")</f>
        <v/>
      </c>
      <c r="J28" s="10"/>
      <c r="K28" s="15" t="str">
        <f>IF(J28&gt;0,(J28/(Données!$F$17*(AGENT8!$D28-AGENT8!$E28))),"")</f>
        <v/>
      </c>
      <c r="L28" s="10"/>
      <c r="M28" s="15" t="str">
        <f>IF(L28&gt;0,(L28/(Données!$F$18*(AGENT8!$D28-AGENT8!$E28))),"")</f>
        <v/>
      </c>
      <c r="N28" s="10"/>
      <c r="O28" s="15" t="str">
        <f>IF(N28&gt;0,(N28/(Données!$F$19*(AGENT8!$D28-AGENT8!$E28))),"")</f>
        <v/>
      </c>
      <c r="P28" s="5">
        <v>172</v>
      </c>
      <c r="Q28" s="31">
        <f>IF(P28&gt;0,(P28/(Données!$F$20*(AGENT8!$D28-AGENT8!$E28))),"")</f>
        <v>1.0487804878048781</v>
      </c>
      <c r="R28" s="33">
        <f t="shared" si="2"/>
        <v>1.0487804878048781</v>
      </c>
      <c r="S28" s="34" t="str">
        <f t="shared" si="3"/>
        <v>Excellent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/>
      <c r="F29" s="5"/>
      <c r="G29" s="14" t="str">
        <f>IF(F29&gt;0,(F29/(Données!$F$15*(AGENT8!$D29-AGENT8!$E29))),"")</f>
        <v/>
      </c>
      <c r="H29" s="5"/>
      <c r="I29" s="14" t="str">
        <f>IF(H29&gt;0,(H29/(Données!$F$16*(AGENT8!$D29-AGENT8!$E29))),"")</f>
        <v/>
      </c>
      <c r="J29" s="10"/>
      <c r="K29" s="15" t="str">
        <f>IF(J29&gt;0,(J29/(Données!$F$17*(AGENT8!$D29-AGENT8!$E29))),"")</f>
        <v/>
      </c>
      <c r="L29" s="10"/>
      <c r="M29" s="15" t="str">
        <f>IF(L29&gt;0,(L29/(Données!$F$18*(AGENT8!$D29-AGENT8!$E29))),"")</f>
        <v/>
      </c>
      <c r="N29" s="10"/>
      <c r="O29" s="15" t="str">
        <f>IF(N29&gt;0,(N29/(Données!$F$19*(AGENT8!$D29-AGENT8!$E29))),"")</f>
        <v/>
      </c>
      <c r="P29" s="5">
        <v>171</v>
      </c>
      <c r="Q29" s="31">
        <f>IF(P29&gt;0,(P29/(Données!$F$20*(AGENT8!$D29-AGENT8!$E29))),"")</f>
        <v>1.0426829268292683</v>
      </c>
      <c r="R29" s="33">
        <f t="shared" si="2"/>
        <v>1.0426829268292683</v>
      </c>
      <c r="S29" s="34" t="str">
        <f t="shared" si="3"/>
        <v>Excellent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/>
      <c r="F30" s="5"/>
      <c r="G30" s="14" t="str">
        <f>IF(F30&gt;0,(F30/(Données!$F$15*(AGENT8!$D30-AGENT8!$E30))),"")</f>
        <v/>
      </c>
      <c r="H30" s="5"/>
      <c r="I30" s="14" t="str">
        <f>IF(H30&gt;0,(H30/(Données!$F$16*(AGENT8!$D30-AGENT8!$E30))),"")</f>
        <v/>
      </c>
      <c r="J30" s="10"/>
      <c r="K30" s="15" t="str">
        <f>IF(J30&gt;0,(J30/(Données!$F$17*(AGENT8!$D30-AGENT8!$E30))),"")</f>
        <v/>
      </c>
      <c r="L30" s="10"/>
      <c r="M30" s="15" t="str">
        <f>IF(L30&gt;0,(L30/(Données!$F$18*(AGENT8!$D30-AGENT8!$E30))),"")</f>
        <v/>
      </c>
      <c r="N30" s="10"/>
      <c r="O30" s="15" t="str">
        <f>IF(N30&gt;0,(N30/(Données!$F$19*(AGENT8!$D30-AGENT8!$E30))),"")</f>
        <v/>
      </c>
      <c r="P30" s="5">
        <v>170</v>
      </c>
      <c r="Q30" s="31">
        <f>IF(P30&gt;0,(P30/(Données!$F$20*(AGENT8!$D30-AGENT8!$E30))),"")</f>
        <v>1.0365853658536586</v>
      </c>
      <c r="R30" s="33">
        <f t="shared" si="2"/>
        <v>1.0365853658536586</v>
      </c>
      <c r="S30" s="34" t="str">
        <f t="shared" si="3"/>
        <v>Excellent</v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 t="s">
        <v>44</v>
      </c>
      <c r="E31" s="50"/>
      <c r="F31" s="5"/>
      <c r="G31" s="14" t="str">
        <f>IF(F31&gt;0,(F31/(Données!$F$15*(AGENT8!$D31-AGENT8!$E31))),"")</f>
        <v/>
      </c>
      <c r="H31" s="5"/>
      <c r="I31" s="14" t="str">
        <f>IF(H31&gt;0,(H31/(Données!$F$16*(AGENT8!$D31-AGENT8!$E31))),"")</f>
        <v/>
      </c>
      <c r="J31" s="10"/>
      <c r="K31" s="15" t="str">
        <f>IF(J31&gt;0,(J31/(Données!$F$17*(AGENT8!$D31-AGENT8!$E31))),"")</f>
        <v/>
      </c>
      <c r="L31" s="10"/>
      <c r="M31" s="15" t="str">
        <f>IF(L31&gt;0,(L31/(Données!$F$18*(AGENT8!$D31-AGENT8!$E31))),"")</f>
        <v/>
      </c>
      <c r="N31" s="10"/>
      <c r="O31" s="15" t="str">
        <f>IF(N31&gt;0,(N31/(Données!$F$19*(AGENT8!$D31-AGENT8!$E31))),"")</f>
        <v/>
      </c>
      <c r="P31" s="5"/>
      <c r="Q31" s="31" t="str">
        <f>IF(P31&gt;0,(P31/(Données!$F$20*(AGENT8!$D31-AGENT8!$E31))),"")</f>
        <v/>
      </c>
      <c r="R31" s="33" t="str">
        <f t="shared" si="2"/>
        <v/>
      </c>
      <c r="S31" s="34" t="str">
        <f t="shared" si="3"/>
        <v/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/>
      <c r="F32" s="5"/>
      <c r="G32" s="14" t="str">
        <f>IF(F32&gt;0,(F32/(Données!$F$15*(AGENT8!$D32-AGENT8!$E32))),"")</f>
        <v/>
      </c>
      <c r="H32" s="5"/>
      <c r="I32" s="14" t="str">
        <f>IF(H32&gt;0,(H32/(Données!$F$16*(AGENT8!$D32-AGENT8!$E32))),"")</f>
        <v/>
      </c>
      <c r="J32" s="10"/>
      <c r="K32" s="15" t="str">
        <f>IF(J32&gt;0,(J32/(Données!$F$17*(AGENT8!$D32-AGENT8!$E32))),"")</f>
        <v/>
      </c>
      <c r="L32" s="10"/>
      <c r="M32" s="15" t="str">
        <f>IF(L32&gt;0,(L32/(Données!$F$18*(AGENT8!$D32-AGENT8!$E32))),"")</f>
        <v/>
      </c>
      <c r="N32" s="10"/>
      <c r="O32" s="15" t="str">
        <f>IF(N32&gt;0,(N32/(Données!$F$19*(AGENT8!$D32-AGENT8!$E32))),"")</f>
        <v/>
      </c>
      <c r="P32" s="5">
        <v>169</v>
      </c>
      <c r="Q32" s="31">
        <f>IF(P32&gt;0,(P32/(Données!$F$20*(AGENT8!$D32-AGENT8!$E32))),"")</f>
        <v>1.0304878048780488</v>
      </c>
      <c r="R32" s="33">
        <f t="shared" si="2"/>
        <v>1.0304878048780488</v>
      </c>
      <c r="S32" s="34" t="str">
        <f t="shared" si="3"/>
        <v>Excellent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/>
      <c r="F33" s="5"/>
      <c r="G33" s="14" t="str">
        <f>IF(F33&gt;0,(F33/(Données!$F$15*(AGENT8!$D33-AGENT8!$E33))),"")</f>
        <v/>
      </c>
      <c r="H33" s="5"/>
      <c r="I33" s="14" t="str">
        <f>IF(H33&gt;0,(H33/(Données!$F$16*(AGENT8!$D33-AGENT8!$E33))),"")</f>
        <v/>
      </c>
      <c r="J33" s="10"/>
      <c r="K33" s="15" t="str">
        <f>IF(J33&gt;0,(J33/(Données!$F$17*(AGENT8!$D33-AGENT8!$E33))),"")</f>
        <v/>
      </c>
      <c r="L33" s="10"/>
      <c r="M33" s="15" t="str">
        <f>IF(L33&gt;0,(L33/(Données!$F$18*(AGENT8!$D33-AGENT8!$E33))),"")</f>
        <v/>
      </c>
      <c r="N33" s="10"/>
      <c r="O33" s="15" t="str">
        <f>IF(N33&gt;0,(N33/(Données!$F$19*(AGENT8!$D33-AGENT8!$E33))),"")</f>
        <v/>
      </c>
      <c r="P33" s="5">
        <v>149</v>
      </c>
      <c r="Q33" s="31">
        <f>IF(P33&gt;0,(P33/(Données!$F$20*(AGENT8!$D33-AGENT8!$E33))),"")</f>
        <v>1.059959349593496</v>
      </c>
      <c r="R33" s="33">
        <f t="shared" si="2"/>
        <v>1.059959349593496</v>
      </c>
      <c r="S33" s="34" t="str">
        <f t="shared" si="3"/>
        <v>Excellent</v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/>
      <c r="F34" s="5"/>
      <c r="G34" s="14" t="str">
        <f>IF(F34&gt;0,(F34/(Données!$F$15*(AGENT8!$D34-AGENT8!$E34))),"")</f>
        <v/>
      </c>
      <c r="H34" s="5"/>
      <c r="I34" s="14" t="str">
        <f>IF(H34&gt;0,(H34/(Données!$F$16*(AGENT8!$D34-AGENT8!$E34))),"")</f>
        <v/>
      </c>
      <c r="J34" s="10"/>
      <c r="K34" s="15" t="str">
        <f>IF(J34&gt;0,(J34/(Données!$F$17*(AGENT8!$D34-AGENT8!$E34))),"")</f>
        <v/>
      </c>
      <c r="L34" s="10"/>
      <c r="M34" s="15" t="str">
        <f>IF(L34&gt;0,(L34/(Données!$F$18*(AGENT8!$D34-AGENT8!$E34))),"")</f>
        <v/>
      </c>
      <c r="N34" s="10"/>
      <c r="O34" s="15" t="str">
        <f>IF(N34&gt;0,(N34/(Données!$F$19*(AGENT8!$D34-AGENT8!$E34))),"")</f>
        <v/>
      </c>
      <c r="P34" s="5">
        <v>147</v>
      </c>
      <c r="Q34" s="31">
        <f>IF(P34&gt;0,(P34/(Données!$F$20*(AGENT8!$D34-AGENT8!$E34))),"")</f>
        <v>1.0457317073170733</v>
      </c>
      <c r="R34" s="33">
        <f t="shared" si="2"/>
        <v>1.0457317073170733</v>
      </c>
      <c r="S34" s="34" t="str">
        <f t="shared" si="3"/>
        <v>Excellent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/>
      <c r="F35" s="5"/>
      <c r="G35" s="14" t="str">
        <f>IF(F35&gt;0,(F35/(Données!$F$15*(AGENT8!$D35-AGENT8!$E35))),"")</f>
        <v/>
      </c>
      <c r="H35" s="5"/>
      <c r="I35" s="14" t="str">
        <f>IF(H35&gt;0,(H35/(Données!$F$16*(AGENT8!$D35-AGENT8!$E35))),"")</f>
        <v/>
      </c>
      <c r="J35" s="10"/>
      <c r="K35" s="15" t="str">
        <f>IF(J35&gt;0,(J35/(Données!$F$17*(AGENT8!$D35-AGENT8!$E35))),"")</f>
        <v/>
      </c>
      <c r="L35" s="10"/>
      <c r="M35" s="15" t="str">
        <f>IF(L35&gt;0,(L35/(Données!$F$18*(AGENT8!$D35-AGENT8!$E35))),"")</f>
        <v/>
      </c>
      <c r="N35" s="10"/>
      <c r="O35" s="15" t="str">
        <f>IF(N35&gt;0,(N35/(Données!$F$19*(AGENT8!$D35-AGENT8!$E35))),"")</f>
        <v/>
      </c>
      <c r="P35" s="5">
        <v>147</v>
      </c>
      <c r="Q35" s="31">
        <f>IF(P35&gt;0,(P35/(Données!$F$20*(AGENT8!$D35-AGENT8!$E35))),"")</f>
        <v>1.0457317073170733</v>
      </c>
      <c r="R35" s="33">
        <f t="shared" si="2"/>
        <v>1.0457317073170733</v>
      </c>
      <c r="S35" s="34" t="str">
        <f t="shared" si="3"/>
        <v>Excellent</v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>
        <v>3</v>
      </c>
      <c r="F36" s="5"/>
      <c r="G36" s="14" t="str">
        <f>IF(F36&gt;0,(F36/(Données!$F$15*(AGENT8!$D36-AGENT8!$E36))),"")</f>
        <v/>
      </c>
      <c r="H36" s="5"/>
      <c r="I36" s="14" t="str">
        <f>IF(H36&gt;0,(H36/(Données!$F$16*(AGENT8!$D36-AGENT8!$E36))),"")</f>
        <v/>
      </c>
      <c r="J36" s="10"/>
      <c r="K36" s="15" t="str">
        <f>IF(J36&gt;0,(J36/(Données!$F$17*(AGENT8!$D36-AGENT8!$E36))),"")</f>
        <v/>
      </c>
      <c r="L36" s="10"/>
      <c r="M36" s="15" t="str">
        <f>IF(L36&gt;0,(L36/(Données!$F$18*(AGENT8!$D36-AGENT8!$E36))),"")</f>
        <v/>
      </c>
      <c r="N36" s="10"/>
      <c r="O36" s="15" t="str">
        <f>IF(N36&gt;0,(N36/(Données!$F$19*(AGENT8!$D36-AGENT8!$E36))),"")</f>
        <v/>
      </c>
      <c r="P36" s="5">
        <v>83</v>
      </c>
      <c r="Q36" s="31">
        <f>IF(P36&gt;0,(P36/(Données!$F$20*(AGENT8!$D36-AGENT8!$E36))),"")</f>
        <v>1.1808943089430897</v>
      </c>
      <c r="R36" s="33">
        <f t="shared" si="2"/>
        <v>1.1808943089430897</v>
      </c>
      <c r="S36" s="34" t="str">
        <f t="shared" si="3"/>
        <v>Excellent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6</v>
      </c>
      <c r="E37" s="50"/>
      <c r="F37" s="5"/>
      <c r="G37" s="14" t="str">
        <f>IF(F37&gt;0,(F37/(Données!$F$15*(AGENT8!$D37-AGENT8!$E37))),"")</f>
        <v/>
      </c>
      <c r="H37" s="5"/>
      <c r="I37" s="14" t="str">
        <f>IF(H37&gt;0,(H37/(Données!$F$16*(AGENT8!$D37-AGENT8!$E37))),"")</f>
        <v/>
      </c>
      <c r="J37" s="10"/>
      <c r="K37" s="15" t="str">
        <f>IF(J37&gt;0,(J37/(Données!$F$17*(AGENT8!$D37-AGENT8!$E37))),"")</f>
        <v/>
      </c>
      <c r="L37" s="10"/>
      <c r="M37" s="15" t="str">
        <f>IF(L37&gt;0,(L37/(Données!$F$18*(AGENT8!$D37-AGENT8!$E37))),"")</f>
        <v/>
      </c>
      <c r="N37" s="10"/>
      <c r="O37" s="15" t="str">
        <f>IF(N37&gt;0,(N37/(Données!$F$19*(AGENT8!$D37-AGENT8!$E37))),"")</f>
        <v/>
      </c>
      <c r="P37" s="5">
        <v>148</v>
      </c>
      <c r="Q37" s="31">
        <f>IF(P37&gt;0,(P37/(Données!$F$20*(AGENT8!$D37-AGENT8!$E37))),"")</f>
        <v>1.0528455284552847</v>
      </c>
      <c r="R37" s="33">
        <f t="shared" si="2"/>
        <v>1.0528455284552847</v>
      </c>
      <c r="S37" s="34" t="str">
        <f t="shared" si="3"/>
        <v>Excellent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 t="s">
        <v>44</v>
      </c>
      <c r="E38" s="50"/>
      <c r="F38" s="5"/>
      <c r="G38" s="14" t="str">
        <f>IF(F38&gt;0,(F38/(Données!$F$15*(AGENT8!$D38-AGENT8!$E38))),"")</f>
        <v/>
      </c>
      <c r="H38" s="5"/>
      <c r="I38" s="14" t="str">
        <f>IF(H38&gt;0,(H38/(Données!$F$16*(AGENT8!$D38-AGENT8!$E38))),"")</f>
        <v/>
      </c>
      <c r="J38" s="10"/>
      <c r="K38" s="15" t="str">
        <f>IF(J38&gt;0,(J38/(Données!$F$17*(AGENT8!$D38-AGENT8!$E38))),"")</f>
        <v/>
      </c>
      <c r="L38" s="10"/>
      <c r="M38" s="15" t="str">
        <f>IF(L38&gt;0,(L38/(Données!$F$18*(AGENT8!$D38-AGENT8!$E38))),"")</f>
        <v/>
      </c>
      <c r="N38" s="10"/>
      <c r="O38" s="15" t="str">
        <f>IF(N38&gt;0,(N38/(Données!$F$19*(AGENT8!$D38-AGENT8!$E38))),"")</f>
        <v/>
      </c>
      <c r="P38" s="5"/>
      <c r="Q38" s="31" t="str">
        <f>IF(P38&gt;0,(P38/(Données!$F$20*(AGENT8!$D38-AGENT8!$E38))),"")</f>
        <v/>
      </c>
      <c r="R38" s="33" t="str">
        <f t="shared" si="2"/>
        <v/>
      </c>
      <c r="S38" s="34" t="str">
        <f t="shared" si="3"/>
        <v/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>
        <v>7.5</v>
      </c>
      <c r="E39" s="50"/>
      <c r="F39" s="5"/>
      <c r="G39" s="14" t="str">
        <f>IF(F39&gt;0,(F39/(Données!$F$15*(AGENT8!$D39-AGENT8!$E39))),"")</f>
        <v/>
      </c>
      <c r="H39" s="5"/>
      <c r="I39" s="14" t="str">
        <f>IF(H39&gt;0,(H39/(Données!$F$16*(AGENT8!$D39-AGENT8!$E39))),"")</f>
        <v/>
      </c>
      <c r="J39" s="10"/>
      <c r="K39" s="15" t="str">
        <f>IF(J39&gt;0,(J39/(Données!$F$17*(AGENT8!$D39-AGENT8!$E39))),"")</f>
        <v/>
      </c>
      <c r="L39" s="10"/>
      <c r="M39" s="15" t="str">
        <f>IF(L39&gt;0,(L39/(Données!$F$18*(AGENT8!$D39-AGENT8!$E39))),"")</f>
        <v/>
      </c>
      <c r="N39" s="10"/>
      <c r="O39" s="15" t="str">
        <f>IF(N39&gt;0,(N39/(Données!$F$19*(AGENT8!$D39-AGENT8!$E39))),"")</f>
        <v/>
      </c>
      <c r="P39" s="5">
        <v>143</v>
      </c>
      <c r="Q39" s="31">
        <f>IF(P39&gt;0,(P39/(Données!$F$20*(AGENT8!$D39-AGENT8!$E39))),"")</f>
        <v>0.81382113821138224</v>
      </c>
      <c r="R39" s="33">
        <f t="shared" si="2"/>
        <v>0.81382113821138224</v>
      </c>
      <c r="S39" s="34" t="str">
        <f t="shared" si="3"/>
        <v>A améliorer</v>
      </c>
      <c r="T39" s="11"/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/>
      <c r="F40" s="5"/>
      <c r="G40" s="14" t="str">
        <f>IF(F40&gt;0,(F40/(Données!$F$15*(AGENT8!$D40-AGENT8!$E40))),"")</f>
        <v/>
      </c>
      <c r="H40" s="5"/>
      <c r="I40" s="14" t="str">
        <f>IF(H40&gt;0,(H40/(Données!$F$16*(AGENT8!$D40-AGENT8!$E40))),"")</f>
        <v/>
      </c>
      <c r="J40" s="10"/>
      <c r="K40" s="15" t="str">
        <f>IF(J40&gt;0,(J40/(Données!$F$17*(AGENT8!$D40-AGENT8!$E40))),"")</f>
        <v/>
      </c>
      <c r="L40" s="10"/>
      <c r="M40" s="15" t="str">
        <f>IF(L40&gt;0,(L40/(Données!$F$18*(AGENT8!$D40-AGENT8!$E40))),"")</f>
        <v/>
      </c>
      <c r="N40" s="10"/>
      <c r="O40" s="15" t="str">
        <f>IF(N40&gt;0,(N40/(Données!$F$19*(AGENT8!$D40-AGENT8!$E40))),"")</f>
        <v/>
      </c>
      <c r="P40" s="5">
        <v>172</v>
      </c>
      <c r="Q40" s="31">
        <f>IF(P40&gt;0,(P40/(Données!$F$20*(AGENT8!$D40-AGENT8!$E40))),"")</f>
        <v>0.97886178861788631</v>
      </c>
      <c r="R40" s="33">
        <f t="shared" si="2"/>
        <v>0.97886178861788631</v>
      </c>
      <c r="S40" s="34" t="str">
        <f t="shared" si="3"/>
        <v>Satisfaisant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/>
      <c r="F41" s="5"/>
      <c r="G41" s="14" t="str">
        <f>IF(F41&gt;0,(F41/(Données!$F$15*(AGENT8!$D41-AGENT8!$E41))),"")</f>
        <v/>
      </c>
      <c r="H41" s="5"/>
      <c r="I41" s="14" t="str">
        <f>IF(H41&gt;0,(H41/(Données!$F$16*(AGENT8!$D41-AGENT8!$E41))),"")</f>
        <v/>
      </c>
      <c r="J41" s="10"/>
      <c r="K41" s="15" t="str">
        <f>IF(J41&gt;0,(J41/(Données!$F$17*(AGENT8!$D41-AGENT8!$E41))),"")</f>
        <v/>
      </c>
      <c r="L41" s="10"/>
      <c r="M41" s="15" t="str">
        <f>IF(L41&gt;0,(L41/(Données!$F$18*(AGENT8!$D41-AGENT8!$E41))),"")</f>
        <v/>
      </c>
      <c r="N41" s="10"/>
      <c r="O41" s="15" t="str">
        <f>IF(N41&gt;0,(N41/(Données!$F$19*(AGENT8!$D41-AGENT8!$E41))),"")</f>
        <v/>
      </c>
      <c r="P41" s="5">
        <v>168</v>
      </c>
      <c r="Q41" s="31">
        <f>IF(P41&gt;0,(P41/(Données!$F$20*(AGENT8!$D41-AGENT8!$E41))),"")</f>
        <v>0.95609756097560983</v>
      </c>
      <c r="R41" s="33">
        <f t="shared" si="2"/>
        <v>0.95609756097560983</v>
      </c>
      <c r="S41" s="34" t="str">
        <f t="shared" si="3"/>
        <v>Satisfaisant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>
        <v>1.75</v>
      </c>
      <c r="F42" s="5"/>
      <c r="G42" s="14" t="str">
        <f>IF(F42&gt;0,(F42/(Données!$F$15*(AGENT8!$D42-AGENT8!$E42))),"")</f>
        <v/>
      </c>
      <c r="H42" s="5"/>
      <c r="I42" s="14" t="str">
        <f>IF(H42&gt;0,(H42/(Données!$F$16*(AGENT8!$D42-AGENT8!$E42))),"")</f>
        <v/>
      </c>
      <c r="J42" s="10"/>
      <c r="K42" s="15" t="str">
        <f>IF(J42&gt;0,(J42/(Données!$F$17*(AGENT8!$D42-AGENT8!$E42))),"")</f>
        <v/>
      </c>
      <c r="L42" s="10"/>
      <c r="M42" s="15" t="str">
        <f>IF(L42&gt;0,(L42/(Données!$F$18*(AGENT8!$D42-AGENT8!$E42))),"")</f>
        <v/>
      </c>
      <c r="N42" s="10"/>
      <c r="O42" s="15" t="str">
        <f>IF(N42&gt;0,(N42/(Données!$F$19*(AGENT8!$D42-AGENT8!$E42))),"")</f>
        <v/>
      </c>
      <c r="P42" s="5">
        <v>140</v>
      </c>
      <c r="Q42" s="31">
        <f>IF(P42&gt;0,(P42/(Données!$F$20*(AGENT8!$D42-AGENT8!$E42))),"")</f>
        <v>1.0392364793213151</v>
      </c>
      <c r="R42" s="33">
        <f t="shared" si="2"/>
        <v>1.0392364793213151</v>
      </c>
      <c r="S42" s="34" t="str">
        <f t="shared" si="3"/>
        <v>Excellent</v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 t="s">
        <v>44</v>
      </c>
      <c r="E43" s="50"/>
      <c r="F43" s="5"/>
      <c r="G43" s="14" t="str">
        <f>IF(F43&gt;0,(F43/(Données!$F$15*(AGENT8!$D43-AGENT8!$E43))),"")</f>
        <v/>
      </c>
      <c r="H43" s="5"/>
      <c r="I43" s="14" t="str">
        <f>IF(H43&gt;0,(H43/(Données!$F$16*(AGENT8!$D43-AGENT8!$E43))),"")</f>
        <v/>
      </c>
      <c r="J43" s="10"/>
      <c r="K43" s="15" t="str">
        <f>IF(J43&gt;0,(J43/(Données!$F$17*(AGENT8!$D43-AGENT8!$E43))),"")</f>
        <v/>
      </c>
      <c r="L43" s="10"/>
      <c r="M43" s="15" t="str">
        <f>IF(L43&gt;0,(L43/(Données!$F$18*(AGENT8!$D43-AGENT8!$E43))),"")</f>
        <v/>
      </c>
      <c r="N43" s="10"/>
      <c r="O43" s="15" t="str">
        <f>IF(N43&gt;0,(N43/(Données!$F$19*(AGENT8!$D43-AGENT8!$E43))),"")</f>
        <v/>
      </c>
      <c r="P43" s="5"/>
      <c r="Q43" s="31" t="str">
        <f>IF(P43&gt;0,(P43/(Données!$F$20*(AGENT8!$D43-AGENT8!$E43))),"")</f>
        <v/>
      </c>
      <c r="R43" s="33" t="str">
        <f t="shared" si="2"/>
        <v/>
      </c>
      <c r="S43" s="34" t="str">
        <f t="shared" si="3"/>
        <v/>
      </c>
      <c r="T43" s="11"/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>
        <v>7.5</v>
      </c>
      <c r="E44" s="50"/>
      <c r="F44" s="5"/>
      <c r="G44" s="14" t="str">
        <f>IF(F44&gt;0,(F44/(Données!$F$15*(AGENT8!$D44-AGENT8!$E44))),"")</f>
        <v/>
      </c>
      <c r="H44" s="5"/>
      <c r="I44" s="14" t="str">
        <f>IF(H44&gt;0,(H44/(Données!$F$16*(AGENT8!$D44-AGENT8!$E44))),"")</f>
        <v/>
      </c>
      <c r="J44" s="10"/>
      <c r="K44" s="15" t="str">
        <f>IF(J44&gt;0,(J44/(Données!$F$17*(AGENT8!$D44-AGENT8!$E44))),"")</f>
        <v/>
      </c>
      <c r="L44" s="10"/>
      <c r="M44" s="15" t="str">
        <f>IF(L44&gt;0,(L44/(Données!$F$18*(AGENT8!$D44-AGENT8!$E44))),"")</f>
        <v/>
      </c>
      <c r="N44" s="10"/>
      <c r="O44" s="15" t="str">
        <f>IF(N44&gt;0,(N44/(Données!$F$19*(AGENT8!$D44-AGENT8!$E44))),"")</f>
        <v/>
      </c>
      <c r="P44" s="5">
        <v>96</v>
      </c>
      <c r="Q44" s="31">
        <f>IF(P44&gt;0,(P44/(Données!$F$20*(AGENT8!$D44-AGENT8!$E44))),"")</f>
        <v>0.54634146341463419</v>
      </c>
      <c r="R44" s="33">
        <f t="shared" si="2"/>
        <v>0.54634146341463419</v>
      </c>
      <c r="S44" s="34" t="str">
        <f t="shared" si="3"/>
        <v>Point d'alerte</v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/>
      <c r="F45" s="5"/>
      <c r="G45" s="14" t="str">
        <f>IF(F45&gt;0,(F45/(Données!$F$15*(AGENT8!$D45-AGENT8!$E45))),"")</f>
        <v/>
      </c>
      <c r="H45" s="5"/>
      <c r="I45" s="14" t="str">
        <f>IF(H45&gt;0,(H45/(Données!$F$16*(AGENT8!$D45-AGENT8!$E45))),"")</f>
        <v/>
      </c>
      <c r="J45" s="10"/>
      <c r="K45" s="15" t="str">
        <f>IF(J45&gt;0,(J45/(Données!$F$17*(AGENT8!$D45-AGENT8!$E45))),"")</f>
        <v/>
      </c>
      <c r="L45" s="10"/>
      <c r="M45" s="15" t="str">
        <f>IF(L45&gt;0,(L45/(Données!$F$18*(AGENT8!$D45-AGENT8!$E45))),"")</f>
        <v/>
      </c>
      <c r="N45" s="10"/>
      <c r="O45" s="15" t="str">
        <f>IF(N45&gt;0,(N45/(Données!$F$19*(AGENT8!$D45-AGENT8!$E45))),"")</f>
        <v/>
      </c>
      <c r="P45" s="5">
        <v>172</v>
      </c>
      <c r="Q45" s="31">
        <f>IF(P45&gt;0,(P45/(Données!$F$20*(AGENT8!$D45-AGENT8!$E45))),"")</f>
        <v>0.97886178861788631</v>
      </c>
      <c r="R45" s="33">
        <f t="shared" si="2"/>
        <v>0.97886178861788631</v>
      </c>
      <c r="S45" s="34" t="str">
        <f t="shared" si="3"/>
        <v>Satisfaisant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/>
      <c r="F46" s="5"/>
      <c r="G46" s="14" t="str">
        <f>IF(F46&gt;0,(F46/(Données!$F$15*(AGENT8!$D46-AGENT8!$E46))),"")</f>
        <v/>
      </c>
      <c r="H46" s="5"/>
      <c r="I46" s="14" t="str">
        <f>IF(H46&gt;0,(H46/(Données!$F$16*(AGENT8!$D46-AGENT8!$E46))),"")</f>
        <v/>
      </c>
      <c r="J46" s="10"/>
      <c r="K46" s="15" t="str">
        <f>IF(J46&gt;0,(J46/(Données!$F$17*(AGENT8!$D46-AGENT8!$E46))),"")</f>
        <v/>
      </c>
      <c r="L46" s="10"/>
      <c r="M46" s="15" t="str">
        <f>IF(L46&gt;0,(L46/(Données!$F$18*(AGENT8!$D46-AGENT8!$E46))),"")</f>
        <v/>
      </c>
      <c r="N46" s="10"/>
      <c r="O46" s="15" t="str">
        <f>IF(N46&gt;0,(N46/(Données!$F$19*(AGENT8!$D46-AGENT8!$E46))),"")</f>
        <v/>
      </c>
      <c r="P46" s="5">
        <v>181</v>
      </c>
      <c r="Q46" s="31">
        <f>IF(P46&gt;0,(P46/(Données!$F$20*(AGENT8!$D46-AGENT8!$E46))),"")</f>
        <v>1.0300813008130083</v>
      </c>
      <c r="R46" s="33">
        <f t="shared" si="2"/>
        <v>1.0300813008130083</v>
      </c>
      <c r="S46" s="34" t="str">
        <f t="shared" si="3"/>
        <v>Excellent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/>
      <c r="F47" s="5"/>
      <c r="G47" s="14" t="str">
        <f>IF(F47&gt;0,(F47/(Données!$F$15*(AGENT8!$D47-AGENT8!$E47))),"")</f>
        <v/>
      </c>
      <c r="H47" s="5"/>
      <c r="I47" s="14" t="str">
        <f>IF(H47&gt;0,(H47/(Données!$F$16*(AGENT8!$D47-AGENT8!$E47))),"")</f>
        <v/>
      </c>
      <c r="J47" s="10"/>
      <c r="K47" s="15" t="str">
        <f>IF(J47&gt;0,(J47/(Données!$F$17*(AGENT8!$D47-AGENT8!$E47))),"")</f>
        <v/>
      </c>
      <c r="L47" s="10"/>
      <c r="M47" s="15" t="str">
        <f>IF(L47&gt;0,(L47/(Données!$F$18*(AGENT8!$D47-AGENT8!$E47))),"")</f>
        <v/>
      </c>
      <c r="N47" s="10"/>
      <c r="O47" s="15" t="str">
        <f>IF(N47&gt;0,(N47/(Données!$F$19*(AGENT8!$D47-AGENT8!$E47))),"")</f>
        <v/>
      </c>
      <c r="P47" s="5">
        <v>182</v>
      </c>
      <c r="Q47" s="31">
        <f>IF(P47&gt;0,(P47/(Données!$F$20*(AGENT8!$D47-AGENT8!$E47))),"")</f>
        <v>1.0357723577235773</v>
      </c>
      <c r="R47" s="33">
        <f t="shared" si="2"/>
        <v>1.0357723577235773</v>
      </c>
      <c r="S47" s="34" t="str">
        <f t="shared" si="3"/>
        <v>Excellent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 t="s">
        <v>44</v>
      </c>
      <c r="E48" s="50"/>
      <c r="F48" s="5"/>
      <c r="G48" s="14" t="str">
        <f>IF(F48&gt;0,(F48/(Données!$F$15*(AGENT8!$D48-AGENT8!$E48))),"")</f>
        <v/>
      </c>
      <c r="H48" s="5"/>
      <c r="I48" s="14" t="str">
        <f>IF(H48&gt;0,(H48/(Données!$F$16*(AGENT8!$D48-AGENT8!$E48))),"")</f>
        <v/>
      </c>
      <c r="J48" s="10"/>
      <c r="K48" s="15" t="str">
        <f>IF(J48&gt;0,(J48/(Données!$F$17*(AGENT8!$D48-AGENT8!$E48))),"")</f>
        <v/>
      </c>
      <c r="L48" s="10"/>
      <c r="M48" s="15" t="str">
        <f>IF(L48&gt;0,(L48/(Données!$F$18*(AGENT8!$D48-AGENT8!$E48))),"")</f>
        <v/>
      </c>
      <c r="N48" s="10"/>
      <c r="O48" s="15" t="str">
        <f>IF(N48&gt;0,(N48/(Données!$F$19*(AGENT8!$D48-AGENT8!$E48))),"")</f>
        <v/>
      </c>
      <c r="P48" s="5"/>
      <c r="Q48" s="31" t="str">
        <f>IF(P48&gt;0,(P48/(Données!$F$20*(AGENT8!$D48-AGENT8!$E48))),"")</f>
        <v/>
      </c>
      <c r="R48" s="33" t="str">
        <f t="shared" si="2"/>
        <v/>
      </c>
      <c r="S48" s="34" t="str">
        <f t="shared" si="3"/>
        <v/>
      </c>
      <c r="T48" s="11"/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>
        <v>6</v>
      </c>
      <c r="E49" s="50"/>
      <c r="F49" s="5"/>
      <c r="G49" s="14" t="str">
        <f>IF(F49&gt;0,(F49/(Données!$F$15*(AGENT8!$D49-AGENT8!$E49))),"")</f>
        <v/>
      </c>
      <c r="H49" s="5"/>
      <c r="I49" s="14" t="str">
        <f>IF(H49&gt;0,(H49/(Données!$F$16*(AGENT8!$D49-AGENT8!$E49))),"")</f>
        <v/>
      </c>
      <c r="J49" s="10"/>
      <c r="K49" s="15" t="str">
        <f>IF(J49&gt;0,(J49/(Données!$F$17*(AGENT8!$D49-AGENT8!$E49))),"")</f>
        <v/>
      </c>
      <c r="L49" s="10"/>
      <c r="M49" s="15" t="str">
        <f>IF(L49&gt;0,(L49/(Données!$F$18*(AGENT8!$D49-AGENT8!$E49))),"")</f>
        <v/>
      </c>
      <c r="N49" s="10"/>
      <c r="O49" s="15" t="str">
        <f>IF(N49&gt;0,(N49/(Données!$F$19*(AGENT8!$D49-AGENT8!$E49))),"")</f>
        <v/>
      </c>
      <c r="P49" s="5">
        <v>148</v>
      </c>
      <c r="Q49" s="31">
        <f>IF(P49&gt;0,(P49/(Données!$F$20*(AGENT8!$D49-AGENT8!$E49))),"")</f>
        <v>1.0528455284552847</v>
      </c>
      <c r="R49" s="33">
        <f t="shared" si="2"/>
        <v>1.0528455284552847</v>
      </c>
      <c r="S49" s="34" t="str">
        <f t="shared" si="3"/>
        <v>Excellent</v>
      </c>
      <c r="T49" s="11"/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>
        <v>6</v>
      </c>
      <c r="E50" s="50"/>
      <c r="F50" s="5"/>
      <c r="G50" s="14" t="str">
        <f>IF(F50&gt;0,(F50/(Données!$F$15*(AGENT8!$D50-AGENT8!$E50))),"")</f>
        <v/>
      </c>
      <c r="H50" s="5"/>
      <c r="I50" s="14" t="str">
        <f>IF(H50&gt;0,(H50/(Données!$F$16*(AGENT8!$D50-AGENT8!$E50))),"")</f>
        <v/>
      </c>
      <c r="J50" s="10"/>
      <c r="K50" s="15" t="str">
        <f>IF(J50&gt;0,(J50/(Données!$F$17*(AGENT8!$D50-AGENT8!$E50))),"")</f>
        <v/>
      </c>
      <c r="L50" s="10"/>
      <c r="M50" s="15" t="str">
        <f>IF(L50&gt;0,(L50/(Données!$F$18*(AGENT8!$D50-AGENT8!$E50))),"")</f>
        <v/>
      </c>
      <c r="N50" s="10"/>
      <c r="O50" s="15" t="str">
        <f>IF(N50&gt;0,(N50/(Données!$F$19*(AGENT8!$D50-AGENT8!$E50))),"")</f>
        <v/>
      </c>
      <c r="P50" s="5">
        <v>126</v>
      </c>
      <c r="Q50" s="31">
        <f>IF(P50&gt;0,(P50/(Données!$F$20*(AGENT8!$D50-AGENT8!$E50))),"")</f>
        <v>0.89634146341463428</v>
      </c>
      <c r="R50" s="33">
        <f t="shared" si="2"/>
        <v>0.89634146341463428</v>
      </c>
      <c r="S50" s="34" t="str">
        <f t="shared" si="3"/>
        <v>A améliorer</v>
      </c>
      <c r="T50" s="11"/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>
        <v>6</v>
      </c>
      <c r="E51" s="50"/>
      <c r="F51" s="5"/>
      <c r="G51" s="14" t="str">
        <f>IF(F51&gt;0,(F51/(Données!$F$15*(AGENT8!$D51-AGENT8!$E51))),"")</f>
        <v/>
      </c>
      <c r="H51" s="5"/>
      <c r="I51" s="14" t="str">
        <f>IF(H51&gt;0,(H51/(Données!$F$16*(AGENT8!$D51-AGENT8!$E51))),"")</f>
        <v/>
      </c>
      <c r="J51" s="10"/>
      <c r="K51" s="15" t="str">
        <f>IF(J51&gt;0,(J51/(Données!$F$17*(AGENT8!$D51-AGENT8!$E51))),"")</f>
        <v/>
      </c>
      <c r="L51" s="10"/>
      <c r="M51" s="15" t="str">
        <f>IF(L51&gt;0,(L51/(Données!$F$18*(AGENT8!$D51-AGENT8!$E51))),"")</f>
        <v/>
      </c>
      <c r="N51" s="10"/>
      <c r="O51" s="15" t="str">
        <f>IF(N51&gt;0,(N51/(Données!$F$19*(AGENT8!$D51-AGENT8!$E51))),"")</f>
        <v/>
      </c>
      <c r="P51" s="5">
        <v>143</v>
      </c>
      <c r="Q51" s="31">
        <f>IF(P51&gt;0,(P51/(Données!$F$20*(AGENT8!$D51-AGENT8!$E51))),"")</f>
        <v>1.0172764227642277</v>
      </c>
      <c r="R51" s="33">
        <f t="shared" si="2"/>
        <v>1.0172764227642277</v>
      </c>
      <c r="S51" s="34" t="str">
        <f t="shared" si="3"/>
        <v>Excellent</v>
      </c>
      <c r="T51" s="11"/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>
        <v>6</v>
      </c>
      <c r="E52" s="50">
        <v>0.25</v>
      </c>
      <c r="F52" s="5"/>
      <c r="G52" s="14" t="str">
        <f>IF(F52&gt;0,(F52/(Données!$F$15*(AGENT8!$D52-AGENT8!$E52))),"")</f>
        <v/>
      </c>
      <c r="H52" s="5"/>
      <c r="I52" s="14" t="str">
        <f>IF(H52&gt;0,(H52/(Données!$F$16*(AGENT8!$D52-AGENT8!$E52))),"")</f>
        <v/>
      </c>
      <c r="J52" s="10"/>
      <c r="K52" s="15" t="str">
        <f>IF(J52&gt;0,(J52/(Données!$F$17*(AGENT8!$D52-AGENT8!$E52))),"")</f>
        <v/>
      </c>
      <c r="L52" s="10"/>
      <c r="M52" s="15" t="str">
        <f>IF(L52&gt;0,(L52/(Données!$F$18*(AGENT8!$D52-AGENT8!$E52))),"")</f>
        <v/>
      </c>
      <c r="N52" s="10"/>
      <c r="O52" s="15" t="str">
        <f>IF(N52&gt;0,(N52/(Données!$F$19*(AGENT8!$D52-AGENT8!$E52))),"")</f>
        <v/>
      </c>
      <c r="P52" s="5">
        <v>132</v>
      </c>
      <c r="Q52" s="31">
        <f>IF(P52&gt;0,(P52/(Données!$F$20*(AGENT8!$D52-AGENT8!$E52))),"")</f>
        <v>0.97985153764581134</v>
      </c>
      <c r="R52" s="33">
        <f t="shared" si="2"/>
        <v>0.97985153764581134</v>
      </c>
      <c r="S52" s="34" t="str">
        <f t="shared" si="3"/>
        <v>Satisfaisant</v>
      </c>
      <c r="T52" s="11"/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>
        <v>6</v>
      </c>
      <c r="E53" s="50"/>
      <c r="F53" s="5"/>
      <c r="G53" s="14" t="str">
        <f>IF(F53&gt;0,(F53/(Données!$F$15*(AGENT8!$D53-AGENT8!$E53))),"")</f>
        <v/>
      </c>
      <c r="H53" s="5"/>
      <c r="I53" s="14" t="str">
        <f>IF(H53&gt;0,(H53/(Données!$F$16*(AGENT8!$D53-AGENT8!$E53))),"")</f>
        <v/>
      </c>
      <c r="J53" s="10"/>
      <c r="K53" s="15" t="str">
        <f>IF(J53&gt;0,(J53/(Données!$F$17*(AGENT8!$D53-AGENT8!$E53))),"")</f>
        <v/>
      </c>
      <c r="L53" s="10"/>
      <c r="M53" s="15" t="str">
        <f>IF(L53&gt;0,(L53/(Données!$F$18*(AGENT8!$D53-AGENT8!$E53))),"")</f>
        <v/>
      </c>
      <c r="N53" s="10"/>
      <c r="O53" s="15" t="str">
        <f>IF(N53&gt;0,(N53/(Données!$F$19*(AGENT8!$D53-AGENT8!$E53))),"")</f>
        <v/>
      </c>
      <c r="P53" s="5">
        <v>158</v>
      </c>
      <c r="Q53" s="31">
        <f>IF(P53&gt;0,(P53/(Données!$F$20*(AGENT8!$D53-AGENT8!$E53))),"")</f>
        <v>1.1239837398373984</v>
      </c>
      <c r="R53" s="33">
        <f t="shared" si="2"/>
        <v>1.1239837398373984</v>
      </c>
      <c r="S53" s="34" t="str">
        <f t="shared" si="3"/>
        <v>Excellent</v>
      </c>
      <c r="T53" s="11"/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/>
      <c r="F54" s="5"/>
      <c r="G54" s="14" t="str">
        <f>IF(F54&gt;0,(F54/(Données!$F$15*(AGENT8!$D54-AGENT8!$E54))),"")</f>
        <v/>
      </c>
      <c r="H54" s="5"/>
      <c r="I54" s="14" t="str">
        <f>IF(H54&gt;0,(H54/(Données!$F$16*(AGENT8!$D54-AGENT8!$E54))),"")</f>
        <v/>
      </c>
      <c r="J54" s="10"/>
      <c r="K54" s="15" t="str">
        <f>IF(J54&gt;0,(J54/(Données!$F$17*(AGENT8!$D54-AGENT8!$E54))),"")</f>
        <v/>
      </c>
      <c r="L54" s="10"/>
      <c r="M54" s="15" t="str">
        <f>IF(L54&gt;0,(L54/(Données!$F$18*(AGENT8!$D54-AGENT8!$E54))),"")</f>
        <v/>
      </c>
      <c r="N54" s="10"/>
      <c r="O54" s="15" t="str">
        <f>IF(N54&gt;0,(N54/(Données!$F$19*(AGENT8!$D54-AGENT8!$E54))),"")</f>
        <v/>
      </c>
      <c r="P54" s="5">
        <v>173</v>
      </c>
      <c r="Q54" s="31">
        <f>IF(P54&gt;0,(P54/(Données!$F$20*(AGENT8!$D54-AGENT8!$E54))),"")</f>
        <v>1.0548780487804879</v>
      </c>
      <c r="R54" s="33">
        <f t="shared" si="2"/>
        <v>1.0548780487804879</v>
      </c>
      <c r="S54" s="34" t="str">
        <f t="shared" si="3"/>
        <v>Excellent</v>
      </c>
      <c r="T54" s="11"/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6</v>
      </c>
      <c r="E55" s="50"/>
      <c r="F55" s="5"/>
      <c r="G55" s="14" t="str">
        <f>IF(F55&gt;0,(F55/(Données!$F$15*(AGENT8!$D55-AGENT8!$E55))),"")</f>
        <v/>
      </c>
      <c r="H55" s="5"/>
      <c r="I55" s="14" t="str">
        <f>IF(H55&gt;0,(H55/(Données!$F$16*(AGENT8!$D55-AGENT8!$E55))),"")</f>
        <v/>
      </c>
      <c r="J55" s="10"/>
      <c r="K55" s="15" t="str">
        <f>IF(J55&gt;0,(J55/(Données!$F$17*(AGENT8!$D55-AGENT8!$E55))),"")</f>
        <v/>
      </c>
      <c r="L55" s="10"/>
      <c r="M55" s="15" t="str">
        <f>IF(L55&gt;0,(L55/(Données!$F$18*(AGENT8!$D55-AGENT8!$E55))),"")</f>
        <v/>
      </c>
      <c r="N55" s="10"/>
      <c r="O55" s="15" t="str">
        <f>IF(N55&gt;0,(N55/(Données!$F$19*(AGENT8!$D55-AGENT8!$E55))),"")</f>
        <v/>
      </c>
      <c r="P55" s="5">
        <v>151</v>
      </c>
      <c r="Q55" s="31">
        <f>IF(P55&gt;0,(P55/(Données!$F$20*(AGENT8!$D55-AGENT8!$E55))),"")</f>
        <v>1.0741869918699187</v>
      </c>
      <c r="R55" s="33">
        <f t="shared" si="2"/>
        <v>1.0741869918699187</v>
      </c>
      <c r="S55" s="34" t="str">
        <f t="shared" si="3"/>
        <v>Excellent</v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/>
      <c r="F56" s="5"/>
      <c r="G56" s="14" t="str">
        <f>IF(F56&gt;0,(F56/(Données!$F$15*(AGENT8!$D56-AGENT8!$E56))),"")</f>
        <v/>
      </c>
      <c r="H56" s="5"/>
      <c r="I56" s="14" t="str">
        <f>IF(H56&gt;0,(H56/(Données!$F$16*(AGENT8!$D56-AGENT8!$E56))),"")</f>
        <v/>
      </c>
      <c r="J56" s="10"/>
      <c r="K56" s="15" t="str">
        <f>IF(J56&gt;0,(J56/(Données!$F$17*(AGENT8!$D56-AGENT8!$E56))),"")</f>
        <v/>
      </c>
      <c r="L56" s="10"/>
      <c r="M56" s="15" t="str">
        <f>IF(L56&gt;0,(L56/(Données!$F$18*(AGENT8!$D56-AGENT8!$E56))),"")</f>
        <v/>
      </c>
      <c r="N56" s="10"/>
      <c r="O56" s="15" t="str">
        <f>IF(N56&gt;0,(N56/(Données!$F$19*(AGENT8!$D56-AGENT8!$E56))),"")</f>
        <v/>
      </c>
      <c r="P56" s="5">
        <v>170</v>
      </c>
      <c r="Q56" s="31">
        <f>IF(P56&gt;0,(P56/(Données!$F$20*(AGENT8!$D56-AGENT8!$E56))),"")</f>
        <v>1.0365853658536586</v>
      </c>
      <c r="R56" s="33">
        <f t="shared" si="2"/>
        <v>1.0365853658536586</v>
      </c>
      <c r="S56" s="34" t="str">
        <f t="shared" si="3"/>
        <v>Excellent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/>
      <c r="F57" s="5"/>
      <c r="G57" s="14" t="str">
        <f>IF(F57&gt;0,(F57/(Données!$F$15*(AGENT8!$D57-AGENT8!$E57))),"")</f>
        <v/>
      </c>
      <c r="H57" s="5"/>
      <c r="I57" s="14" t="str">
        <f>IF(H57&gt;0,(H57/(Données!$F$16*(AGENT8!$D57-AGENT8!$E57))),"")</f>
        <v/>
      </c>
      <c r="J57" s="10"/>
      <c r="K57" s="15" t="str">
        <f>IF(J57&gt;0,(J57/(Données!$F$17*(AGENT8!$D57-AGENT8!$E57))),"")</f>
        <v/>
      </c>
      <c r="L57" s="10"/>
      <c r="M57" s="15" t="str">
        <f>IF(L57&gt;0,(L57/(Données!$F$18*(AGENT8!$D57-AGENT8!$E57))),"")</f>
        <v/>
      </c>
      <c r="N57" s="10"/>
      <c r="O57" s="15" t="str">
        <f>IF(N57&gt;0,(N57/(Données!$F$19*(AGENT8!$D57-AGENT8!$E57))),"")</f>
        <v/>
      </c>
      <c r="P57" s="5">
        <v>171</v>
      </c>
      <c r="Q57" s="31">
        <f>IF(P57&gt;0,(P57/(Données!$F$20*(AGENT8!$D57-AGENT8!$E57))),"")</f>
        <v>1.0426829268292683</v>
      </c>
      <c r="R57" s="33">
        <f t="shared" si="2"/>
        <v>1.0426829268292683</v>
      </c>
      <c r="S57" s="34" t="str">
        <f t="shared" si="3"/>
        <v>Excellent</v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>
        <v>7</v>
      </c>
      <c r="E58" s="50"/>
      <c r="F58" s="5"/>
      <c r="G58" s="14" t="str">
        <f>IF(F58&gt;0,(F58/(Données!$F$15*(AGENT8!$D58-AGENT8!$E58))),"")</f>
        <v/>
      </c>
      <c r="H58" s="5"/>
      <c r="I58" s="14" t="str">
        <f>IF(H58&gt;0,(H58/(Données!$F$16*(AGENT8!$D58-AGENT8!$E58))),"")</f>
        <v/>
      </c>
      <c r="J58" s="10"/>
      <c r="K58" s="15" t="str">
        <f>IF(J58&gt;0,(J58/(Données!$F$17*(AGENT8!$D58-AGENT8!$E58))),"")</f>
        <v/>
      </c>
      <c r="L58" s="10"/>
      <c r="M58" s="15" t="str">
        <f>IF(L58&gt;0,(L58/(Données!$F$18*(AGENT8!$D58-AGENT8!$E58))),"")</f>
        <v/>
      </c>
      <c r="N58" s="10"/>
      <c r="O58" s="15" t="str">
        <f>IF(N58&gt;0,(N58/(Données!$F$19*(AGENT8!$D58-AGENT8!$E58))),"")</f>
        <v/>
      </c>
      <c r="P58" s="5">
        <v>171</v>
      </c>
      <c r="Q58" s="31">
        <f>IF(P58&gt;0,(P58/(Données!$F$20*(AGENT8!$D58-AGENT8!$E58))),"")</f>
        <v>1.0426829268292683</v>
      </c>
      <c r="R58" s="33">
        <f t="shared" si="2"/>
        <v>1.0426829268292683</v>
      </c>
      <c r="S58" s="34" t="str">
        <f t="shared" si="3"/>
        <v>Excellent</v>
      </c>
      <c r="T58" s="11"/>
    </row>
    <row r="59" spans="1:20" ht="21" customHeight="1" x14ac:dyDescent="0.25">
      <c r="A59" s="55">
        <f t="shared" si="0"/>
        <v>9</v>
      </c>
      <c r="B59" s="11">
        <f t="shared" si="1"/>
        <v>37</v>
      </c>
      <c r="C59" s="53">
        <v>44452</v>
      </c>
      <c r="D59" s="49">
        <v>7</v>
      </c>
      <c r="E59" s="50"/>
      <c r="F59" s="5"/>
      <c r="G59" s="14" t="str">
        <f>IF(F59&gt;0,(F59/(Données!$F$15*(AGENT8!$D59-AGENT8!$E59))),"")</f>
        <v/>
      </c>
      <c r="H59" s="5"/>
      <c r="I59" s="14" t="str">
        <f>IF(H59&gt;0,(H59/(Données!$F$16*(AGENT8!$D59-AGENT8!$E59))),"")</f>
        <v/>
      </c>
      <c r="J59" s="10"/>
      <c r="K59" s="15" t="str">
        <f>IF(J59&gt;0,(J59/(Données!$F$17*(AGENT8!$D59-AGENT8!$E59))),"")</f>
        <v/>
      </c>
      <c r="L59" s="10"/>
      <c r="M59" s="15" t="str">
        <f>IF(L59&gt;0,(L59/(Données!$F$18*(AGENT8!$D59-AGENT8!$E59))),"")</f>
        <v/>
      </c>
      <c r="N59" s="10"/>
      <c r="O59" s="15" t="str">
        <f>IF(N59&gt;0,(N59/(Données!$F$19*(AGENT8!$D59-AGENT8!$E59))),"")</f>
        <v/>
      </c>
      <c r="P59" s="5">
        <v>169</v>
      </c>
      <c r="Q59" s="31">
        <f>IF(P59&gt;0,(P59/(Données!$F$20*(AGENT8!$D59-AGENT8!$E59))),"")</f>
        <v>1.0304878048780488</v>
      </c>
      <c r="R59" s="33">
        <f t="shared" si="2"/>
        <v>1.0304878048780488</v>
      </c>
      <c r="S59" s="34" t="str">
        <f t="shared" si="3"/>
        <v>Excellent</v>
      </c>
      <c r="T59" s="11"/>
    </row>
    <row r="60" spans="1:20" ht="21" customHeight="1" x14ac:dyDescent="0.25">
      <c r="A60" s="55">
        <f t="shared" si="0"/>
        <v>9</v>
      </c>
      <c r="B60" s="11">
        <f t="shared" si="1"/>
        <v>37</v>
      </c>
      <c r="C60" s="53">
        <v>44453</v>
      </c>
      <c r="D60" s="49">
        <v>7</v>
      </c>
      <c r="E60" s="50"/>
      <c r="F60" s="5"/>
      <c r="G60" s="14" t="str">
        <f>IF(F60&gt;0,(F60/(Données!$F$15*(AGENT8!$D60-AGENT8!$E60))),"")</f>
        <v/>
      </c>
      <c r="H60" s="5"/>
      <c r="I60" s="14" t="str">
        <f>IF(H60&gt;0,(H60/(Données!$F$16*(AGENT8!$D60-AGENT8!$E60))),"")</f>
        <v/>
      </c>
      <c r="J60" s="10"/>
      <c r="K60" s="15" t="str">
        <f>IF(J60&gt;0,(J60/(Données!$F$17*(AGENT8!$D60-AGENT8!$E60))),"")</f>
        <v/>
      </c>
      <c r="L60" s="10"/>
      <c r="M60" s="15" t="str">
        <f>IF(L60&gt;0,(L60/(Données!$F$18*(AGENT8!$D60-AGENT8!$E60))),"")</f>
        <v/>
      </c>
      <c r="N60" s="10"/>
      <c r="O60" s="15" t="str">
        <f>IF(N60&gt;0,(N60/(Données!$F$19*(AGENT8!$D60-AGENT8!$E60))),"")</f>
        <v/>
      </c>
      <c r="P60" s="5">
        <v>175</v>
      </c>
      <c r="Q60" s="31">
        <f>IF(P60&gt;0,(P60/(Données!$F$20*(AGENT8!$D60-AGENT8!$E60))),"")</f>
        <v>1.0670731707317074</v>
      </c>
      <c r="R60" s="33">
        <f t="shared" si="2"/>
        <v>1.0670731707317074</v>
      </c>
      <c r="S60" s="34" t="str">
        <f t="shared" si="3"/>
        <v>Excellent</v>
      </c>
      <c r="T60" s="11"/>
    </row>
    <row r="61" spans="1:20" ht="21" customHeight="1" x14ac:dyDescent="0.25">
      <c r="A61" s="55">
        <f t="shared" si="0"/>
        <v>9</v>
      </c>
      <c r="B61" s="11">
        <f t="shared" si="1"/>
        <v>37</v>
      </c>
      <c r="C61" s="53">
        <v>44454</v>
      </c>
      <c r="D61" s="49">
        <v>7</v>
      </c>
      <c r="E61" s="50"/>
      <c r="F61" s="5"/>
      <c r="G61" s="14" t="str">
        <f>IF(F61&gt;0,(F61/(Données!$F$15*(AGENT8!$D61-AGENT8!$E61))),"")</f>
        <v/>
      </c>
      <c r="H61" s="5"/>
      <c r="I61" s="14" t="str">
        <f>IF(H61&gt;0,(H61/(Données!$F$16*(AGENT8!$D61-AGENT8!$E61))),"")</f>
        <v/>
      </c>
      <c r="J61" s="10"/>
      <c r="K61" s="15" t="str">
        <f>IF(J61&gt;0,(J61/(Données!$F$17*(AGENT8!$D61-AGENT8!$E61))),"")</f>
        <v/>
      </c>
      <c r="L61" s="10"/>
      <c r="M61" s="15" t="str">
        <f>IF(L61&gt;0,(L61/(Données!$F$18*(AGENT8!$D61-AGENT8!$E61))),"")</f>
        <v/>
      </c>
      <c r="N61" s="10"/>
      <c r="O61" s="15" t="str">
        <f>IF(N61&gt;0,(N61/(Données!$F$19*(AGENT8!$D61-AGENT8!$E61))),"")</f>
        <v/>
      </c>
      <c r="P61" s="5">
        <v>172</v>
      </c>
      <c r="Q61" s="31">
        <f>IF(P61&gt;0,(P61/(Données!$F$20*(AGENT8!$D61-AGENT8!$E61))),"")</f>
        <v>1.0487804878048781</v>
      </c>
      <c r="R61" s="33">
        <f t="shared" si="2"/>
        <v>1.0487804878048781</v>
      </c>
      <c r="S61" s="34" t="str">
        <f t="shared" si="3"/>
        <v>Excellent</v>
      </c>
      <c r="T61" s="11"/>
    </row>
    <row r="62" spans="1:20" ht="21" customHeight="1" x14ac:dyDescent="0.25">
      <c r="A62" s="55">
        <f t="shared" si="0"/>
        <v>9</v>
      </c>
      <c r="B62" s="11">
        <f t="shared" si="1"/>
        <v>37</v>
      </c>
      <c r="C62" s="53">
        <v>44455</v>
      </c>
      <c r="D62" s="49">
        <v>7</v>
      </c>
      <c r="E62" s="50"/>
      <c r="F62" s="5"/>
      <c r="G62" s="14" t="str">
        <f>IF(F62&gt;0,(F62/(Données!$F$15*(AGENT8!$D62-AGENT8!$E62))),"")</f>
        <v/>
      </c>
      <c r="H62" s="5"/>
      <c r="I62" s="14" t="str">
        <f>IF(H62&gt;0,(H62/(Données!$F$16*(AGENT8!$D62-AGENT8!$E62))),"")</f>
        <v/>
      </c>
      <c r="J62" s="10"/>
      <c r="K62" s="15" t="str">
        <f>IF(J62&gt;0,(J62/(Données!$F$17*(AGENT8!$D62-AGENT8!$E62))),"")</f>
        <v/>
      </c>
      <c r="L62" s="10"/>
      <c r="M62" s="15" t="str">
        <f>IF(L62&gt;0,(L62/(Données!$F$18*(AGENT8!$D62-AGENT8!$E62))),"")</f>
        <v/>
      </c>
      <c r="N62" s="10"/>
      <c r="O62" s="15" t="str">
        <f>IF(N62&gt;0,(N62/(Données!$F$19*(AGENT8!$D62-AGENT8!$E62))),"")</f>
        <v/>
      </c>
      <c r="P62" s="5">
        <v>173</v>
      </c>
      <c r="Q62" s="31">
        <f>IF(P62&gt;0,(P62/(Données!$F$20*(AGENT8!$D62-AGENT8!$E62))),"")</f>
        <v>1.0548780487804879</v>
      </c>
      <c r="R62" s="33">
        <f t="shared" si="2"/>
        <v>1.0548780487804879</v>
      </c>
      <c r="S62" s="34" t="str">
        <f t="shared" si="3"/>
        <v>Excellent</v>
      </c>
      <c r="T62" s="11"/>
    </row>
    <row r="63" spans="1:20" ht="21" customHeight="1" x14ac:dyDescent="0.25">
      <c r="A63" s="55">
        <f t="shared" si="0"/>
        <v>9</v>
      </c>
      <c r="B63" s="11">
        <f t="shared" si="1"/>
        <v>37</v>
      </c>
      <c r="C63" s="53">
        <v>44456</v>
      </c>
      <c r="D63" s="49">
        <v>7</v>
      </c>
      <c r="E63" s="50"/>
      <c r="F63" s="5"/>
      <c r="G63" s="14" t="str">
        <f>IF(F63&gt;0,(F63/(Données!$F$15*(AGENT8!$D63-AGENT8!$E63))),"")</f>
        <v/>
      </c>
      <c r="H63" s="5"/>
      <c r="I63" s="14" t="str">
        <f>IF(H63&gt;0,(H63/(Données!$F$16*(AGENT8!$D63-AGENT8!$E63))),"")</f>
        <v/>
      </c>
      <c r="J63" s="10"/>
      <c r="K63" s="15" t="str">
        <f>IF(J63&gt;0,(J63/(Données!$F$17*(AGENT8!$D63-AGENT8!$E63))),"")</f>
        <v/>
      </c>
      <c r="L63" s="10"/>
      <c r="M63" s="15" t="str">
        <f>IF(L63&gt;0,(L63/(Données!$F$18*(AGENT8!$D63-AGENT8!$E63))),"")</f>
        <v/>
      </c>
      <c r="N63" s="10"/>
      <c r="O63" s="15" t="str">
        <f>IF(N63&gt;0,(N63/(Données!$F$19*(AGENT8!$D63-AGENT8!$E63))),"")</f>
        <v/>
      </c>
      <c r="P63" s="5">
        <v>172</v>
      </c>
      <c r="Q63" s="31">
        <f>IF(P63&gt;0,(P63/(Données!$F$20*(AGENT8!$D63-AGENT8!$E63))),"")</f>
        <v>1.0487804878048781</v>
      </c>
      <c r="R63" s="33">
        <f t="shared" si="2"/>
        <v>1.0487804878048781</v>
      </c>
      <c r="S63" s="34" t="str">
        <f t="shared" si="3"/>
        <v>Excellent</v>
      </c>
      <c r="T63" s="11"/>
    </row>
    <row r="64" spans="1:20" ht="21" customHeight="1" x14ac:dyDescent="0.25">
      <c r="A64" s="55">
        <f t="shared" si="0"/>
        <v>9</v>
      </c>
      <c r="B64" s="11">
        <f t="shared" si="1"/>
        <v>38</v>
      </c>
      <c r="C64" s="53">
        <v>44459</v>
      </c>
      <c r="D64" s="49">
        <v>8</v>
      </c>
      <c r="E64" s="50"/>
      <c r="F64" s="5"/>
      <c r="G64" s="14" t="str">
        <f>IF(F64&gt;0,(F64/(Données!$F$15*(AGENT8!$D64-AGENT8!$E64))),"")</f>
        <v/>
      </c>
      <c r="H64" s="5"/>
      <c r="I64" s="14" t="str">
        <f>IF(H64&gt;0,(H64/(Données!$F$16*(AGENT8!$D64-AGENT8!$E64))),"")</f>
        <v/>
      </c>
      <c r="J64" s="10"/>
      <c r="K64" s="15" t="str">
        <f>IF(J64&gt;0,(J64/(Données!$F$17*(AGENT8!$D64-AGENT8!$E64))),"")</f>
        <v/>
      </c>
      <c r="L64" s="10"/>
      <c r="M64" s="15" t="str">
        <f>IF(L64&gt;0,(L64/(Données!$F$18*(AGENT8!$D64-AGENT8!$E64))),"")</f>
        <v/>
      </c>
      <c r="N64" s="10"/>
      <c r="O64" s="15" t="str">
        <f>IF(N64&gt;0,(N64/(Données!$F$19*(AGENT8!$D64-AGENT8!$E64))),"")</f>
        <v/>
      </c>
      <c r="P64" s="5"/>
      <c r="Q64" s="31" t="str">
        <f>IF(P64&gt;0,(P64/(Données!$F$20*(AGENT8!$D64-AGENT8!$E64))),"")</f>
        <v/>
      </c>
      <c r="R64" s="33" t="str">
        <f t="shared" si="2"/>
        <v/>
      </c>
      <c r="S64" s="34" t="str">
        <f t="shared" si="3"/>
        <v/>
      </c>
      <c r="T64" s="11"/>
    </row>
    <row r="65" spans="1:20" ht="21" customHeight="1" x14ac:dyDescent="0.25">
      <c r="A65" s="55">
        <f t="shared" si="0"/>
        <v>9</v>
      </c>
      <c r="B65" s="11">
        <f t="shared" si="1"/>
        <v>38</v>
      </c>
      <c r="C65" s="53">
        <v>44460</v>
      </c>
      <c r="D65" s="49"/>
      <c r="E65" s="50"/>
      <c r="F65" s="5"/>
      <c r="G65" s="14" t="str">
        <f>IF(F65&gt;0,(F65/(Données!$F$15*(AGENT8!$D65-AGENT8!$E65))),"")</f>
        <v/>
      </c>
      <c r="H65" s="5"/>
      <c r="I65" s="14" t="str">
        <f>IF(H65&gt;0,(H65/(Données!$F$16*(AGENT8!$D65-AGENT8!$E65))),"")</f>
        <v/>
      </c>
      <c r="J65" s="10"/>
      <c r="K65" s="15" t="str">
        <f>IF(J65&gt;0,(J65/(Données!$F$17*(AGENT8!$D65-AGENT8!$E65))),"")</f>
        <v/>
      </c>
      <c r="L65" s="10"/>
      <c r="M65" s="15" t="str">
        <f>IF(L65&gt;0,(L65/(Données!$F$18*(AGENT8!$D65-AGENT8!$E65))),"")</f>
        <v/>
      </c>
      <c r="N65" s="10"/>
      <c r="O65" s="15" t="str">
        <f>IF(N65&gt;0,(N65/(Données!$F$19*(AGENT8!$D65-AGENT8!$E65))),"")</f>
        <v/>
      </c>
      <c r="P65" s="5"/>
      <c r="Q65" s="31" t="str">
        <f>IF(P65&gt;0,(P65/(Données!$F$20*(AGENT8!$D65-AGENT8!$E65))),"")</f>
        <v/>
      </c>
      <c r="R65" s="33" t="str">
        <f t="shared" si="2"/>
        <v/>
      </c>
      <c r="S65" s="34" t="str">
        <f t="shared" si="3"/>
        <v/>
      </c>
      <c r="T65" s="11"/>
    </row>
    <row r="66" spans="1:20" ht="21" customHeight="1" x14ac:dyDescent="0.25">
      <c r="A66" s="55">
        <f t="shared" si="0"/>
        <v>9</v>
      </c>
      <c r="B66" s="11">
        <f t="shared" si="1"/>
        <v>38</v>
      </c>
      <c r="C66" s="53">
        <v>44461</v>
      </c>
      <c r="D66" s="49"/>
      <c r="E66" s="50"/>
      <c r="F66" s="5"/>
      <c r="G66" s="14" t="str">
        <f>IF(F66&gt;0,(F66/(Données!$F$15*(AGENT8!$D66-AGENT8!$E66))),"")</f>
        <v/>
      </c>
      <c r="H66" s="5"/>
      <c r="I66" s="14" t="str">
        <f>IF(H66&gt;0,(H66/(Données!$F$16*(AGENT8!$D66-AGENT8!$E66))),"")</f>
        <v/>
      </c>
      <c r="J66" s="10"/>
      <c r="K66" s="15" t="str">
        <f>IF(J66&gt;0,(J66/(Données!$F$17*(AGENT8!$D66-AGENT8!$E66))),"")</f>
        <v/>
      </c>
      <c r="L66" s="10"/>
      <c r="M66" s="15" t="str">
        <f>IF(L66&gt;0,(L66/(Données!$F$18*(AGENT8!$D66-AGENT8!$E66))),"")</f>
        <v/>
      </c>
      <c r="N66" s="10"/>
      <c r="O66" s="15" t="str">
        <f>IF(N66&gt;0,(N66/(Données!$F$19*(AGENT8!$D66-AGENT8!$E66))),"")</f>
        <v/>
      </c>
      <c r="P66" s="5"/>
      <c r="Q66" s="31" t="str">
        <f>IF(P66&gt;0,(P66/(Données!$F$20*(AGENT8!$D66-AGENT8!$E66))),"")</f>
        <v/>
      </c>
      <c r="R66" s="33" t="str">
        <f t="shared" si="2"/>
        <v/>
      </c>
      <c r="S66" s="34" t="str">
        <f t="shared" si="3"/>
        <v/>
      </c>
      <c r="T66" s="11"/>
    </row>
    <row r="67" spans="1:20" ht="21" customHeight="1" x14ac:dyDescent="0.25">
      <c r="A67" s="55">
        <f t="shared" si="0"/>
        <v>9</v>
      </c>
      <c r="B67" s="11">
        <f t="shared" si="1"/>
        <v>38</v>
      </c>
      <c r="C67" s="53">
        <v>44462</v>
      </c>
      <c r="D67" s="49"/>
      <c r="E67" s="50"/>
      <c r="F67" s="5"/>
      <c r="G67" s="14" t="str">
        <f>IF(F67&gt;0,(F67/(Données!$F$15*(AGENT8!$D67-AGENT8!$E67))),"")</f>
        <v/>
      </c>
      <c r="H67" s="5"/>
      <c r="I67" s="14" t="str">
        <f>IF(H67&gt;0,(H67/(Données!$F$16*(AGENT8!$D67-AGENT8!$E67))),"")</f>
        <v/>
      </c>
      <c r="J67" s="10"/>
      <c r="K67" s="15" t="str">
        <f>IF(J67&gt;0,(J67/(Données!$F$17*(AGENT8!$D67-AGENT8!$E67))),"")</f>
        <v/>
      </c>
      <c r="L67" s="10"/>
      <c r="M67" s="15" t="str">
        <f>IF(L67&gt;0,(L67/(Données!$F$18*(AGENT8!$D67-AGENT8!$E67))),"")</f>
        <v/>
      </c>
      <c r="N67" s="10"/>
      <c r="O67" s="15" t="str">
        <f>IF(N67&gt;0,(N67/(Données!$F$19*(AGENT8!$D67-AGENT8!$E67))),"")</f>
        <v/>
      </c>
      <c r="P67" s="5"/>
      <c r="Q67" s="31" t="str">
        <f>IF(P67&gt;0,(P67/(Données!$F$20*(AGENT8!$D67-AGENT8!$E67))),"")</f>
        <v/>
      </c>
      <c r="R67" s="33" t="str">
        <f t="shared" si="2"/>
        <v/>
      </c>
      <c r="S67" s="34" t="str">
        <f t="shared" si="3"/>
        <v/>
      </c>
      <c r="T67" s="11"/>
    </row>
    <row r="68" spans="1:20" ht="21" customHeight="1" x14ac:dyDescent="0.25">
      <c r="A68" s="55">
        <f t="shared" si="0"/>
        <v>9</v>
      </c>
      <c r="B68" s="11">
        <f t="shared" si="1"/>
        <v>38</v>
      </c>
      <c r="C68" s="53">
        <v>44463</v>
      </c>
      <c r="D68" s="49"/>
      <c r="E68" s="50"/>
      <c r="F68" s="5"/>
      <c r="G68" s="14" t="str">
        <f>IF(F68&gt;0,(F68/(Données!$F$15*(AGENT8!$D68-AGENT8!$E68))),"")</f>
        <v/>
      </c>
      <c r="H68" s="5"/>
      <c r="I68" s="14" t="str">
        <f>IF(H68&gt;0,(H68/(Données!$F$16*(AGENT8!$D68-AGENT8!$E68))),"")</f>
        <v/>
      </c>
      <c r="J68" s="10"/>
      <c r="K68" s="15" t="str">
        <f>IF(J68&gt;0,(J68/(Données!$F$17*(AGENT8!$D68-AGENT8!$E68))),"")</f>
        <v/>
      </c>
      <c r="L68" s="10"/>
      <c r="M68" s="15" t="str">
        <f>IF(L68&gt;0,(L68/(Données!$F$18*(AGENT8!$D68-AGENT8!$E68))),"")</f>
        <v/>
      </c>
      <c r="N68" s="10"/>
      <c r="O68" s="15" t="str">
        <f>IF(N68&gt;0,(N68/(Données!$F$19*(AGENT8!$D68-AGENT8!$E68))),"")</f>
        <v/>
      </c>
      <c r="P68" s="5"/>
      <c r="Q68" s="31" t="str">
        <f>IF(P68&gt;0,(P68/(Données!$F$20*(AGENT8!$D68-AGENT8!$E68))),"")</f>
        <v/>
      </c>
      <c r="R68" s="33" t="str">
        <f t="shared" si="2"/>
        <v/>
      </c>
      <c r="S68" s="34" t="str">
        <f t="shared" si="3"/>
        <v/>
      </c>
      <c r="T68" s="11"/>
    </row>
    <row r="69" spans="1:20" ht="21" customHeight="1" x14ac:dyDescent="0.25">
      <c r="A69" s="55">
        <f t="shared" si="0"/>
        <v>9</v>
      </c>
      <c r="B69" s="11">
        <f t="shared" si="1"/>
        <v>39</v>
      </c>
      <c r="C69" s="53">
        <v>44466</v>
      </c>
      <c r="D69" s="49"/>
      <c r="E69" s="50"/>
      <c r="F69" s="5"/>
      <c r="G69" s="14" t="str">
        <f>IF(F69&gt;0,(F69/(Données!$F$15*(AGENT8!$D69-AGENT8!$E69))),"")</f>
        <v/>
      </c>
      <c r="H69" s="5"/>
      <c r="I69" s="14" t="str">
        <f>IF(H69&gt;0,(H69/(Données!$F$16*(AGENT8!$D69-AGENT8!$E69))),"")</f>
        <v/>
      </c>
      <c r="J69" s="10"/>
      <c r="K69" s="15" t="str">
        <f>IF(J69&gt;0,(J69/(Données!$F$17*(AGENT8!$D69-AGENT8!$E69))),"")</f>
        <v/>
      </c>
      <c r="L69" s="10"/>
      <c r="M69" s="15" t="str">
        <f>IF(L69&gt;0,(L69/(Données!$F$18*(AGENT8!$D69-AGENT8!$E69))),"")</f>
        <v/>
      </c>
      <c r="N69" s="10"/>
      <c r="O69" s="15" t="str">
        <f>IF(N69&gt;0,(N69/(Données!$F$19*(AGENT8!$D69-AGENT8!$E69))),"")</f>
        <v/>
      </c>
      <c r="P69" s="5"/>
      <c r="Q69" s="31" t="str">
        <f>IF(P69&gt;0,(P69/(Données!$F$20*(AGENT8!$D69-AGENT8!$E69))),"")</f>
        <v/>
      </c>
      <c r="R69" s="33" t="str">
        <f t="shared" si="2"/>
        <v/>
      </c>
      <c r="S69" s="34" t="str">
        <f t="shared" si="3"/>
        <v/>
      </c>
      <c r="T69" s="11"/>
    </row>
    <row r="70" spans="1:20" ht="21" customHeight="1" x14ac:dyDescent="0.25">
      <c r="A70" s="55">
        <f t="shared" si="0"/>
        <v>9</v>
      </c>
      <c r="B70" s="11">
        <f t="shared" si="1"/>
        <v>39</v>
      </c>
      <c r="C70" s="53">
        <v>44467</v>
      </c>
      <c r="D70" s="49"/>
      <c r="E70" s="50"/>
      <c r="F70" s="5"/>
      <c r="G70" s="14" t="str">
        <f>IF(F70&gt;0,(F70/(Données!$F$15*(AGENT8!$D70-AGENT8!$E70))),"")</f>
        <v/>
      </c>
      <c r="H70" s="5"/>
      <c r="I70" s="14" t="str">
        <f>IF(H70&gt;0,(H70/(Données!$F$16*(AGENT8!$D70-AGENT8!$E70))),"")</f>
        <v/>
      </c>
      <c r="J70" s="10"/>
      <c r="K70" s="15" t="str">
        <f>IF(J70&gt;0,(J70/(Données!$F$17*(AGENT8!$D70-AGENT8!$E70))),"")</f>
        <v/>
      </c>
      <c r="L70" s="10"/>
      <c r="M70" s="15" t="str">
        <f>IF(L70&gt;0,(L70/(Données!$F$18*(AGENT8!$D70-AGENT8!$E70))),"")</f>
        <v/>
      </c>
      <c r="N70" s="10"/>
      <c r="O70" s="15" t="str">
        <f>IF(N70&gt;0,(N70/(Données!$F$19*(AGENT8!$D70-AGENT8!$E70))),"")</f>
        <v/>
      </c>
      <c r="P70" s="5"/>
      <c r="Q70" s="31" t="str">
        <f>IF(P70&gt;0,(P70/(Données!$F$20*(AGENT8!$D70-AGENT8!$E70))),"")</f>
        <v/>
      </c>
      <c r="R70" s="33" t="str">
        <f t="shared" si="2"/>
        <v/>
      </c>
      <c r="S70" s="34" t="str">
        <f t="shared" si="3"/>
        <v/>
      </c>
      <c r="T70" s="11"/>
    </row>
    <row r="71" spans="1:20" ht="21" customHeight="1" x14ac:dyDescent="0.25">
      <c r="A71" s="55">
        <f t="shared" si="0"/>
        <v>9</v>
      </c>
      <c r="B71" s="11">
        <f t="shared" si="1"/>
        <v>39</v>
      </c>
      <c r="C71" s="53">
        <v>44468</v>
      </c>
      <c r="D71" s="49"/>
      <c r="E71" s="50"/>
      <c r="F71" s="5"/>
      <c r="G71" s="14" t="str">
        <f>IF(F71&gt;0,(F71/(Données!$F$15*(AGENT8!$D71-AGENT8!$E71))),"")</f>
        <v/>
      </c>
      <c r="H71" s="5"/>
      <c r="I71" s="14" t="str">
        <f>IF(H71&gt;0,(H71/(Données!$F$16*(AGENT8!$D71-AGENT8!$E71))),"")</f>
        <v/>
      </c>
      <c r="J71" s="10"/>
      <c r="K71" s="15" t="str">
        <f>IF(J71&gt;0,(J71/(Données!$F$17*(AGENT8!$D71-AGENT8!$E71))),"")</f>
        <v/>
      </c>
      <c r="L71" s="10"/>
      <c r="M71" s="15" t="str">
        <f>IF(L71&gt;0,(L71/(Données!$F$18*(AGENT8!$D71-AGENT8!$E71))),"")</f>
        <v/>
      </c>
      <c r="N71" s="10"/>
      <c r="O71" s="15" t="str">
        <f>IF(N71&gt;0,(N71/(Données!$F$19*(AGENT8!$D71-AGENT8!$E71))),"")</f>
        <v/>
      </c>
      <c r="P71" s="5"/>
      <c r="Q71" s="31" t="str">
        <f>IF(P71&gt;0,(P71/(Données!$F$20*(AGENT8!$D71-AGENT8!$E71))),"")</f>
        <v/>
      </c>
      <c r="R71" s="33" t="str">
        <f t="shared" si="2"/>
        <v/>
      </c>
      <c r="S71" s="34" t="str">
        <f t="shared" si="3"/>
        <v/>
      </c>
      <c r="T71" s="11"/>
    </row>
    <row r="72" spans="1:20" ht="21" customHeight="1" thickBot="1" x14ac:dyDescent="0.3">
      <c r="A72" s="55">
        <f t="shared" si="0"/>
        <v>9</v>
      </c>
      <c r="B72" s="11">
        <f t="shared" si="1"/>
        <v>39</v>
      </c>
      <c r="C72" s="53">
        <v>44469</v>
      </c>
      <c r="D72" s="49"/>
      <c r="E72" s="50"/>
      <c r="F72" s="5"/>
      <c r="G72" s="14" t="str">
        <f>IF(F72&gt;0,(F72/(Données!$F$15*(AGENT8!$D72-AGENT8!$E72))),"")</f>
        <v/>
      </c>
      <c r="H72" s="5"/>
      <c r="I72" s="14" t="str">
        <f>IF(H72&gt;0,(H72/(Données!$F$16*(AGENT8!$D72-AGENT8!$E72))),"")</f>
        <v/>
      </c>
      <c r="J72" s="10"/>
      <c r="K72" s="15" t="str">
        <f>IF(J72&gt;0,(J72/(Données!$F$17*(AGENT8!$D72-AGENT8!$E72))),"")</f>
        <v/>
      </c>
      <c r="L72" s="10"/>
      <c r="M72" s="15" t="str">
        <f>IF(L72&gt;0,(L72/(Données!$F$18*(AGENT8!$D72-AGENT8!$E72))),"")</f>
        <v/>
      </c>
      <c r="N72" s="10"/>
      <c r="O72" s="15" t="str">
        <f>IF(N72&gt;0,(N72/(Données!$F$19*(AGENT8!$D72-AGENT8!$E72))),"")</f>
        <v/>
      </c>
      <c r="P72" s="5"/>
      <c r="Q72" s="31" t="str">
        <f>IF(P72&gt;0,(P72/(Données!$F$20*(AGENT8!$D72-AGENT8!$E72))),"")</f>
        <v/>
      </c>
      <c r="R72" s="33" t="str">
        <f t="shared" si="2"/>
        <v/>
      </c>
      <c r="S72" s="34" t="str">
        <f t="shared" si="3"/>
        <v/>
      </c>
      <c r="T72" s="11"/>
    </row>
    <row r="73" spans="1:20" ht="21" customHeight="1" thickBot="1" x14ac:dyDescent="0.3">
      <c r="C73" s="140" t="s">
        <v>31</v>
      </c>
      <c r="D73" s="150">
        <f>IFERROR(SUM(D8:D72),"")</f>
        <v>352</v>
      </c>
      <c r="E73" s="151">
        <f>IFERROR(SUM(E8:E72),"")</f>
        <v>13.25</v>
      </c>
      <c r="F73" s="152"/>
      <c r="G73" s="153" t="str">
        <f>IFERROR(AVERAGE(G8:G72),"")</f>
        <v/>
      </c>
      <c r="H73" s="152"/>
      <c r="I73" s="153" t="str">
        <f>IFERROR(AVERAGE(I8:I72),"")</f>
        <v/>
      </c>
      <c r="J73" s="152"/>
      <c r="K73" s="153" t="str">
        <f>IFERROR(AVERAGE(K8:K72),"")</f>
        <v/>
      </c>
      <c r="L73" s="152"/>
      <c r="M73" s="153" t="str">
        <f>IFERROR(AVERAGE(M8:M72),"")</f>
        <v/>
      </c>
      <c r="N73" s="152"/>
      <c r="O73" s="153" t="str">
        <f>IFERROR(AVERAGE(O8:O72),"")</f>
        <v/>
      </c>
      <c r="P73" s="154"/>
      <c r="Q73" s="155">
        <f>IFERROR(AVERAGE(Q8:Q72),"")</f>
        <v>1.0141364722738759</v>
      </c>
      <c r="R73" s="156">
        <f>IFERROR(AVERAGE(R8:R72),"")</f>
        <v>1.0141364722738759</v>
      </c>
      <c r="S73" s="149" t="str">
        <f t="shared" ref="S73" si="4">IF(R73="","",IF(R73&gt;=1,"Excellent",IF(AND(R73&gt;=0.9,R73&lt;1),"Satisfaisant",IF(AND(R73&gt;=0.75,R73&lt;0.9),"A améliorer","Point d'alerte"))))</f>
        <v>Excellent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6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{1B2AC3D1-3EF8-4EFA-9FB6-17235042C854}</x14:id>
        </ext>
      </extLst>
    </cfRule>
  </conditionalFormatting>
  <conditionalFormatting sqref="G9:G72 I8:I72 K8:K72 M8:M72 O8:O72 Q8:Q72">
    <cfRule type="dataBar" priority="17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{C6F607C3-53A3-49CA-9AA7-C6850C02D55F}</x14:id>
        </ext>
      </extLst>
    </cfRule>
  </conditionalFormatting>
  <conditionalFormatting sqref="A8:S72">
    <cfRule type="expression" dxfId="39" priority="15">
      <formula>AND($D8&gt;0,$D8=$E8)</formula>
    </cfRule>
  </conditionalFormatting>
  <conditionalFormatting sqref="A8:T72">
    <cfRule type="expression" dxfId="38" priority="14">
      <formula>$D8="ABS"</formula>
    </cfRule>
  </conditionalFormatting>
  <conditionalFormatting sqref="C8:C72">
    <cfRule type="expression" dxfId="37" priority="13">
      <formula>C8=TODAY()</formula>
    </cfRule>
  </conditionalFormatting>
  <conditionalFormatting sqref="S8:S72">
    <cfRule type="cellIs" dxfId="36" priority="7" operator="equal">
      <formula>"Point d'alerte"</formula>
    </cfRule>
    <cfRule type="cellIs" dxfId="35" priority="8" operator="equal">
      <formula>"A améliorer"</formula>
    </cfRule>
    <cfRule type="cellIs" dxfId="34" priority="9" operator="equal">
      <formula>"Satisfaisant"</formula>
    </cfRule>
    <cfRule type="cellIs" dxfId="33" priority="10" operator="equal">
      <formula>"Excellent"</formula>
    </cfRule>
  </conditionalFormatting>
  <conditionalFormatting sqref="S73">
    <cfRule type="expression" dxfId="32" priority="6">
      <formula>AND($D73&gt;0,$D73=$E73)</formula>
    </cfRule>
  </conditionalFormatting>
  <conditionalFormatting sqref="S73">
    <cfRule type="expression" dxfId="31" priority="5">
      <formula>$D73="ABS"</formula>
    </cfRule>
  </conditionalFormatting>
  <conditionalFormatting sqref="S73">
    <cfRule type="cellIs" dxfId="30" priority="1" operator="equal">
      <formula>"Point d'alerte"</formula>
    </cfRule>
    <cfRule type="cellIs" dxfId="29" priority="2" operator="equal">
      <formula>"A améliorer"</formula>
    </cfRule>
    <cfRule type="cellIs" dxfId="28" priority="3" operator="equal">
      <formula>"Satisfaisant"</formula>
    </cfRule>
    <cfRule type="cellIs" dxfId="27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B2AC3D1-3EF8-4EFA-9FB6-17235042C854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C6F607C3-53A3-49CA-9AA7-C6850C02D55F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G9:G72 I8:I72 K8:K72 M8:M72 O8:O72 Q8:Q72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BFB7-C9C5-42D9-9E58-6CBC06B200F9}">
  <sheetPr codeName="Feuil19"/>
  <dimension ref="A1:T372"/>
  <sheetViews>
    <sheetView topLeftCell="B1" zoomScale="85" zoomScaleNormal="85" workbookViewId="0">
      <pane ySplit="7" topLeftCell="A50" activePane="bottomLeft" state="frozen"/>
      <selection pane="bottomLeft" activeCell="P59" sqref="P59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0</v>
      </c>
      <c r="D2" s="44" t="s">
        <v>3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IF(D2&gt;0,(LOOKUP(D2,Données!A3:A10,Données!B3:B10)),"")</f>
        <v>Nom 8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IF(D2&gt;0,(LOOKUP(D2,Données!A3:A10,Données!C3:C10)),"")</f>
        <v>Prénom 8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21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12</v>
      </c>
      <c r="G7" s="172"/>
      <c r="H7" s="176" t="s">
        <v>19</v>
      </c>
      <c r="I7" s="172"/>
      <c r="J7" s="176" t="s">
        <v>8</v>
      </c>
      <c r="K7" s="172"/>
      <c r="L7" s="176" t="s">
        <v>9</v>
      </c>
      <c r="M7" s="172"/>
      <c r="N7" s="176" t="s">
        <v>10</v>
      </c>
      <c r="O7" s="172"/>
      <c r="P7" s="171" t="s">
        <v>11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>
        <v>9</v>
      </c>
      <c r="E8" s="50">
        <v>1.5</v>
      </c>
      <c r="F8" s="5"/>
      <c r="G8" s="14" t="str">
        <f>IF(F8&gt;0,(F8/(Données!$F$15*(GAL!$D8-GAL!$E8))),"")</f>
        <v/>
      </c>
      <c r="H8" s="12"/>
      <c r="I8" s="13" t="str">
        <f>IF(H8&gt;0,(H8/(Données!$F$16*(GAL!$D8-GAL!$E8))),"")</f>
        <v/>
      </c>
      <c r="J8" s="9"/>
      <c r="K8" s="13" t="str">
        <f>IF(J8&gt;0,(J8/(Données!$F$17*(GAL!$D8-GAL!$E8))),"")</f>
        <v/>
      </c>
      <c r="L8" s="9"/>
      <c r="M8" s="13" t="str">
        <f>IF(L8&gt;0,(L8/(Données!$F$18*(GAL!$D8-GAL!$E8))),"")</f>
        <v/>
      </c>
      <c r="N8" s="9"/>
      <c r="O8" s="13" t="str">
        <f>IF(N8&gt;0,(N8/(Données!$F$19*(GAL!$D8-GAL!$E8))),"")</f>
        <v/>
      </c>
      <c r="P8" s="7">
        <v>65</v>
      </c>
      <c r="Q8" s="30">
        <f>IF(P8&gt;0,(P8/(Données!$F$20*(GAL!$D8-GAL!$E8))),"")</f>
        <v>0.36991869918699194</v>
      </c>
      <c r="R8" s="32">
        <f>IF(SUM(G8,I8,K8,M8,O8,Q8)&gt;0,SUM(G8,I8,K8,M8,O8,Q8),"")</f>
        <v>0.36991869918699194</v>
      </c>
      <c r="S8" s="130" t="str">
        <f>IF(R8="","",IF(R8&gt;=1,"Excellent",IF(AND(R8&gt;=0.9,R8&lt;1),"Satisfaisant",IF(AND(R8&gt;=0.75,R8&lt;0.9),"A améliorer","Point d'alerte"))))</f>
        <v>Point d'alerte</v>
      </c>
      <c r="T8" s="67" t="s">
        <v>46</v>
      </c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>
        <v>8</v>
      </c>
      <c r="E9" s="50"/>
      <c r="F9" s="5"/>
      <c r="G9" s="14" t="str">
        <f>IF(F9&gt;0,(F9/(Données!$F$15*(GAL!$D9-GAL!$E9))),"")</f>
        <v/>
      </c>
      <c r="H9" s="5"/>
      <c r="I9" s="14" t="str">
        <f>IF(H9&gt;0,(H9/(Données!$F$16*(GAL!$D9-GAL!$E9))),"")</f>
        <v/>
      </c>
      <c r="J9" s="10"/>
      <c r="K9" s="15" t="str">
        <f>IF(J9&gt;0,(J9/(Données!$F$17*(GAL!$D9-GAL!$E9))),"")</f>
        <v/>
      </c>
      <c r="L9" s="10"/>
      <c r="M9" s="15" t="str">
        <f>IF(L9&gt;0,(L9/(Données!$F$18*(GAL!$D9-GAL!$E9))),"")</f>
        <v/>
      </c>
      <c r="N9" s="10"/>
      <c r="O9" s="15" t="str">
        <f>IF(N9&gt;0,(N9/(Données!$F$19*(GAL!$D9-GAL!$E9))),"")</f>
        <v/>
      </c>
      <c r="P9" s="5">
        <v>59</v>
      </c>
      <c r="Q9" s="31">
        <f>IF(P9&gt;0,(P9/(Données!$F$20*(GAL!$D9-GAL!$E9))),"")</f>
        <v>0.31478658536585369</v>
      </c>
      <c r="R9" s="33">
        <f t="shared" ref="R9:R72" si="2">IF(SUM(G9,I9,K9,M9,O9,Q9)&gt;0,SUM(G9,I9,K9,M9,O9,Q9),"")</f>
        <v>0.31478658536585369</v>
      </c>
      <c r="S9" s="34" t="str">
        <f t="shared" ref="S9:S72" si="3">IF(R9="","",IF(R9&gt;=1,"Excellent",IF(AND(R9&gt;=0.9,R9&lt;1),"Satisfaisant",IF(AND(R9&gt;=0.75,R9&lt;0.9),"A améliorer","Point d'alerte"))))</f>
        <v>Point d'alerte</v>
      </c>
      <c r="T9" s="11"/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/>
      <c r="F10" s="5"/>
      <c r="G10" s="14" t="str">
        <f>IF(F10&gt;0,(F10/(Données!$F$15*(GAL!$D10-GAL!$E10))),"")</f>
        <v/>
      </c>
      <c r="H10" s="5"/>
      <c r="I10" s="14" t="str">
        <f>IF(H10&gt;0,(H10/(Données!$F$16*(GAL!$D10-GAL!$E10))),"")</f>
        <v/>
      </c>
      <c r="J10" s="10"/>
      <c r="K10" s="15" t="str">
        <f>IF(J10&gt;0,(J10/(Données!$F$17*(GAL!$D10-GAL!$E10))),"")</f>
        <v/>
      </c>
      <c r="L10" s="10"/>
      <c r="M10" s="15" t="str">
        <f>IF(L10&gt;0,(L10/(Données!$F$18*(GAL!$D10-GAL!$E10))),"")</f>
        <v/>
      </c>
      <c r="N10" s="10"/>
      <c r="O10" s="15" t="str">
        <f>IF(N10&gt;0,(N10/(Données!$F$19*(GAL!$D10-GAL!$E10))),"")</f>
        <v/>
      </c>
      <c r="P10" s="5">
        <v>48</v>
      </c>
      <c r="Q10" s="31">
        <f>IF(P10&gt;0,(P10/(Données!$F$20*(GAL!$D10-GAL!$E10))),"")</f>
        <v>0.34146341463414637</v>
      </c>
      <c r="R10" s="33">
        <f t="shared" si="2"/>
        <v>0.34146341463414637</v>
      </c>
      <c r="S10" s="34" t="str">
        <f t="shared" si="3"/>
        <v>Point d'alerte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/>
      <c r="G11" s="14" t="str">
        <f>IF(F11&gt;0,(F11/(Données!$F$15*(GAL!$D11-GAL!$E11))),"")</f>
        <v/>
      </c>
      <c r="H11" s="5"/>
      <c r="I11" s="14" t="str">
        <f>IF(H11&gt;0,(H11/(Données!$F$16*(GAL!$D11-GAL!$E11))),"")</f>
        <v/>
      </c>
      <c r="J11" s="10"/>
      <c r="K11" s="15" t="str">
        <f>IF(J11&gt;0,(J11/(Données!$F$17*(GAL!$D11-GAL!$E11))),"")</f>
        <v/>
      </c>
      <c r="L11" s="10"/>
      <c r="M11" s="15" t="str">
        <f>IF(L11&gt;0,(L11/(Données!$F$18*(GAL!$D11-GAL!$E11))),"")</f>
        <v/>
      </c>
      <c r="N11" s="10"/>
      <c r="O11" s="15" t="str">
        <f>IF(N11&gt;0,(N11/(Données!$F$19*(GAL!$D11-GAL!$E11))),"")</f>
        <v/>
      </c>
      <c r="P11" s="5">
        <v>74</v>
      </c>
      <c r="Q11" s="31">
        <f>IF(P11&gt;0,(P11/(Données!$F$20*(GAL!$D11-GAL!$E11))),"")</f>
        <v>0.45121951219512196</v>
      </c>
      <c r="R11" s="33">
        <f t="shared" si="2"/>
        <v>0.45121951219512196</v>
      </c>
      <c r="S11" s="34" t="str">
        <f t="shared" si="3"/>
        <v>Point d'alerte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/>
      <c r="F12" s="5"/>
      <c r="G12" s="14" t="str">
        <f>IF(F12&gt;0,(F12/(Données!$F$15*(GAL!$D12-GAL!$E12))),"")</f>
        <v/>
      </c>
      <c r="H12" s="5"/>
      <c r="I12" s="14" t="str">
        <f>IF(H12&gt;0,(H12/(Données!$F$16*(GAL!$D12-GAL!$E12))),"")</f>
        <v/>
      </c>
      <c r="J12" s="10"/>
      <c r="K12" s="15" t="str">
        <f>IF(J12&gt;0,(J12/(Données!$F$17*(GAL!$D12-GAL!$E12))),"")</f>
        <v/>
      </c>
      <c r="L12" s="10"/>
      <c r="M12" s="15" t="str">
        <f>IF(L12&gt;0,(L12/(Données!$F$18*(GAL!$D12-GAL!$E12))),"")</f>
        <v/>
      </c>
      <c r="N12" s="10"/>
      <c r="O12" s="15" t="str">
        <f>IF(N12&gt;0,(N12/(Données!$F$19*(GAL!$D12-GAL!$E12))),"")</f>
        <v/>
      </c>
      <c r="P12" s="5">
        <v>72</v>
      </c>
      <c r="Q12" s="31">
        <f>IF(P12&gt;0,(P12/(Données!$F$20*(GAL!$D12-GAL!$E12))),"")</f>
        <v>0.43902439024390244</v>
      </c>
      <c r="R12" s="33">
        <f t="shared" si="2"/>
        <v>0.43902439024390244</v>
      </c>
      <c r="S12" s="34" t="str">
        <f t="shared" si="3"/>
        <v>Point d'alerte</v>
      </c>
      <c r="T12" s="11"/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>
        <v>1</v>
      </c>
      <c r="F13" s="5"/>
      <c r="G13" s="14" t="str">
        <f>IF(F13&gt;0,(F13/(Données!$F$15*(GAL!$D13-GAL!$E13))),"")</f>
        <v/>
      </c>
      <c r="H13" s="5"/>
      <c r="I13" s="14" t="str">
        <f>IF(H13&gt;0,(H13/(Données!$F$16*(GAL!$D13-GAL!$E13))),"")</f>
        <v/>
      </c>
      <c r="J13" s="10"/>
      <c r="K13" s="15" t="str">
        <f>IF(J13&gt;0,(J13/(Données!$F$17*(GAL!$D13-GAL!$E13))),"")</f>
        <v/>
      </c>
      <c r="L13" s="10"/>
      <c r="M13" s="15" t="str">
        <f>IF(L13&gt;0,(L13/(Données!$F$18*(GAL!$D13-GAL!$E13))),"")</f>
        <v/>
      </c>
      <c r="N13" s="10"/>
      <c r="O13" s="15" t="str">
        <f>IF(N13&gt;0,(N13/(Données!$F$19*(GAL!$D13-GAL!$E13))),"")</f>
        <v/>
      </c>
      <c r="P13" s="5">
        <v>69</v>
      </c>
      <c r="Q13" s="31">
        <f>IF(P13&gt;0,(P13/(Données!$F$20*(GAL!$D13-GAL!$E13))),"")</f>
        <v>0.49085365853658541</v>
      </c>
      <c r="R13" s="33">
        <f t="shared" si="2"/>
        <v>0.49085365853658541</v>
      </c>
      <c r="S13" s="34" t="str">
        <f t="shared" si="3"/>
        <v>Point d'alerte</v>
      </c>
      <c r="T13" s="11" t="s">
        <v>46</v>
      </c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>
        <v>1.5</v>
      </c>
      <c r="F14" s="5"/>
      <c r="G14" s="14" t="str">
        <f>IF(F14&gt;0,(F14/(Données!$F$15*(GAL!$D14-GAL!$E14))),"")</f>
        <v/>
      </c>
      <c r="H14" s="5"/>
      <c r="I14" s="14" t="str">
        <f>IF(H14&gt;0,(H14/(Données!$F$16*(GAL!$D14-GAL!$E14))),"")</f>
        <v/>
      </c>
      <c r="J14" s="10"/>
      <c r="K14" s="15" t="str">
        <f>IF(J14&gt;0,(J14/(Données!$F$17*(GAL!$D14-GAL!$E14))),"")</f>
        <v/>
      </c>
      <c r="L14" s="10"/>
      <c r="M14" s="15" t="str">
        <f>IF(L14&gt;0,(L14/(Données!$F$18*(GAL!$D14-GAL!$E14))),"")</f>
        <v/>
      </c>
      <c r="N14" s="10"/>
      <c r="O14" s="15" t="str">
        <f>IF(N14&gt;0,(N14/(Données!$F$19*(GAL!$D14-GAL!$E14))),"")</f>
        <v/>
      </c>
      <c r="P14" s="5">
        <v>60</v>
      </c>
      <c r="Q14" s="31">
        <f>IF(P14&gt;0,(P14/(Données!$F$20*(GAL!$D14-GAL!$E14))),"")</f>
        <v>0.56910569105691067</v>
      </c>
      <c r="R14" s="33">
        <f t="shared" si="2"/>
        <v>0.56910569105691067</v>
      </c>
      <c r="S14" s="34" t="str">
        <f t="shared" si="3"/>
        <v>Point d'alerte</v>
      </c>
      <c r="T14" s="11" t="s">
        <v>46</v>
      </c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/>
      <c r="F15" s="5"/>
      <c r="G15" s="14" t="str">
        <f>IF(F15&gt;0,(F15/(Données!$F$15*(GAL!$D15-GAL!$E15))),"")</f>
        <v/>
      </c>
      <c r="H15" s="5"/>
      <c r="I15" s="14" t="str">
        <f>IF(H15&gt;0,(H15/(Données!$F$16*(GAL!$D15-GAL!$E15))),"")</f>
        <v/>
      </c>
      <c r="J15" s="10"/>
      <c r="K15" s="15" t="str">
        <f>IF(J15&gt;0,(J15/(Données!$F$17*(GAL!$D15-GAL!$E15))),"")</f>
        <v/>
      </c>
      <c r="L15" s="10"/>
      <c r="M15" s="15" t="str">
        <f>IF(L15&gt;0,(L15/(Données!$F$18*(GAL!$D15-GAL!$E15))),"")</f>
        <v/>
      </c>
      <c r="N15" s="10"/>
      <c r="O15" s="15" t="str">
        <f>IF(N15&gt;0,(N15/(Données!$F$19*(GAL!$D15-GAL!$E15))),"")</f>
        <v/>
      </c>
      <c r="P15" s="5">
        <v>90</v>
      </c>
      <c r="Q15" s="31">
        <f>IF(P15&gt;0,(P15/(Données!$F$20*(GAL!$D15-GAL!$E15))),"")</f>
        <v>0.64024390243902451</v>
      </c>
      <c r="R15" s="33">
        <f t="shared" si="2"/>
        <v>0.64024390243902451</v>
      </c>
      <c r="S15" s="34" t="str">
        <f t="shared" si="3"/>
        <v>Point d'alerte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6</v>
      </c>
      <c r="E16" s="50"/>
      <c r="F16" s="5"/>
      <c r="G16" s="14" t="str">
        <f>IF(F16&gt;0,(F16/(Données!$F$15*(GAL!$D16-GAL!$E16))),"")</f>
        <v/>
      </c>
      <c r="H16" s="5"/>
      <c r="I16" s="14" t="str">
        <f>IF(H16&gt;0,(H16/(Données!$F$16*(GAL!$D16-GAL!$E16))),"")</f>
        <v/>
      </c>
      <c r="J16" s="10"/>
      <c r="K16" s="15" t="str">
        <f>IF(J16&gt;0,(J16/(Données!$F$17*(GAL!$D16-GAL!$E16))),"")</f>
        <v/>
      </c>
      <c r="L16" s="10"/>
      <c r="M16" s="15" t="str">
        <f>IF(L16&gt;0,(L16/(Données!$F$18*(GAL!$D16-GAL!$E16))),"")</f>
        <v/>
      </c>
      <c r="N16" s="10"/>
      <c r="O16" s="15" t="str">
        <f>IF(N16&gt;0,(N16/(Données!$F$19*(GAL!$D16-GAL!$E16))),"")</f>
        <v/>
      </c>
      <c r="P16" s="5">
        <v>86</v>
      </c>
      <c r="Q16" s="31">
        <f>IF(P16&gt;0,(P16/(Données!$F$20*(GAL!$D16-GAL!$E16))),"")</f>
        <v>0.61178861788617889</v>
      </c>
      <c r="R16" s="33">
        <f t="shared" si="2"/>
        <v>0.61178861788617889</v>
      </c>
      <c r="S16" s="34" t="str">
        <f t="shared" si="3"/>
        <v>Point d'alerte</v>
      </c>
      <c r="T16" s="11"/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>
        <v>7</v>
      </c>
      <c r="E17" s="50"/>
      <c r="F17" s="5"/>
      <c r="G17" s="14" t="str">
        <f>IF(F17&gt;0,(F17/(Données!$F$15*(GAL!$D17-GAL!$E17))),"")</f>
        <v/>
      </c>
      <c r="H17" s="5"/>
      <c r="I17" s="14" t="str">
        <f>IF(H17&gt;0,(H17/(Données!$F$16*(GAL!$D17-GAL!$E17))),"")</f>
        <v/>
      </c>
      <c r="J17" s="10"/>
      <c r="K17" s="15" t="str">
        <f>IF(J17&gt;0,(J17/(Données!$F$17*(GAL!$D17-GAL!$E17))),"")</f>
        <v/>
      </c>
      <c r="L17" s="10"/>
      <c r="M17" s="15" t="str">
        <f>IF(L17&gt;0,(L17/(Données!$F$18*(GAL!$D17-GAL!$E17))),"")</f>
        <v/>
      </c>
      <c r="N17" s="10"/>
      <c r="O17" s="15" t="str">
        <f>IF(N17&gt;0,(N17/(Données!$F$19*(GAL!$D17-GAL!$E17))),"")</f>
        <v/>
      </c>
      <c r="P17" s="5">
        <v>104</v>
      </c>
      <c r="Q17" s="31">
        <f>IF(P17&gt;0,(P17/(Données!$F$20*(GAL!$D17-GAL!$E17))),"")</f>
        <v>0.63414634146341464</v>
      </c>
      <c r="R17" s="33">
        <f t="shared" si="2"/>
        <v>0.63414634146341464</v>
      </c>
      <c r="S17" s="34" t="str">
        <f t="shared" si="3"/>
        <v>Point d'alerte</v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>
        <v>7</v>
      </c>
      <c r="E18" s="50">
        <v>1</v>
      </c>
      <c r="F18" s="5"/>
      <c r="G18" s="14" t="str">
        <f>IF(F18&gt;0,(F18/(Données!$F$15*(GAL!$D18-GAL!$E18))),"")</f>
        <v/>
      </c>
      <c r="H18" s="5"/>
      <c r="I18" s="14" t="str">
        <f>IF(H18&gt;0,(H18/(Données!$F$16*(GAL!$D18-GAL!$E18))),"")</f>
        <v/>
      </c>
      <c r="J18" s="10"/>
      <c r="K18" s="15" t="str">
        <f>IF(J18&gt;0,(J18/(Données!$F$17*(GAL!$D18-GAL!$E18))),"")</f>
        <v/>
      </c>
      <c r="L18" s="10"/>
      <c r="M18" s="15" t="str">
        <f>IF(L18&gt;0,(L18/(Données!$F$18*(GAL!$D18-GAL!$E18))),"")</f>
        <v/>
      </c>
      <c r="N18" s="10"/>
      <c r="O18" s="15" t="str">
        <f>IF(N18&gt;0,(N18/(Données!$F$19*(GAL!$D18-GAL!$E18))),"")</f>
        <v/>
      </c>
      <c r="P18" s="5">
        <v>84</v>
      </c>
      <c r="Q18" s="31">
        <f>IF(P18&gt;0,(P18/(Données!$F$20*(GAL!$D18-GAL!$E18))),"")</f>
        <v>0.59756097560975618</v>
      </c>
      <c r="R18" s="33">
        <f t="shared" si="2"/>
        <v>0.59756097560975618</v>
      </c>
      <c r="S18" s="34" t="str">
        <f t="shared" si="3"/>
        <v>Point d'alerte</v>
      </c>
      <c r="T18" s="11" t="s">
        <v>46</v>
      </c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 t="s">
        <v>44</v>
      </c>
      <c r="E19" s="50"/>
      <c r="F19" s="5"/>
      <c r="G19" s="14" t="str">
        <f>IF(F19&gt;0,(F19/(Données!$F$15*(GAL!$D19-GAL!$E19))),"")</f>
        <v/>
      </c>
      <c r="H19" s="5"/>
      <c r="I19" s="14" t="str">
        <f>IF(H19&gt;0,(H19/(Données!$F$16*(GAL!$D19-GAL!$E19))),"")</f>
        <v/>
      </c>
      <c r="J19" s="10"/>
      <c r="K19" s="15" t="str">
        <f>IF(J19&gt;0,(J19/(Données!$F$17*(GAL!$D19-GAL!$E19))),"")</f>
        <v/>
      </c>
      <c r="L19" s="10"/>
      <c r="M19" s="15" t="str">
        <f>IF(L19&gt;0,(L19/(Données!$F$18*(GAL!$D19-GAL!$E19))),"")</f>
        <v/>
      </c>
      <c r="N19" s="10"/>
      <c r="O19" s="15" t="str">
        <f>IF(N19&gt;0,(N19/(Données!$F$19*(GAL!$D19-GAL!$E19))),"")</f>
        <v/>
      </c>
      <c r="P19" s="5"/>
      <c r="Q19" s="31" t="str">
        <f>IF(P19&gt;0,(P19/(Données!$F$20*(GAL!$D19-GAL!$E19))),"")</f>
        <v/>
      </c>
      <c r="R19" s="33" t="str">
        <f t="shared" si="2"/>
        <v/>
      </c>
      <c r="S19" s="34" t="str">
        <f t="shared" si="3"/>
        <v/>
      </c>
      <c r="T19" s="11" t="s">
        <v>43</v>
      </c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/>
      <c r="F20" s="5"/>
      <c r="G20" s="14" t="str">
        <f>IF(F20&gt;0,(F20/(Données!$F$15*(GAL!$D20-GAL!$E20))),"")</f>
        <v/>
      </c>
      <c r="H20" s="5"/>
      <c r="I20" s="14" t="str">
        <f>IF(H20&gt;0,(H20/(Données!$F$16*(GAL!$D20-GAL!$E20))),"")</f>
        <v/>
      </c>
      <c r="J20" s="10"/>
      <c r="K20" s="15" t="str">
        <f>IF(J20&gt;0,(J20/(Données!$F$17*(GAL!$D20-GAL!$E20))),"")</f>
        <v/>
      </c>
      <c r="L20" s="10"/>
      <c r="M20" s="15" t="str">
        <f>IF(L20&gt;0,(L20/(Données!$F$18*(GAL!$D20-GAL!$E20))),"")</f>
        <v/>
      </c>
      <c r="N20" s="10"/>
      <c r="O20" s="15" t="str">
        <f>IF(N20&gt;0,(N20/(Données!$F$19*(GAL!$D20-GAL!$E20))),"")</f>
        <v/>
      </c>
      <c r="P20" s="5">
        <v>122</v>
      </c>
      <c r="Q20" s="31">
        <f>IF(P20&gt;0,(P20/(Données!$F$20*(GAL!$D20-GAL!$E20))),"")</f>
        <v>0.65091463414634154</v>
      </c>
      <c r="R20" s="33">
        <f t="shared" si="2"/>
        <v>0.65091463414634154</v>
      </c>
      <c r="S20" s="34" t="str">
        <f t="shared" si="3"/>
        <v>Point d'alerte</v>
      </c>
      <c r="T20" s="11"/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/>
      <c r="F21" s="5"/>
      <c r="G21" s="14" t="str">
        <f>IF(F21&gt;0,(F21/(Données!$F$15*(GAL!$D21-GAL!$E21))),"")</f>
        <v/>
      </c>
      <c r="H21" s="5"/>
      <c r="I21" s="14" t="str">
        <f>IF(H21&gt;0,(H21/(Données!$F$16*(GAL!$D21-GAL!$E21))),"")</f>
        <v/>
      </c>
      <c r="J21" s="10"/>
      <c r="K21" s="15" t="str">
        <f>IF(J21&gt;0,(J21/(Données!$F$17*(GAL!$D21-GAL!$E21))),"")</f>
        <v/>
      </c>
      <c r="L21" s="10"/>
      <c r="M21" s="15" t="str">
        <f>IF(L21&gt;0,(L21/(Données!$F$18*(GAL!$D21-GAL!$E21))),"")</f>
        <v/>
      </c>
      <c r="N21" s="10"/>
      <c r="O21" s="15" t="str">
        <f>IF(N21&gt;0,(N21/(Données!$F$19*(GAL!$D21-GAL!$E21))),"")</f>
        <v/>
      </c>
      <c r="P21" s="5">
        <v>109</v>
      </c>
      <c r="Q21" s="31">
        <f>IF(P21&gt;0,(P21/(Données!$F$20*(GAL!$D21-GAL!$E21))),"")</f>
        <v>0.58155487804878048</v>
      </c>
      <c r="R21" s="33">
        <f t="shared" si="2"/>
        <v>0.58155487804878048</v>
      </c>
      <c r="S21" s="34" t="str">
        <f t="shared" si="3"/>
        <v>Point d'alerte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8</v>
      </c>
      <c r="E22" s="50">
        <v>1</v>
      </c>
      <c r="F22" s="5"/>
      <c r="G22" s="14" t="str">
        <f>IF(F22&gt;0,(F22/(Données!$F$15*(GAL!$D22-GAL!$E22))),"")</f>
        <v/>
      </c>
      <c r="H22" s="5"/>
      <c r="I22" s="14" t="str">
        <f>IF(H22&gt;0,(H22/(Données!$F$16*(GAL!$D22-GAL!$E22))),"")</f>
        <v/>
      </c>
      <c r="J22" s="10"/>
      <c r="K22" s="15" t="str">
        <f>IF(J22&gt;0,(J22/(Données!$F$17*(GAL!$D22-GAL!$E22))),"")</f>
        <v/>
      </c>
      <c r="L22" s="10"/>
      <c r="M22" s="15" t="str">
        <f>IF(L22&gt;0,(L22/(Données!$F$18*(GAL!$D22-GAL!$E22))),"")</f>
        <v/>
      </c>
      <c r="N22" s="10"/>
      <c r="O22" s="15" t="str">
        <f>IF(N22&gt;0,(N22/(Données!$F$19*(GAL!$D22-GAL!$E22))),"")</f>
        <v/>
      </c>
      <c r="P22" s="5">
        <v>97</v>
      </c>
      <c r="Q22" s="31">
        <f>IF(P22&gt;0,(P22/(Données!$F$20*(GAL!$D22-GAL!$E22))),"")</f>
        <v>0.59146341463414631</v>
      </c>
      <c r="R22" s="33">
        <f t="shared" si="2"/>
        <v>0.59146341463414631</v>
      </c>
      <c r="S22" s="34" t="str">
        <f t="shared" si="3"/>
        <v>Point d'alerte</v>
      </c>
      <c r="T22" s="11" t="s">
        <v>55</v>
      </c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/>
      <c r="G23" s="14" t="str">
        <f>IF(F23&gt;0,(F23/(Données!$F$15*(GAL!$D23-GAL!$E23))),"")</f>
        <v/>
      </c>
      <c r="H23" s="5"/>
      <c r="I23" s="14" t="str">
        <f>IF(H23&gt;0,(H23/(Données!$F$16*(GAL!$D23-GAL!$E23))),"")</f>
        <v/>
      </c>
      <c r="J23" s="10"/>
      <c r="K23" s="15" t="str">
        <f>IF(J23&gt;0,(J23/(Données!$F$17*(GAL!$D23-GAL!$E23))),"")</f>
        <v/>
      </c>
      <c r="L23" s="10"/>
      <c r="M23" s="15" t="str">
        <f>IF(L23&gt;0,(L23/(Données!$F$18*(GAL!$D23-GAL!$E23))),"")</f>
        <v/>
      </c>
      <c r="N23" s="10"/>
      <c r="O23" s="15" t="str">
        <f>IF(N23&gt;0,(N23/(Données!$F$19*(GAL!$D23-GAL!$E23))),"")</f>
        <v/>
      </c>
      <c r="P23" s="5">
        <v>112</v>
      </c>
      <c r="Q23" s="31">
        <f>IF(P23&gt;0,(P23/(Données!$F$20*(GAL!$D23-GAL!$E23))),"")</f>
        <v>0.59756097560975618</v>
      </c>
      <c r="R23" s="33">
        <f t="shared" si="2"/>
        <v>0.59756097560975618</v>
      </c>
      <c r="S23" s="34" t="str">
        <f t="shared" si="3"/>
        <v>Point d'alerte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>
        <v>0.75</v>
      </c>
      <c r="F24" s="5"/>
      <c r="G24" s="14" t="str">
        <f>IF(F24&gt;0,(F24/(Données!$F$15*(GAL!$D24-GAL!$E24))),"")</f>
        <v/>
      </c>
      <c r="H24" s="5"/>
      <c r="I24" s="14" t="str">
        <f>IF(H24&gt;0,(H24/(Données!$F$16*(GAL!$D24-GAL!$E24))),"")</f>
        <v/>
      </c>
      <c r="J24" s="10"/>
      <c r="K24" s="15" t="str">
        <f>IF(J24&gt;0,(J24/(Données!$F$17*(GAL!$D24-GAL!$E24))),"")</f>
        <v/>
      </c>
      <c r="L24" s="10"/>
      <c r="M24" s="15" t="str">
        <f>IF(L24&gt;0,(L24/(Données!$F$18*(GAL!$D24-GAL!$E24))),"")</f>
        <v/>
      </c>
      <c r="N24" s="10"/>
      <c r="O24" s="15" t="str">
        <f>IF(N24&gt;0,(N24/(Données!$F$19*(GAL!$D24-GAL!$E24))),"")</f>
        <v/>
      </c>
      <c r="P24" s="5">
        <v>89</v>
      </c>
      <c r="Q24" s="31">
        <f>IF(P24&gt;0,(P24/(Données!$F$20*(GAL!$D24-GAL!$E24))),"")</f>
        <v>0.60780487804878058</v>
      </c>
      <c r="R24" s="33">
        <f t="shared" si="2"/>
        <v>0.60780487804878058</v>
      </c>
      <c r="S24" s="34" t="str">
        <f t="shared" si="3"/>
        <v>Point d'alerte</v>
      </c>
      <c r="T24" s="11" t="s">
        <v>51</v>
      </c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>
        <v>0.5</v>
      </c>
      <c r="F25" s="5"/>
      <c r="G25" s="14" t="str">
        <f>IF(F25&gt;0,(F25/(Données!$F$15*(GAL!$D25-GAL!$E25))),"")</f>
        <v/>
      </c>
      <c r="H25" s="5"/>
      <c r="I25" s="14" t="str">
        <f>IF(H25&gt;0,(H25/(Données!$F$16*(GAL!$D25-GAL!$E25))),"")</f>
        <v/>
      </c>
      <c r="J25" s="10"/>
      <c r="K25" s="15" t="str">
        <f>IF(J25&gt;0,(J25/(Données!$F$17*(GAL!$D25-GAL!$E25))),"")</f>
        <v/>
      </c>
      <c r="L25" s="10"/>
      <c r="M25" s="15" t="str">
        <f>IF(L25&gt;0,(L25/(Données!$F$18*(GAL!$D25-GAL!$E25))),"")</f>
        <v/>
      </c>
      <c r="N25" s="10"/>
      <c r="O25" s="15" t="str">
        <f>IF(N25&gt;0,(N25/(Données!$F$19*(GAL!$D25-GAL!$E25))),"")</f>
        <v/>
      </c>
      <c r="P25" s="5">
        <v>77</v>
      </c>
      <c r="Q25" s="31">
        <f>IF(P25&gt;0,(P25/(Données!$F$20*(GAL!$D25-GAL!$E25))),"")</f>
        <v>0.43821138211382121</v>
      </c>
      <c r="R25" s="33">
        <f t="shared" si="2"/>
        <v>0.43821138211382121</v>
      </c>
      <c r="S25" s="34" t="str">
        <f t="shared" si="3"/>
        <v>Point d'alerte</v>
      </c>
      <c r="T25" s="11" t="s">
        <v>49</v>
      </c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/>
      <c r="G26" s="14" t="str">
        <f>IF(F26&gt;0,(F26/(Données!$F$15*(GAL!$D26-GAL!$E26))),"")</f>
        <v/>
      </c>
      <c r="H26" s="5"/>
      <c r="I26" s="14" t="str">
        <f>IF(H26&gt;0,(H26/(Données!$F$16*(GAL!$D26-GAL!$E26))),"")</f>
        <v/>
      </c>
      <c r="J26" s="10"/>
      <c r="K26" s="15" t="str">
        <f>IF(J26&gt;0,(J26/(Données!$F$17*(GAL!$D26-GAL!$E26))),"")</f>
        <v/>
      </c>
      <c r="L26" s="10"/>
      <c r="M26" s="15" t="str">
        <f>IF(L26&gt;0,(L26/(Données!$F$18*(GAL!$D26-GAL!$E26))),"")</f>
        <v/>
      </c>
      <c r="N26" s="10"/>
      <c r="O26" s="15" t="str">
        <f>IF(N26&gt;0,(N26/(Données!$F$19*(GAL!$D26-GAL!$E26))),"")</f>
        <v/>
      </c>
      <c r="P26" s="5">
        <v>102</v>
      </c>
      <c r="Q26" s="31">
        <f>IF(P26&gt;0,(P26/(Données!$F$20*(GAL!$D26-GAL!$E26))),"")</f>
        <v>0.54420731707317072</v>
      </c>
      <c r="R26" s="33">
        <f t="shared" si="2"/>
        <v>0.54420731707317072</v>
      </c>
      <c r="S26" s="34" t="str">
        <f t="shared" si="3"/>
        <v>Point d'alerte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/>
      <c r="G27" s="14" t="str">
        <f>IF(F27&gt;0,(F27/(Données!$F$15*(GAL!$D27-GAL!$E27))),"")</f>
        <v/>
      </c>
      <c r="H27" s="5"/>
      <c r="I27" s="14" t="str">
        <f>IF(H27&gt;0,(H27/(Données!$F$16*(GAL!$D27-GAL!$E27))),"")</f>
        <v/>
      </c>
      <c r="J27" s="10"/>
      <c r="K27" s="15" t="str">
        <f>IF(J27&gt;0,(J27/(Données!$F$17*(GAL!$D27-GAL!$E27))),"")</f>
        <v/>
      </c>
      <c r="L27" s="10"/>
      <c r="M27" s="15" t="str">
        <f>IF(L27&gt;0,(L27/(Données!$F$18*(GAL!$D27-GAL!$E27))),"")</f>
        <v/>
      </c>
      <c r="N27" s="10"/>
      <c r="O27" s="15" t="str">
        <f>IF(N27&gt;0,(N27/(Données!$F$19*(GAL!$D27-GAL!$E27))),"")</f>
        <v/>
      </c>
      <c r="P27" s="5">
        <v>105</v>
      </c>
      <c r="Q27" s="31">
        <f>IF(P27&gt;0,(P27/(Données!$F$20*(GAL!$D27-GAL!$E27))),"")</f>
        <v>0.6402439024390244</v>
      </c>
      <c r="R27" s="33">
        <f t="shared" si="2"/>
        <v>0.6402439024390244</v>
      </c>
      <c r="S27" s="34" t="str">
        <f t="shared" si="3"/>
        <v>Point d'alerte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/>
      <c r="F28" s="5"/>
      <c r="G28" s="14" t="str">
        <f>IF(F28&gt;0,(F28/(Données!$F$15*(GAL!$D28-GAL!$E28))),"")</f>
        <v/>
      </c>
      <c r="H28" s="5"/>
      <c r="I28" s="14" t="str">
        <f>IF(H28&gt;0,(H28/(Données!$F$16*(GAL!$D28-GAL!$E28))),"")</f>
        <v/>
      </c>
      <c r="J28" s="10"/>
      <c r="K28" s="15" t="str">
        <f>IF(J28&gt;0,(J28/(Données!$F$17*(GAL!$D28-GAL!$E28))),"")</f>
        <v/>
      </c>
      <c r="L28" s="10"/>
      <c r="M28" s="15" t="str">
        <f>IF(L28&gt;0,(L28/(Données!$F$18*(GAL!$D28-GAL!$E28))),"")</f>
        <v/>
      </c>
      <c r="N28" s="10"/>
      <c r="O28" s="15" t="str">
        <f>IF(N28&gt;0,(N28/(Données!$F$19*(GAL!$D28-GAL!$E28))),"")</f>
        <v/>
      </c>
      <c r="P28" s="5">
        <v>98</v>
      </c>
      <c r="Q28" s="31">
        <f>IF(P28&gt;0,(P28/(Données!$F$20*(GAL!$D28-GAL!$E28))),"")</f>
        <v>0.59756097560975607</v>
      </c>
      <c r="R28" s="33">
        <f t="shared" si="2"/>
        <v>0.59756097560975607</v>
      </c>
      <c r="S28" s="34" t="str">
        <f t="shared" si="3"/>
        <v>Point d'alerte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/>
      <c r="F29" s="5"/>
      <c r="G29" s="14" t="str">
        <f>IF(F29&gt;0,(F29/(Données!$F$15*(GAL!$D29-GAL!$E29))),"")</f>
        <v/>
      </c>
      <c r="H29" s="5"/>
      <c r="I29" s="14" t="str">
        <f>IF(H29&gt;0,(H29/(Données!$F$16*(GAL!$D29-GAL!$E29))),"")</f>
        <v/>
      </c>
      <c r="J29" s="10">
        <v>72</v>
      </c>
      <c r="K29" s="15">
        <f>IF(J29&gt;0,(J29/(Données!$F$17*(GAL!$D29-GAL!$E29))),"")</f>
        <v>0.6</v>
      </c>
      <c r="L29" s="10"/>
      <c r="M29" s="15" t="str">
        <f>IF(L29&gt;0,(L29/(Données!$F$18*(GAL!$D29-GAL!$E29))),"")</f>
        <v/>
      </c>
      <c r="N29" s="10"/>
      <c r="O29" s="15" t="str">
        <f>IF(N29&gt;0,(N29/(Données!$F$19*(GAL!$D29-GAL!$E29))),"")</f>
        <v/>
      </c>
      <c r="P29" s="5">
        <v>29</v>
      </c>
      <c r="Q29" s="31">
        <f>IF(P29&gt;0,(P29/(Données!$F$20*(GAL!$D29-GAL!$E29))),"")</f>
        <v>0.17682926829268292</v>
      </c>
      <c r="R29" s="33">
        <f t="shared" si="2"/>
        <v>0.77682926829268295</v>
      </c>
      <c r="S29" s="34" t="str">
        <f t="shared" si="3"/>
        <v>A améliorer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/>
      <c r="F30" s="5"/>
      <c r="G30" s="14" t="str">
        <f>IF(F30&gt;0,(F30/(Données!$F$15*(GAL!$D30-GAL!$E30))),"")</f>
        <v/>
      </c>
      <c r="H30" s="5"/>
      <c r="I30" s="14" t="str">
        <f>IF(H30&gt;0,(H30/(Données!$F$16*(GAL!$D30-GAL!$E30))),"")</f>
        <v/>
      </c>
      <c r="J30" s="10"/>
      <c r="K30" s="15" t="str">
        <f>IF(J30&gt;0,(J30/(Données!$F$17*(GAL!$D30-GAL!$E30))),"")</f>
        <v/>
      </c>
      <c r="L30" s="10"/>
      <c r="M30" s="15" t="str">
        <f>IF(L30&gt;0,(L30/(Données!$F$18*(GAL!$D30-GAL!$E30))),"")</f>
        <v/>
      </c>
      <c r="N30" s="10"/>
      <c r="O30" s="15" t="str">
        <f>IF(N30&gt;0,(N30/(Données!$F$19*(GAL!$D30-GAL!$E30))),"")</f>
        <v/>
      </c>
      <c r="P30" s="5">
        <v>122</v>
      </c>
      <c r="Q30" s="31">
        <f>IF(P30&gt;0,(P30/(Données!$F$20*(GAL!$D30-GAL!$E30))),"")</f>
        <v>0.74390243902439024</v>
      </c>
      <c r="R30" s="33">
        <f t="shared" si="2"/>
        <v>0.74390243902439024</v>
      </c>
      <c r="S30" s="34" t="str">
        <f t="shared" si="3"/>
        <v>Point d'alerte</v>
      </c>
      <c r="T30" s="11"/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/>
      <c r="F31" s="5"/>
      <c r="G31" s="14" t="str">
        <f>IF(F31&gt;0,(F31/(Données!$F$15*(GAL!$D31-GAL!$E31))),"")</f>
        <v/>
      </c>
      <c r="H31" s="5"/>
      <c r="I31" s="14" t="str">
        <f>IF(H31&gt;0,(H31/(Données!$F$16*(GAL!$D31-GAL!$E31))),"")</f>
        <v/>
      </c>
      <c r="J31" s="10"/>
      <c r="K31" s="15" t="str">
        <f>IF(J31&gt;0,(J31/(Données!$F$17*(GAL!$D31-GAL!$E31))),"")</f>
        <v/>
      </c>
      <c r="L31" s="10"/>
      <c r="M31" s="15" t="str">
        <f>IF(L31&gt;0,(L31/(Données!$F$18*(GAL!$D31-GAL!$E31))),"")</f>
        <v/>
      </c>
      <c r="N31" s="10"/>
      <c r="O31" s="15" t="str">
        <f>IF(N31&gt;0,(N31/(Données!$F$19*(GAL!$D31-GAL!$E31))),"")</f>
        <v/>
      </c>
      <c r="P31" s="5">
        <v>112</v>
      </c>
      <c r="Q31" s="31">
        <f>IF(P31&gt;0,(P31/(Données!$F$20*(GAL!$D31-GAL!$E31))),"")</f>
        <v>0.68292682926829273</v>
      </c>
      <c r="R31" s="33">
        <f t="shared" si="2"/>
        <v>0.68292682926829273</v>
      </c>
      <c r="S31" s="34" t="str">
        <f t="shared" si="3"/>
        <v>Point d'alerte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/>
      <c r="F32" s="5"/>
      <c r="G32" s="14" t="str">
        <f>IF(F32&gt;0,(F32/(Données!$F$15*(GAL!$D32-GAL!$E32))),"")</f>
        <v/>
      </c>
      <c r="H32" s="5"/>
      <c r="I32" s="14" t="str">
        <f>IF(H32&gt;0,(H32/(Données!$F$16*(GAL!$D32-GAL!$E32))),"")</f>
        <v/>
      </c>
      <c r="J32" s="10"/>
      <c r="K32" s="15" t="str">
        <f>IF(J32&gt;0,(J32/(Données!$F$17*(GAL!$D32-GAL!$E32))),"")</f>
        <v/>
      </c>
      <c r="L32" s="10"/>
      <c r="M32" s="15" t="str">
        <f>IF(L32&gt;0,(L32/(Données!$F$18*(GAL!$D32-GAL!$E32))),"")</f>
        <v/>
      </c>
      <c r="N32" s="10"/>
      <c r="O32" s="15" t="str">
        <f>IF(N32&gt;0,(N32/(Données!$F$19*(GAL!$D32-GAL!$E32))),"")</f>
        <v/>
      </c>
      <c r="P32" s="5">
        <v>81</v>
      </c>
      <c r="Q32" s="31">
        <f>IF(P32&gt;0,(P32/(Données!$F$20*(GAL!$D32-GAL!$E32))),"")</f>
        <v>0.49390243902439024</v>
      </c>
      <c r="R32" s="33">
        <f t="shared" si="2"/>
        <v>0.49390243902439024</v>
      </c>
      <c r="S32" s="34" t="str">
        <f t="shared" si="3"/>
        <v>Point d'alerte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/>
      <c r="F33" s="5"/>
      <c r="G33" s="14" t="str">
        <f>IF(F33&gt;0,(F33/(Données!$F$15*(GAL!$D33-GAL!$E33))),"")</f>
        <v/>
      </c>
      <c r="H33" s="5"/>
      <c r="I33" s="14" t="str">
        <f>IF(H33&gt;0,(H33/(Données!$F$16*(GAL!$D33-GAL!$E33))),"")</f>
        <v/>
      </c>
      <c r="J33" s="10"/>
      <c r="K33" s="15" t="str">
        <f>IF(J33&gt;0,(J33/(Données!$F$17*(GAL!$D33-GAL!$E33))),"")</f>
        <v/>
      </c>
      <c r="L33" s="10"/>
      <c r="M33" s="15" t="str">
        <f>IF(L33&gt;0,(L33/(Données!$F$18*(GAL!$D33-GAL!$E33))),"")</f>
        <v/>
      </c>
      <c r="N33" s="10"/>
      <c r="O33" s="15" t="str">
        <f>IF(N33&gt;0,(N33/(Données!$F$19*(GAL!$D33-GAL!$E33))),"")</f>
        <v/>
      </c>
      <c r="P33" s="5">
        <v>73</v>
      </c>
      <c r="Q33" s="31">
        <f>IF(P33&gt;0,(P33/(Données!$F$20*(GAL!$D33-GAL!$E33))),"")</f>
        <v>0.51930894308943099</v>
      </c>
      <c r="R33" s="33">
        <f t="shared" si="2"/>
        <v>0.51930894308943099</v>
      </c>
      <c r="S33" s="34" t="str">
        <f t="shared" si="3"/>
        <v>Point d'alerte</v>
      </c>
      <c r="T33" s="11"/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/>
      <c r="F34" s="5"/>
      <c r="G34" s="14" t="str">
        <f>IF(F34&gt;0,(F34/(Données!$F$15*(GAL!$D34-GAL!$E34))),"")</f>
        <v/>
      </c>
      <c r="H34" s="5"/>
      <c r="I34" s="14" t="str">
        <f>IF(H34&gt;0,(H34/(Données!$F$16*(GAL!$D34-GAL!$E34))),"")</f>
        <v/>
      </c>
      <c r="J34" s="10"/>
      <c r="K34" s="15" t="str">
        <f>IF(J34&gt;0,(J34/(Données!$F$17*(GAL!$D34-GAL!$E34))),"")</f>
        <v/>
      </c>
      <c r="L34" s="10"/>
      <c r="M34" s="15" t="str">
        <f>IF(L34&gt;0,(L34/(Données!$F$18*(GAL!$D34-GAL!$E34))),"")</f>
        <v/>
      </c>
      <c r="N34" s="10"/>
      <c r="O34" s="15" t="str">
        <f>IF(N34&gt;0,(N34/(Données!$F$19*(GAL!$D34-GAL!$E34))),"")</f>
        <v/>
      </c>
      <c r="P34" s="5">
        <v>90</v>
      </c>
      <c r="Q34" s="31">
        <f>IF(P34&gt;0,(P34/(Données!$F$20*(GAL!$D34-GAL!$E34))),"")</f>
        <v>0.64024390243902451</v>
      </c>
      <c r="R34" s="33">
        <f t="shared" si="2"/>
        <v>0.64024390243902451</v>
      </c>
      <c r="S34" s="34" t="str">
        <f t="shared" si="3"/>
        <v>Point d'alerte</v>
      </c>
      <c r="T34" s="11"/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>
        <v>0.5</v>
      </c>
      <c r="F35" s="5"/>
      <c r="G35" s="14" t="str">
        <f>IF(F35&gt;0,(F35/(Données!$F$15*(GAL!$D35-GAL!$E35))),"")</f>
        <v/>
      </c>
      <c r="H35" s="5"/>
      <c r="I35" s="14" t="str">
        <f>IF(H35&gt;0,(H35/(Données!$F$16*(GAL!$D35-GAL!$E35))),"")</f>
        <v/>
      </c>
      <c r="J35" s="10"/>
      <c r="K35" s="15" t="str">
        <f>IF(J35&gt;0,(J35/(Données!$F$17*(GAL!$D35-GAL!$E35))),"")</f>
        <v/>
      </c>
      <c r="L35" s="10"/>
      <c r="M35" s="15" t="str">
        <f>IF(L35&gt;0,(L35/(Données!$F$18*(GAL!$D35-GAL!$E35))),"")</f>
        <v/>
      </c>
      <c r="N35" s="10"/>
      <c r="O35" s="15" t="str">
        <f>IF(N35&gt;0,(N35/(Données!$F$19*(GAL!$D35-GAL!$E35))),"")</f>
        <v/>
      </c>
      <c r="P35" s="5">
        <v>60</v>
      </c>
      <c r="Q35" s="31">
        <f>IF(P35&gt;0,(P35/(Données!$F$20*(GAL!$D35-GAL!$E35))),"")</f>
        <v>0.4656319290465632</v>
      </c>
      <c r="R35" s="33">
        <f t="shared" si="2"/>
        <v>0.4656319290465632</v>
      </c>
      <c r="S35" s="34" t="str">
        <f t="shared" si="3"/>
        <v>Point d'alerte</v>
      </c>
      <c r="T35" s="11" t="s">
        <v>45</v>
      </c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6</v>
      </c>
      <c r="E36" s="50"/>
      <c r="F36" s="5"/>
      <c r="G36" s="14" t="str">
        <f>IF(F36&gt;0,(F36/(Données!$F$15*(GAL!$D36-GAL!$E36))),"")</f>
        <v/>
      </c>
      <c r="H36" s="5"/>
      <c r="I36" s="14" t="str">
        <f>IF(H36&gt;0,(H36/(Données!$F$16*(GAL!$D36-GAL!$E36))),"")</f>
        <v/>
      </c>
      <c r="J36" s="10"/>
      <c r="K36" s="15" t="str">
        <f>IF(J36&gt;0,(J36/(Données!$F$17*(GAL!$D36-GAL!$E36))),"")</f>
        <v/>
      </c>
      <c r="L36" s="10"/>
      <c r="M36" s="15" t="str">
        <f>IF(L36&gt;0,(L36/(Données!$F$18*(GAL!$D36-GAL!$E36))),"")</f>
        <v/>
      </c>
      <c r="N36" s="10"/>
      <c r="O36" s="15" t="str">
        <f>IF(N36&gt;0,(N36/(Données!$F$19*(GAL!$D36-GAL!$E36))),"")</f>
        <v/>
      </c>
      <c r="P36" s="5">
        <v>87</v>
      </c>
      <c r="Q36" s="31">
        <f>IF(P36&gt;0,(P36/(Données!$F$20*(GAL!$D36-GAL!$E36))),"")</f>
        <v>0.61890243902439035</v>
      </c>
      <c r="R36" s="33">
        <f t="shared" si="2"/>
        <v>0.61890243902439035</v>
      </c>
      <c r="S36" s="34" t="str">
        <f t="shared" si="3"/>
        <v>Point d'alerte</v>
      </c>
      <c r="T36" s="11"/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6</v>
      </c>
      <c r="E37" s="50"/>
      <c r="F37" s="5"/>
      <c r="G37" s="14" t="str">
        <f>IF(F37&gt;0,(F37/(Données!$F$15*(GAL!$D37-GAL!$E37))),"")</f>
        <v/>
      </c>
      <c r="H37" s="5"/>
      <c r="I37" s="14" t="str">
        <f>IF(H37&gt;0,(H37/(Données!$F$16*(GAL!$D37-GAL!$E37))),"")</f>
        <v/>
      </c>
      <c r="J37" s="10"/>
      <c r="K37" s="15" t="str">
        <f>IF(J37&gt;0,(J37/(Données!$F$17*(GAL!$D37-GAL!$E37))),"")</f>
        <v/>
      </c>
      <c r="L37" s="10"/>
      <c r="M37" s="15" t="str">
        <f>IF(L37&gt;0,(L37/(Données!$F$18*(GAL!$D37-GAL!$E37))),"")</f>
        <v/>
      </c>
      <c r="N37" s="10"/>
      <c r="O37" s="15" t="str">
        <f>IF(N37&gt;0,(N37/(Données!$F$19*(GAL!$D37-GAL!$E37))),"")</f>
        <v/>
      </c>
      <c r="P37" s="5">
        <v>94</v>
      </c>
      <c r="Q37" s="31">
        <f>IF(P37&gt;0,(P37/(Données!$F$20*(GAL!$D37-GAL!$E37))),"")</f>
        <v>0.66869918699187003</v>
      </c>
      <c r="R37" s="33">
        <f t="shared" si="2"/>
        <v>0.66869918699187003</v>
      </c>
      <c r="S37" s="34" t="str">
        <f t="shared" si="3"/>
        <v>Point d'alerte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6</v>
      </c>
      <c r="E38" s="50"/>
      <c r="F38" s="5"/>
      <c r="G38" s="14" t="str">
        <f>IF(F38&gt;0,(F38/(Données!$F$15*(GAL!$D38-GAL!$E38))),"")</f>
        <v/>
      </c>
      <c r="H38" s="5"/>
      <c r="I38" s="14" t="str">
        <f>IF(H38&gt;0,(H38/(Données!$F$16*(GAL!$D38-GAL!$E38))),"")</f>
        <v/>
      </c>
      <c r="J38" s="10"/>
      <c r="K38" s="15" t="str">
        <f>IF(J38&gt;0,(J38/(Données!$F$17*(GAL!$D38-GAL!$E38))),"")</f>
        <v/>
      </c>
      <c r="L38" s="10"/>
      <c r="M38" s="15" t="str">
        <f>IF(L38&gt;0,(L38/(Données!$F$18*(GAL!$D38-GAL!$E38))),"")</f>
        <v/>
      </c>
      <c r="N38" s="10"/>
      <c r="O38" s="15" t="str">
        <f>IF(N38&gt;0,(N38/(Données!$F$19*(GAL!$D38-GAL!$E38))),"")</f>
        <v/>
      </c>
      <c r="P38" s="5">
        <v>74</v>
      </c>
      <c r="Q38" s="31">
        <f>IF(P38&gt;0,(P38/(Données!$F$20*(GAL!$D38-GAL!$E38))),"")</f>
        <v>0.52642276422764234</v>
      </c>
      <c r="R38" s="33">
        <f t="shared" si="2"/>
        <v>0.52642276422764234</v>
      </c>
      <c r="S38" s="34" t="str">
        <f t="shared" si="3"/>
        <v>Point d'alerte</v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 t="s">
        <v>44</v>
      </c>
      <c r="E39" s="50"/>
      <c r="F39" s="5"/>
      <c r="G39" s="14" t="str">
        <f>IF(F39&gt;0,(F39/(Données!$F$15*(GAL!$D39-GAL!$E39))),"")</f>
        <v/>
      </c>
      <c r="H39" s="5"/>
      <c r="I39" s="14" t="str">
        <f>IF(H39&gt;0,(H39/(Données!$F$16*(GAL!$D39-GAL!$E39))),"")</f>
        <v/>
      </c>
      <c r="J39" s="10"/>
      <c r="K39" s="15" t="str">
        <f>IF(J39&gt;0,(J39/(Données!$F$17*(GAL!$D39-GAL!$E39))),"")</f>
        <v/>
      </c>
      <c r="L39" s="10"/>
      <c r="M39" s="15" t="str">
        <f>IF(L39&gt;0,(L39/(Données!$F$18*(GAL!$D39-GAL!$E39))),"")</f>
        <v/>
      </c>
      <c r="N39" s="10"/>
      <c r="O39" s="15" t="str">
        <f>IF(N39&gt;0,(N39/(Données!$F$19*(GAL!$D39-GAL!$E39))),"")</f>
        <v/>
      </c>
      <c r="P39" s="5"/>
      <c r="Q39" s="31" t="str">
        <f>IF(P39&gt;0,(P39/(Données!$F$20*(GAL!$D39-GAL!$E39))),"")</f>
        <v/>
      </c>
      <c r="R39" s="33" t="str">
        <f t="shared" si="2"/>
        <v/>
      </c>
      <c r="S39" s="34" t="str">
        <f t="shared" si="3"/>
        <v/>
      </c>
      <c r="T39" s="11" t="s">
        <v>53</v>
      </c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7.5</v>
      </c>
      <c r="E40" s="50"/>
      <c r="F40" s="5"/>
      <c r="G40" s="14" t="str">
        <f>IF(F40&gt;0,(F40/(Données!$F$15*(GAL!$D40-GAL!$E40))),"")</f>
        <v/>
      </c>
      <c r="H40" s="5"/>
      <c r="I40" s="14" t="str">
        <f>IF(H40&gt;0,(H40/(Données!$F$16*(GAL!$D40-GAL!$E40))),"")</f>
        <v/>
      </c>
      <c r="J40" s="10"/>
      <c r="K40" s="15" t="str">
        <f>IF(J40&gt;0,(J40/(Données!$F$17*(GAL!$D40-GAL!$E40))),"")</f>
        <v/>
      </c>
      <c r="L40" s="10"/>
      <c r="M40" s="15" t="str">
        <f>IF(L40&gt;0,(L40/(Données!$F$18*(GAL!$D40-GAL!$E40))),"")</f>
        <v/>
      </c>
      <c r="N40" s="10"/>
      <c r="O40" s="15" t="str">
        <f>IF(N40&gt;0,(N40/(Données!$F$19*(GAL!$D40-GAL!$E40))),"")</f>
        <v/>
      </c>
      <c r="P40" s="5">
        <v>106</v>
      </c>
      <c r="Q40" s="31">
        <f>IF(P40&gt;0,(P40/(Données!$F$20*(GAL!$D40-GAL!$E40))),"")</f>
        <v>0.60325203252032522</v>
      </c>
      <c r="R40" s="33">
        <f t="shared" si="2"/>
        <v>0.60325203252032522</v>
      </c>
      <c r="S40" s="34" t="str">
        <f t="shared" si="3"/>
        <v>Point d'alerte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7.5</v>
      </c>
      <c r="E41" s="50"/>
      <c r="F41" s="5"/>
      <c r="G41" s="14" t="str">
        <f>IF(F41&gt;0,(F41/(Données!$F$15*(GAL!$D41-GAL!$E41))),"")</f>
        <v/>
      </c>
      <c r="H41" s="5"/>
      <c r="I41" s="14" t="str">
        <f>IF(H41&gt;0,(H41/(Données!$F$16*(GAL!$D41-GAL!$E41))),"")</f>
        <v/>
      </c>
      <c r="J41" s="10"/>
      <c r="K41" s="15" t="str">
        <f>IF(J41&gt;0,(J41/(Données!$F$17*(GAL!$D41-GAL!$E41))),"")</f>
        <v/>
      </c>
      <c r="L41" s="10"/>
      <c r="M41" s="15" t="str">
        <f>IF(L41&gt;0,(L41/(Données!$F$18*(GAL!$D41-GAL!$E41))),"")</f>
        <v/>
      </c>
      <c r="N41" s="10"/>
      <c r="O41" s="15" t="str">
        <f>IF(N41&gt;0,(N41/(Données!$F$19*(GAL!$D41-GAL!$E41))),"")</f>
        <v/>
      </c>
      <c r="P41" s="5">
        <v>141</v>
      </c>
      <c r="Q41" s="31">
        <f>IF(P41&gt;0,(P41/(Données!$F$20*(GAL!$D41-GAL!$E41))),"")</f>
        <v>0.80243902439024395</v>
      </c>
      <c r="R41" s="33">
        <f t="shared" si="2"/>
        <v>0.80243902439024395</v>
      </c>
      <c r="S41" s="34" t="str">
        <f t="shared" si="3"/>
        <v>A améliorer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7.5</v>
      </c>
      <c r="E42" s="50">
        <v>1</v>
      </c>
      <c r="F42" s="5"/>
      <c r="G42" s="14" t="str">
        <f>IF(F42&gt;0,(F42/(Données!$F$15*(GAL!$D42-GAL!$E42))),"")</f>
        <v/>
      </c>
      <c r="H42" s="5"/>
      <c r="I42" s="14" t="str">
        <f>IF(H42&gt;0,(H42/(Données!$F$16*(GAL!$D42-GAL!$E42))),"")</f>
        <v/>
      </c>
      <c r="J42" s="10"/>
      <c r="K42" s="15" t="str">
        <f>IF(J42&gt;0,(J42/(Données!$F$17*(GAL!$D42-GAL!$E42))),"")</f>
        <v/>
      </c>
      <c r="L42" s="10"/>
      <c r="M42" s="15" t="str">
        <f>IF(L42&gt;0,(L42/(Données!$F$18*(GAL!$D42-GAL!$E42))),"")</f>
        <v/>
      </c>
      <c r="N42" s="10"/>
      <c r="O42" s="15" t="str">
        <f>IF(N42&gt;0,(N42/(Données!$F$19*(GAL!$D42-GAL!$E42))),"")</f>
        <v/>
      </c>
      <c r="P42" s="5">
        <v>117</v>
      </c>
      <c r="Q42" s="31">
        <f>IF(P42&gt;0,(P42/(Données!$F$20*(GAL!$D42-GAL!$E42))),"")</f>
        <v>0.76829268292682928</v>
      </c>
      <c r="R42" s="33">
        <f t="shared" si="2"/>
        <v>0.76829268292682928</v>
      </c>
      <c r="S42" s="34" t="str">
        <f t="shared" si="3"/>
        <v>A améliorer</v>
      </c>
      <c r="T42" s="11" t="s">
        <v>46</v>
      </c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>
        <v>7.5</v>
      </c>
      <c r="E43" s="50">
        <v>2.5</v>
      </c>
      <c r="F43" s="5"/>
      <c r="G43" s="14" t="str">
        <f>IF(F43&gt;0,(F43/(Données!$F$15*(GAL!$D43-GAL!$E43))),"")</f>
        <v/>
      </c>
      <c r="H43" s="5"/>
      <c r="I43" s="14" t="str">
        <f>IF(H43&gt;0,(H43/(Données!$F$16*(GAL!$D43-GAL!$E43))),"")</f>
        <v/>
      </c>
      <c r="J43" s="10"/>
      <c r="K43" s="15" t="str">
        <f>IF(J43&gt;0,(J43/(Données!$F$17*(GAL!$D43-GAL!$E43))),"")</f>
        <v/>
      </c>
      <c r="L43" s="10"/>
      <c r="M43" s="15" t="str">
        <f>IF(L43&gt;0,(L43/(Données!$F$18*(GAL!$D43-GAL!$E43))),"")</f>
        <v/>
      </c>
      <c r="N43" s="10"/>
      <c r="O43" s="15" t="str">
        <f>IF(N43&gt;0,(N43/(Données!$F$19*(GAL!$D43-GAL!$E43))),"")</f>
        <v/>
      </c>
      <c r="P43" s="5">
        <v>83</v>
      </c>
      <c r="Q43" s="31">
        <f>IF(P43&gt;0,(P43/(Données!$F$20*(GAL!$D43-GAL!$E43))),"")</f>
        <v>0.70853658536585373</v>
      </c>
      <c r="R43" s="33">
        <f t="shared" si="2"/>
        <v>0.70853658536585373</v>
      </c>
      <c r="S43" s="34" t="str">
        <f t="shared" si="3"/>
        <v>Point d'alerte</v>
      </c>
      <c r="T43" s="11" t="s">
        <v>47</v>
      </c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>
        <v>7.5</v>
      </c>
      <c r="E44" s="50">
        <v>3.75</v>
      </c>
      <c r="F44" s="5"/>
      <c r="G44" s="14" t="str">
        <f>IF(F44&gt;0,(F44/(Données!$F$15*(GAL!$D44-GAL!$E44))),"")</f>
        <v/>
      </c>
      <c r="H44" s="5"/>
      <c r="I44" s="14" t="str">
        <f>IF(H44&gt;0,(H44/(Données!$F$16*(GAL!$D44-GAL!$E44))),"")</f>
        <v/>
      </c>
      <c r="J44" s="10"/>
      <c r="K44" s="15" t="str">
        <f>IF(J44&gt;0,(J44/(Données!$F$17*(GAL!$D44-GAL!$E44))),"")</f>
        <v/>
      </c>
      <c r="L44" s="10"/>
      <c r="M44" s="15" t="str">
        <f>IF(L44&gt;0,(L44/(Données!$F$18*(GAL!$D44-GAL!$E44))),"")</f>
        <v/>
      </c>
      <c r="N44" s="10"/>
      <c r="O44" s="15" t="str">
        <f>IF(N44&gt;0,(N44/(Données!$F$19*(GAL!$D44-GAL!$E44))),"")</f>
        <v/>
      </c>
      <c r="P44" s="5">
        <v>39</v>
      </c>
      <c r="Q44" s="31">
        <f>IF(P44&gt;0,(P44/(Données!$F$20*(GAL!$D44-GAL!$E44))),"")</f>
        <v>0.44390243902439031</v>
      </c>
      <c r="R44" s="33">
        <f t="shared" si="2"/>
        <v>0.44390243902439031</v>
      </c>
      <c r="S44" s="34" t="str">
        <f t="shared" si="3"/>
        <v>Point d'alerte</v>
      </c>
      <c r="T44" s="11" t="s">
        <v>56</v>
      </c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7.5</v>
      </c>
      <c r="E45" s="50"/>
      <c r="F45" s="5"/>
      <c r="G45" s="14" t="str">
        <f>IF(F45&gt;0,(F45/(Données!$F$15*(GAL!$D45-GAL!$E45))),"")</f>
        <v/>
      </c>
      <c r="H45" s="5"/>
      <c r="I45" s="14" t="str">
        <f>IF(H45&gt;0,(H45/(Données!$F$16*(GAL!$D45-GAL!$E45))),"")</f>
        <v/>
      </c>
      <c r="J45" s="10"/>
      <c r="K45" s="15" t="str">
        <f>IF(J45&gt;0,(J45/(Données!$F$17*(GAL!$D45-GAL!$E45))),"")</f>
        <v/>
      </c>
      <c r="L45" s="10"/>
      <c r="M45" s="15" t="str">
        <f>IF(L45&gt;0,(L45/(Données!$F$18*(GAL!$D45-GAL!$E45))),"")</f>
        <v/>
      </c>
      <c r="N45" s="10"/>
      <c r="O45" s="15" t="str">
        <f>IF(N45&gt;0,(N45/(Données!$F$19*(GAL!$D45-GAL!$E45))),"")</f>
        <v/>
      </c>
      <c r="P45" s="5">
        <v>138</v>
      </c>
      <c r="Q45" s="31">
        <f>IF(P45&gt;0,(P45/(Données!$F$20*(GAL!$D45-GAL!$E45))),"")</f>
        <v>0.78536585365853673</v>
      </c>
      <c r="R45" s="33">
        <f t="shared" si="2"/>
        <v>0.78536585365853673</v>
      </c>
      <c r="S45" s="34" t="str">
        <f t="shared" si="3"/>
        <v>A améliorer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7.5</v>
      </c>
      <c r="E46" s="50"/>
      <c r="F46" s="5"/>
      <c r="G46" s="14" t="str">
        <f>IF(F46&gt;0,(F46/(Données!$F$15*(GAL!$D46-GAL!$E46))),"")</f>
        <v/>
      </c>
      <c r="H46" s="5"/>
      <c r="I46" s="14" t="str">
        <f>IF(H46&gt;0,(H46/(Données!$F$16*(GAL!$D46-GAL!$E46))),"")</f>
        <v/>
      </c>
      <c r="J46" s="10"/>
      <c r="K46" s="15" t="str">
        <f>IF(J46&gt;0,(J46/(Données!$F$17*(GAL!$D46-GAL!$E46))),"")</f>
        <v/>
      </c>
      <c r="L46" s="10"/>
      <c r="M46" s="15" t="str">
        <f>IF(L46&gt;0,(L46/(Données!$F$18*(GAL!$D46-GAL!$E46))),"")</f>
        <v/>
      </c>
      <c r="N46" s="10"/>
      <c r="O46" s="15" t="str">
        <f>IF(N46&gt;0,(N46/(Données!$F$19*(GAL!$D46-GAL!$E46))),"")</f>
        <v/>
      </c>
      <c r="P46" s="5">
        <v>112</v>
      </c>
      <c r="Q46" s="31">
        <f>IF(P46&gt;0,(P46/(Données!$F$20*(GAL!$D46-GAL!$E46))),"")</f>
        <v>0.63739837398373989</v>
      </c>
      <c r="R46" s="33">
        <f t="shared" si="2"/>
        <v>0.63739837398373989</v>
      </c>
      <c r="S46" s="34" t="str">
        <f t="shared" si="3"/>
        <v>Point d'alerte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7.5</v>
      </c>
      <c r="E47" s="50"/>
      <c r="F47" s="5"/>
      <c r="G47" s="14" t="str">
        <f>IF(F47&gt;0,(F47/(Données!$F$15*(GAL!$D47-GAL!$E47))),"")</f>
        <v/>
      </c>
      <c r="H47" s="5"/>
      <c r="I47" s="14" t="str">
        <f>IF(H47&gt;0,(H47/(Données!$F$16*(GAL!$D47-GAL!$E47))),"")</f>
        <v/>
      </c>
      <c r="J47" s="10"/>
      <c r="K47" s="15" t="str">
        <f>IF(J47&gt;0,(J47/(Données!$F$17*(GAL!$D47-GAL!$E47))),"")</f>
        <v/>
      </c>
      <c r="L47" s="10"/>
      <c r="M47" s="15" t="str">
        <f>IF(L47&gt;0,(L47/(Données!$F$18*(GAL!$D47-GAL!$E47))),"")</f>
        <v/>
      </c>
      <c r="N47" s="10"/>
      <c r="O47" s="15" t="str">
        <f>IF(N47&gt;0,(N47/(Données!$F$19*(GAL!$D47-GAL!$E47))),"")</f>
        <v/>
      </c>
      <c r="P47" s="5">
        <v>90</v>
      </c>
      <c r="Q47" s="31">
        <f>IF(P47&gt;0,(P47/(Données!$F$20*(GAL!$D47-GAL!$E47))),"")</f>
        <v>0.51219512195121952</v>
      </c>
      <c r="R47" s="33">
        <f t="shared" si="2"/>
        <v>0.51219512195121952</v>
      </c>
      <c r="S47" s="34" t="str">
        <f t="shared" si="3"/>
        <v>Point d'alerte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 t="s">
        <v>44</v>
      </c>
      <c r="E48" s="50"/>
      <c r="F48" s="5"/>
      <c r="G48" s="14" t="str">
        <f>IF(F48&gt;0,(F48/(Données!$F$15*(GAL!$D48-GAL!$E48))),"")</f>
        <v/>
      </c>
      <c r="H48" s="5"/>
      <c r="I48" s="14" t="str">
        <f>IF(H48&gt;0,(H48/(Données!$F$16*(GAL!$D48-GAL!$E48))),"")</f>
        <v/>
      </c>
      <c r="J48" s="10"/>
      <c r="K48" s="15" t="str">
        <f>IF(J48&gt;0,(J48/(Données!$F$17*(GAL!$D48-GAL!$E48))),"")</f>
        <v/>
      </c>
      <c r="L48" s="10"/>
      <c r="M48" s="15" t="str">
        <f>IF(L48&gt;0,(L48/(Données!$F$18*(GAL!$D48-GAL!$E48))),"")</f>
        <v/>
      </c>
      <c r="N48" s="10"/>
      <c r="O48" s="15" t="str">
        <f>IF(N48&gt;0,(N48/(Données!$F$19*(GAL!$D48-GAL!$E48))),"")</f>
        <v/>
      </c>
      <c r="P48" s="5"/>
      <c r="Q48" s="31" t="str">
        <f>IF(P48&gt;0,(P48/(Données!$F$20*(GAL!$D48-GAL!$E48))),"")</f>
        <v/>
      </c>
      <c r="R48" s="33" t="str">
        <f t="shared" si="2"/>
        <v/>
      </c>
      <c r="S48" s="34" t="str">
        <f t="shared" si="3"/>
        <v/>
      </c>
      <c r="T48" s="11" t="s">
        <v>53</v>
      </c>
    </row>
    <row r="49" spans="1:20" ht="21" customHeight="1" x14ac:dyDescent="0.25">
      <c r="A49" s="55">
        <f t="shared" si="0"/>
        <v>8</v>
      </c>
      <c r="B49" s="11">
        <f t="shared" si="1"/>
        <v>35</v>
      </c>
      <c r="C49" s="53">
        <v>44438</v>
      </c>
      <c r="D49" s="49" t="s">
        <v>44</v>
      </c>
      <c r="E49" s="50"/>
      <c r="F49" s="5"/>
      <c r="G49" s="14" t="str">
        <f>IF(F49&gt;0,(F49/(Données!$F$15*(GAL!$D49-GAL!$E49))),"")</f>
        <v/>
      </c>
      <c r="H49" s="5"/>
      <c r="I49" s="14" t="str">
        <f>IF(H49&gt;0,(H49/(Données!$F$16*(GAL!$D49-GAL!$E49))),"")</f>
        <v/>
      </c>
      <c r="J49" s="10"/>
      <c r="K49" s="15" t="str">
        <f>IF(J49&gt;0,(J49/(Données!$F$17*(GAL!$D49-GAL!$E49))),"")</f>
        <v/>
      </c>
      <c r="L49" s="10"/>
      <c r="M49" s="15" t="str">
        <f>IF(L49&gt;0,(L49/(Données!$F$18*(GAL!$D49-GAL!$E49))),"")</f>
        <v/>
      </c>
      <c r="N49" s="10"/>
      <c r="O49" s="15" t="str">
        <f>IF(N49&gt;0,(N49/(Données!$F$19*(GAL!$D49-GAL!$E49))),"")</f>
        <v/>
      </c>
      <c r="P49" s="5"/>
      <c r="Q49" s="31" t="str">
        <f>IF(P49&gt;0,(P49/(Données!$F$20*(GAL!$D49-GAL!$E49))),"")</f>
        <v/>
      </c>
      <c r="R49" s="33" t="str">
        <f t="shared" si="2"/>
        <v/>
      </c>
      <c r="S49" s="34" t="str">
        <f t="shared" si="3"/>
        <v/>
      </c>
      <c r="T49" s="11" t="s">
        <v>43</v>
      </c>
    </row>
    <row r="50" spans="1:20" ht="21" customHeight="1" x14ac:dyDescent="0.25">
      <c r="A50" s="55">
        <f t="shared" si="0"/>
        <v>8</v>
      </c>
      <c r="B50" s="11">
        <f t="shared" si="1"/>
        <v>35</v>
      </c>
      <c r="C50" s="53">
        <v>44439</v>
      </c>
      <c r="D50" s="49" t="s">
        <v>44</v>
      </c>
      <c r="E50" s="50"/>
      <c r="F50" s="5"/>
      <c r="G50" s="14" t="str">
        <f>IF(F50&gt;0,(F50/(Données!$F$15*(GAL!$D50-GAL!$E50))),"")</f>
        <v/>
      </c>
      <c r="H50" s="5"/>
      <c r="I50" s="14" t="str">
        <f>IF(H50&gt;0,(H50/(Données!$F$16*(GAL!$D50-GAL!$E50))),"")</f>
        <v/>
      </c>
      <c r="J50" s="10"/>
      <c r="K50" s="15" t="str">
        <f>IF(J50&gt;0,(J50/(Données!$F$17*(GAL!$D50-GAL!$E50))),"")</f>
        <v/>
      </c>
      <c r="L50" s="10"/>
      <c r="M50" s="15" t="str">
        <f>IF(L50&gt;0,(L50/(Données!$F$18*(GAL!$D50-GAL!$E50))),"")</f>
        <v/>
      </c>
      <c r="N50" s="10"/>
      <c r="O50" s="15" t="str">
        <f>IF(N50&gt;0,(N50/(Données!$F$19*(GAL!$D50-GAL!$E50))),"")</f>
        <v/>
      </c>
      <c r="P50" s="5"/>
      <c r="Q50" s="31" t="str">
        <f>IF(P50&gt;0,(P50/(Données!$F$20*(GAL!$D50-GAL!$E50))),"")</f>
        <v/>
      </c>
      <c r="R50" s="33" t="str">
        <f t="shared" si="2"/>
        <v/>
      </c>
      <c r="S50" s="34" t="str">
        <f t="shared" si="3"/>
        <v/>
      </c>
      <c r="T50" s="11" t="s">
        <v>43</v>
      </c>
    </row>
    <row r="51" spans="1:20" ht="21" customHeight="1" x14ac:dyDescent="0.25">
      <c r="A51" s="55">
        <f t="shared" si="0"/>
        <v>9</v>
      </c>
      <c r="B51" s="11">
        <f t="shared" si="1"/>
        <v>35</v>
      </c>
      <c r="C51" s="53">
        <v>44440</v>
      </c>
      <c r="D51" s="49" t="s">
        <v>44</v>
      </c>
      <c r="E51" s="50"/>
      <c r="F51" s="5"/>
      <c r="G51" s="14" t="str">
        <f>IF(F51&gt;0,(F51/(Données!$F$15*(GAL!$D51-GAL!$E51))),"")</f>
        <v/>
      </c>
      <c r="H51" s="5"/>
      <c r="I51" s="14" t="str">
        <f>IF(H51&gt;0,(H51/(Données!$F$16*(GAL!$D51-GAL!$E51))),"")</f>
        <v/>
      </c>
      <c r="J51" s="10"/>
      <c r="K51" s="15" t="str">
        <f>IF(J51&gt;0,(J51/(Données!$F$17*(GAL!$D51-GAL!$E51))),"")</f>
        <v/>
      </c>
      <c r="L51" s="10"/>
      <c r="M51" s="15" t="str">
        <f>IF(L51&gt;0,(L51/(Données!$F$18*(GAL!$D51-GAL!$E51))),"")</f>
        <v/>
      </c>
      <c r="N51" s="10"/>
      <c r="O51" s="15" t="str">
        <f>IF(N51&gt;0,(N51/(Données!$F$19*(GAL!$D51-GAL!$E51))),"")</f>
        <v/>
      </c>
      <c r="P51" s="5"/>
      <c r="Q51" s="31" t="str">
        <f>IF(P51&gt;0,(P51/(Données!$F$20*(GAL!$D51-GAL!$E51))),"")</f>
        <v/>
      </c>
      <c r="R51" s="33" t="str">
        <f t="shared" si="2"/>
        <v/>
      </c>
      <c r="S51" s="34" t="str">
        <f t="shared" si="3"/>
        <v/>
      </c>
      <c r="T51" s="11" t="s">
        <v>43</v>
      </c>
    </row>
    <row r="52" spans="1:20" ht="21" customHeight="1" x14ac:dyDescent="0.25">
      <c r="A52" s="55">
        <f t="shared" si="0"/>
        <v>9</v>
      </c>
      <c r="B52" s="11">
        <f t="shared" si="1"/>
        <v>35</v>
      </c>
      <c r="C52" s="53">
        <v>44441</v>
      </c>
      <c r="D52" s="49" t="s">
        <v>44</v>
      </c>
      <c r="E52" s="50"/>
      <c r="F52" s="5"/>
      <c r="G52" s="14" t="str">
        <f>IF(F52&gt;0,(F52/(Données!$F$15*(GAL!$D52-GAL!$E52))),"")</f>
        <v/>
      </c>
      <c r="H52" s="5"/>
      <c r="I52" s="14" t="str">
        <f>IF(H52&gt;0,(H52/(Données!$F$16*(GAL!$D52-GAL!$E52))),"")</f>
        <v/>
      </c>
      <c r="J52" s="10"/>
      <c r="K52" s="15" t="str">
        <f>IF(J52&gt;0,(J52/(Données!$F$17*(GAL!$D52-GAL!$E52))),"")</f>
        <v/>
      </c>
      <c r="L52" s="10"/>
      <c r="M52" s="15" t="str">
        <f>IF(L52&gt;0,(L52/(Données!$F$18*(GAL!$D52-GAL!$E52))),"")</f>
        <v/>
      </c>
      <c r="N52" s="10"/>
      <c r="O52" s="15" t="str">
        <f>IF(N52&gt;0,(N52/(Données!$F$19*(GAL!$D52-GAL!$E52))),"")</f>
        <v/>
      </c>
      <c r="P52" s="5"/>
      <c r="Q52" s="31" t="str">
        <f>IF(P52&gt;0,(P52/(Données!$F$20*(GAL!$D52-GAL!$E52))),"")</f>
        <v/>
      </c>
      <c r="R52" s="33" t="str">
        <f t="shared" si="2"/>
        <v/>
      </c>
      <c r="S52" s="34" t="str">
        <f t="shared" si="3"/>
        <v/>
      </c>
      <c r="T52" s="11" t="s">
        <v>43</v>
      </c>
    </row>
    <row r="53" spans="1:20" ht="21" customHeight="1" x14ac:dyDescent="0.25">
      <c r="A53" s="55">
        <f t="shared" si="0"/>
        <v>9</v>
      </c>
      <c r="B53" s="11">
        <f t="shared" si="1"/>
        <v>35</v>
      </c>
      <c r="C53" s="53">
        <v>44442</v>
      </c>
      <c r="D53" s="49" t="s">
        <v>44</v>
      </c>
      <c r="E53" s="50"/>
      <c r="F53" s="5"/>
      <c r="G53" s="14" t="str">
        <f>IF(F53&gt;0,(F53/(Données!$F$15*(GAL!$D53-GAL!$E53))),"")</f>
        <v/>
      </c>
      <c r="H53" s="5"/>
      <c r="I53" s="14" t="str">
        <f>IF(H53&gt;0,(H53/(Données!$F$16*(GAL!$D53-GAL!$E53))),"")</f>
        <v/>
      </c>
      <c r="J53" s="10"/>
      <c r="K53" s="15" t="str">
        <f>IF(J53&gt;0,(J53/(Données!$F$17*(GAL!$D53-GAL!$E53))),"")</f>
        <v/>
      </c>
      <c r="L53" s="10"/>
      <c r="M53" s="15" t="str">
        <f>IF(L53&gt;0,(L53/(Données!$F$18*(GAL!$D53-GAL!$E53))),"")</f>
        <v/>
      </c>
      <c r="N53" s="10"/>
      <c r="O53" s="15" t="str">
        <f>IF(N53&gt;0,(N53/(Données!$F$19*(GAL!$D53-GAL!$E53))),"")</f>
        <v/>
      </c>
      <c r="P53" s="5"/>
      <c r="Q53" s="31" t="str">
        <f>IF(P53&gt;0,(P53/(Données!$F$20*(GAL!$D53-GAL!$E53))),"")</f>
        <v/>
      </c>
      <c r="R53" s="33" t="str">
        <f t="shared" si="2"/>
        <v/>
      </c>
      <c r="S53" s="34" t="str">
        <f t="shared" si="3"/>
        <v/>
      </c>
      <c r="T53" s="11" t="s">
        <v>43</v>
      </c>
    </row>
    <row r="54" spans="1:20" ht="21" customHeight="1" x14ac:dyDescent="0.25">
      <c r="A54" s="55">
        <f t="shared" si="0"/>
        <v>9</v>
      </c>
      <c r="B54" s="11">
        <f t="shared" si="1"/>
        <v>36</v>
      </c>
      <c r="C54" s="53">
        <v>44445</v>
      </c>
      <c r="D54" s="49">
        <v>7</v>
      </c>
      <c r="E54" s="50">
        <v>1</v>
      </c>
      <c r="F54" s="5"/>
      <c r="G54" s="14" t="str">
        <f>IF(F54&gt;0,(F54/(Données!$F$15*(GAL!$D54-GAL!$E54))),"")</f>
        <v/>
      </c>
      <c r="H54" s="5"/>
      <c r="I54" s="14" t="str">
        <f>IF(H54&gt;0,(H54/(Données!$F$16*(GAL!$D54-GAL!$E54))),"")</f>
        <v/>
      </c>
      <c r="J54" s="10">
        <v>40</v>
      </c>
      <c r="K54" s="15">
        <f>IF(J54&gt;0,(J54/(Données!$F$17*(GAL!$D54-GAL!$E54))),"")</f>
        <v>0.3888888888888889</v>
      </c>
      <c r="L54" s="10"/>
      <c r="M54" s="15" t="str">
        <f>IF(L54&gt;0,(L54/(Données!$F$18*(GAL!$D54-GAL!$E54))),"")</f>
        <v/>
      </c>
      <c r="N54" s="10"/>
      <c r="O54" s="15" t="str">
        <f>IF(N54&gt;0,(N54/(Données!$F$19*(GAL!$D54-GAL!$E54))),"")</f>
        <v/>
      </c>
      <c r="P54" s="5">
        <v>23</v>
      </c>
      <c r="Q54" s="31">
        <f>IF(P54&gt;0,(P54/(Données!$F$20*(GAL!$D54-GAL!$E54))),"")</f>
        <v>0.1636178861788618</v>
      </c>
      <c r="R54" s="33">
        <f t="shared" si="2"/>
        <v>0.5525067750677507</v>
      </c>
      <c r="S54" s="34" t="str">
        <f t="shared" si="3"/>
        <v>Point d'alerte</v>
      </c>
      <c r="T54" s="11" t="s">
        <v>57</v>
      </c>
    </row>
    <row r="55" spans="1:20" ht="21" customHeight="1" x14ac:dyDescent="0.25">
      <c r="A55" s="55">
        <f t="shared" si="0"/>
        <v>9</v>
      </c>
      <c r="B55" s="11">
        <f t="shared" si="1"/>
        <v>36</v>
      </c>
      <c r="C55" s="53">
        <v>44446</v>
      </c>
      <c r="D55" s="49">
        <v>6</v>
      </c>
      <c r="E55" s="50"/>
      <c r="F55" s="5"/>
      <c r="G55" s="14" t="str">
        <f>IF(F55&gt;0,(F55/(Données!$F$15*(GAL!$D55-GAL!$E55))),"")</f>
        <v/>
      </c>
      <c r="H55" s="5"/>
      <c r="I55" s="14" t="str">
        <f>IF(H55&gt;0,(H55/(Données!$F$16*(GAL!$D55-GAL!$E55))),"")</f>
        <v/>
      </c>
      <c r="J55" s="10"/>
      <c r="K55" s="15" t="str">
        <f>IF(J55&gt;0,(J55/(Données!$F$17*(GAL!$D55-GAL!$E55))),"")</f>
        <v/>
      </c>
      <c r="L55" s="10"/>
      <c r="M55" s="15" t="str">
        <f>IF(L55&gt;0,(L55/(Données!$F$18*(GAL!$D55-GAL!$E55))),"")</f>
        <v/>
      </c>
      <c r="N55" s="10"/>
      <c r="O55" s="15" t="str">
        <f>IF(N55&gt;0,(N55/(Données!$F$19*(GAL!$D55-GAL!$E55))),"")</f>
        <v/>
      </c>
      <c r="P55" s="5">
        <v>57</v>
      </c>
      <c r="Q55" s="31">
        <f>IF(P55&gt;0,(P55/(Données!$F$20*(GAL!$D55-GAL!$E55))),"")</f>
        <v>0.40548780487804881</v>
      </c>
      <c r="R55" s="33">
        <f t="shared" si="2"/>
        <v>0.40548780487804881</v>
      </c>
      <c r="S55" s="34" t="str">
        <f t="shared" si="3"/>
        <v>Point d'alerte</v>
      </c>
      <c r="T55" s="11"/>
    </row>
    <row r="56" spans="1:20" ht="21" customHeight="1" x14ac:dyDescent="0.25">
      <c r="A56" s="55">
        <f t="shared" si="0"/>
        <v>9</v>
      </c>
      <c r="B56" s="11">
        <f t="shared" si="1"/>
        <v>36</v>
      </c>
      <c r="C56" s="53">
        <v>44447</v>
      </c>
      <c r="D56" s="49">
        <v>7</v>
      </c>
      <c r="E56" s="50"/>
      <c r="F56" s="5"/>
      <c r="G56" s="14" t="str">
        <f>IF(F56&gt;0,(F56/(Données!$F$15*(GAL!$D56-GAL!$E56))),"")</f>
        <v/>
      </c>
      <c r="H56" s="5"/>
      <c r="I56" s="14" t="str">
        <f>IF(H56&gt;0,(H56/(Données!$F$16*(GAL!$D56-GAL!$E56))),"")</f>
        <v/>
      </c>
      <c r="J56" s="10"/>
      <c r="K56" s="15" t="str">
        <f>IF(J56&gt;0,(J56/(Données!$F$17*(GAL!$D56-GAL!$E56))),"")</f>
        <v/>
      </c>
      <c r="L56" s="10"/>
      <c r="M56" s="15" t="str">
        <f>IF(L56&gt;0,(L56/(Données!$F$18*(GAL!$D56-GAL!$E56))),"")</f>
        <v/>
      </c>
      <c r="N56" s="10"/>
      <c r="O56" s="15" t="str">
        <f>IF(N56&gt;0,(N56/(Données!$F$19*(GAL!$D56-GAL!$E56))),"")</f>
        <v/>
      </c>
      <c r="P56" s="5">
        <v>77</v>
      </c>
      <c r="Q56" s="31">
        <f>IF(P56&gt;0,(P56/(Données!$F$20*(GAL!$D56-GAL!$E56))),"")</f>
        <v>0.46951219512195119</v>
      </c>
      <c r="R56" s="33">
        <f t="shared" si="2"/>
        <v>0.46951219512195119</v>
      </c>
      <c r="S56" s="34" t="str">
        <f t="shared" si="3"/>
        <v>Point d'alerte</v>
      </c>
      <c r="T56" s="11"/>
    </row>
    <row r="57" spans="1:20" ht="21" customHeight="1" x14ac:dyDescent="0.25">
      <c r="A57" s="55">
        <f t="shared" si="0"/>
        <v>9</v>
      </c>
      <c r="B57" s="11">
        <f t="shared" si="1"/>
        <v>36</v>
      </c>
      <c r="C57" s="53">
        <v>44448</v>
      </c>
      <c r="D57" s="49">
        <v>7</v>
      </c>
      <c r="E57" s="50"/>
      <c r="F57" s="5"/>
      <c r="G57" s="14" t="str">
        <f>IF(F57&gt;0,(F57/(Données!$F$15*(GAL!$D57-GAL!$E57))),"")</f>
        <v/>
      </c>
      <c r="H57" s="5"/>
      <c r="I57" s="14" t="str">
        <f>IF(H57&gt;0,(H57/(Données!$F$16*(GAL!$D57-GAL!$E57))),"")</f>
        <v/>
      </c>
      <c r="J57" s="10"/>
      <c r="K57" s="15" t="str">
        <f>IF(J57&gt;0,(J57/(Données!$F$17*(GAL!$D57-GAL!$E57))),"")</f>
        <v/>
      </c>
      <c r="L57" s="10"/>
      <c r="M57" s="15" t="str">
        <f>IF(L57&gt;0,(L57/(Données!$F$18*(GAL!$D57-GAL!$E57))),"")</f>
        <v/>
      </c>
      <c r="N57" s="10"/>
      <c r="O57" s="15" t="str">
        <f>IF(N57&gt;0,(N57/(Données!$F$19*(GAL!$D57-GAL!$E57))),"")</f>
        <v/>
      </c>
      <c r="P57" s="5">
        <v>64</v>
      </c>
      <c r="Q57" s="31">
        <f>IF(P57&gt;0,(P57/(Données!$F$20*(GAL!$D57-GAL!$E57))),"")</f>
        <v>0.3902439024390244</v>
      </c>
      <c r="R57" s="33">
        <f t="shared" si="2"/>
        <v>0.3902439024390244</v>
      </c>
      <c r="S57" s="34" t="str">
        <f t="shared" si="3"/>
        <v>Point d'alerte</v>
      </c>
      <c r="T57" s="11"/>
    </row>
    <row r="58" spans="1:20" ht="21" customHeight="1" x14ac:dyDescent="0.25">
      <c r="A58" s="55">
        <f t="shared" si="0"/>
        <v>9</v>
      </c>
      <c r="B58" s="11">
        <f t="shared" si="1"/>
        <v>36</v>
      </c>
      <c r="C58" s="53">
        <v>44449</v>
      </c>
      <c r="D58" s="49">
        <v>7</v>
      </c>
      <c r="E58" s="50"/>
      <c r="F58" s="5"/>
      <c r="G58" s="14" t="str">
        <f>IF(F58&gt;0,(F58/(Données!$F$15*(GAL!$D58-GAL!$E58))),"")</f>
        <v/>
      </c>
      <c r="H58" s="5"/>
      <c r="I58" s="14" t="str">
        <f>IF(H58&gt;0,(H58/(Données!$F$16*(GAL!$D58-GAL!$E58))),"")</f>
        <v/>
      </c>
      <c r="J58" s="10"/>
      <c r="K58" s="15" t="str">
        <f>IF(J58&gt;0,(J58/(Données!$F$17*(GAL!$D58-GAL!$E58))),"")</f>
        <v/>
      </c>
      <c r="L58" s="10"/>
      <c r="M58" s="15" t="str">
        <f>IF(L58&gt;0,(L58/(Données!$F$18*(GAL!$D58-GAL!$E58))),"")</f>
        <v/>
      </c>
      <c r="N58" s="10"/>
      <c r="O58" s="15" t="str">
        <f>IF(N58&gt;0,(N58/(Données!$F$19*(GAL!$D58-GAL!$E58))),"")</f>
        <v/>
      </c>
      <c r="P58" s="5">
        <v>46</v>
      </c>
      <c r="Q58" s="31">
        <f>IF(P58&gt;0,(P58/(Données!$F$20*(GAL!$D58-GAL!$E58))),"")</f>
        <v>0.28048780487804881</v>
      </c>
      <c r="R58" s="33">
        <f t="shared" si="2"/>
        <v>0.28048780487804881</v>
      </c>
      <c r="S58" s="34" t="str">
        <f t="shared" si="3"/>
        <v>Point d'alerte</v>
      </c>
      <c r="T58" s="11"/>
    </row>
    <row r="59" spans="1:20" ht="21" customHeight="1" x14ac:dyDescent="0.25">
      <c r="A59" s="120">
        <f t="shared" si="0"/>
        <v>9</v>
      </c>
      <c r="B59" s="110">
        <f t="shared" si="1"/>
        <v>37</v>
      </c>
      <c r="C59" s="111">
        <v>44452</v>
      </c>
      <c r="D59" s="112"/>
      <c r="E59" s="113"/>
      <c r="F59" s="114"/>
      <c r="G59" s="115" t="str">
        <f>IF(F59&gt;0,(F59/(Données!$F$15*(GAL!$D59-GAL!$E59))),"")</f>
        <v/>
      </c>
      <c r="H59" s="114"/>
      <c r="I59" s="115" t="str">
        <f>IF(H59&gt;0,(H59/(Données!$F$16*(GAL!$D59-GAL!$E59))),"")</f>
        <v/>
      </c>
      <c r="J59" s="116"/>
      <c r="K59" s="117" t="str">
        <f>IF(J59&gt;0,(J59/(Données!$F$17*(GAL!$D59-GAL!$E59))),"")</f>
        <v/>
      </c>
      <c r="L59" s="116"/>
      <c r="M59" s="117" t="str">
        <f>IF(L59&gt;0,(L59/(Données!$F$18*(GAL!$D59-GAL!$E59))),"")</f>
        <v/>
      </c>
      <c r="N59" s="116"/>
      <c r="O59" s="117" t="str">
        <f>IF(N59&gt;0,(N59/(Données!$F$19*(GAL!$D59-GAL!$E59))),"")</f>
        <v/>
      </c>
      <c r="P59" s="114"/>
      <c r="Q59" s="118" t="str">
        <f>IF(P59&gt;0,(P59/(Données!$F$20*(GAL!$D59-GAL!$E59))),"")</f>
        <v/>
      </c>
      <c r="R59" s="119" t="str">
        <f t="shared" si="2"/>
        <v/>
      </c>
      <c r="S59" s="120" t="str">
        <f t="shared" si="3"/>
        <v/>
      </c>
      <c r="T59" s="110" t="s">
        <v>54</v>
      </c>
    </row>
    <row r="60" spans="1:20" ht="21" customHeight="1" x14ac:dyDescent="0.25">
      <c r="A60" s="120">
        <f t="shared" si="0"/>
        <v>9</v>
      </c>
      <c r="B60" s="110">
        <f t="shared" si="1"/>
        <v>37</v>
      </c>
      <c r="C60" s="111">
        <v>44453</v>
      </c>
      <c r="D60" s="112"/>
      <c r="E60" s="113"/>
      <c r="F60" s="114"/>
      <c r="G60" s="115" t="str">
        <f>IF(F60&gt;0,(F60/(Données!$F$15*(GAL!$D60-GAL!$E60))),"")</f>
        <v/>
      </c>
      <c r="H60" s="114"/>
      <c r="I60" s="115" t="str">
        <f>IF(H60&gt;0,(H60/(Données!$F$16*(GAL!$D60-GAL!$E60))),"")</f>
        <v/>
      </c>
      <c r="J60" s="116"/>
      <c r="K60" s="117" t="str">
        <f>IF(J60&gt;0,(J60/(Données!$F$17*(GAL!$D60-GAL!$E60))),"")</f>
        <v/>
      </c>
      <c r="L60" s="116"/>
      <c r="M60" s="117" t="str">
        <f>IF(L60&gt;0,(L60/(Données!$F$18*(GAL!$D60-GAL!$E60))),"")</f>
        <v/>
      </c>
      <c r="N60" s="116"/>
      <c r="O60" s="117" t="str">
        <f>IF(N60&gt;0,(N60/(Données!$F$19*(GAL!$D60-GAL!$E60))),"")</f>
        <v/>
      </c>
      <c r="P60" s="114"/>
      <c r="Q60" s="118" t="str">
        <f>IF(P60&gt;0,(P60/(Données!$F$20*(GAL!$D60-GAL!$E60))),"")</f>
        <v/>
      </c>
      <c r="R60" s="119" t="str">
        <f t="shared" si="2"/>
        <v/>
      </c>
      <c r="S60" s="120" t="str">
        <f t="shared" si="3"/>
        <v/>
      </c>
      <c r="T60" s="110"/>
    </row>
    <row r="61" spans="1:20" ht="21" customHeight="1" x14ac:dyDescent="0.25">
      <c r="A61" s="120">
        <f t="shared" si="0"/>
        <v>9</v>
      </c>
      <c r="B61" s="110">
        <f t="shared" si="1"/>
        <v>37</v>
      </c>
      <c r="C61" s="111">
        <v>44454</v>
      </c>
      <c r="D61" s="112"/>
      <c r="E61" s="113"/>
      <c r="F61" s="114"/>
      <c r="G61" s="115" t="str">
        <f>IF(F61&gt;0,(F61/(Données!$F$15*(GAL!$D61-GAL!$E61))),"")</f>
        <v/>
      </c>
      <c r="H61" s="114"/>
      <c r="I61" s="115" t="str">
        <f>IF(H61&gt;0,(H61/(Données!$F$16*(GAL!$D61-GAL!$E61))),"")</f>
        <v/>
      </c>
      <c r="J61" s="116"/>
      <c r="K61" s="117" t="str">
        <f>IF(J61&gt;0,(J61/(Données!$F$17*(GAL!$D61-GAL!$E61))),"")</f>
        <v/>
      </c>
      <c r="L61" s="116"/>
      <c r="M61" s="117" t="str">
        <f>IF(L61&gt;0,(L61/(Données!$F$18*(GAL!$D61-GAL!$E61))),"")</f>
        <v/>
      </c>
      <c r="N61" s="116"/>
      <c r="O61" s="117" t="str">
        <f>IF(N61&gt;0,(N61/(Données!$F$19*(GAL!$D61-GAL!$E61))),"")</f>
        <v/>
      </c>
      <c r="P61" s="114"/>
      <c r="Q61" s="118" t="str">
        <f>IF(P61&gt;0,(P61/(Données!$F$20*(GAL!$D61-GAL!$E61))),"")</f>
        <v/>
      </c>
      <c r="R61" s="119" t="str">
        <f t="shared" si="2"/>
        <v/>
      </c>
      <c r="S61" s="120" t="str">
        <f t="shared" si="3"/>
        <v/>
      </c>
      <c r="T61" s="110"/>
    </row>
    <row r="62" spans="1:20" ht="21" customHeight="1" x14ac:dyDescent="0.25">
      <c r="A62" s="120">
        <f t="shared" si="0"/>
        <v>9</v>
      </c>
      <c r="B62" s="110">
        <f t="shared" si="1"/>
        <v>37</v>
      </c>
      <c r="C62" s="111">
        <v>44455</v>
      </c>
      <c r="D62" s="112"/>
      <c r="E62" s="113"/>
      <c r="F62" s="114"/>
      <c r="G62" s="115" t="str">
        <f>IF(F62&gt;0,(F62/(Données!$F$15*(GAL!$D62-GAL!$E62))),"")</f>
        <v/>
      </c>
      <c r="H62" s="114"/>
      <c r="I62" s="115" t="str">
        <f>IF(H62&gt;0,(H62/(Données!$F$16*(GAL!$D62-GAL!$E62))),"")</f>
        <v/>
      </c>
      <c r="J62" s="116"/>
      <c r="K62" s="117" t="str">
        <f>IF(J62&gt;0,(J62/(Données!$F$17*(GAL!$D62-GAL!$E62))),"")</f>
        <v/>
      </c>
      <c r="L62" s="116"/>
      <c r="M62" s="117" t="str">
        <f>IF(L62&gt;0,(L62/(Données!$F$18*(GAL!$D62-GAL!$E62))),"")</f>
        <v/>
      </c>
      <c r="N62" s="116"/>
      <c r="O62" s="117" t="str">
        <f>IF(N62&gt;0,(N62/(Données!$F$19*(GAL!$D62-GAL!$E62))),"")</f>
        <v/>
      </c>
      <c r="P62" s="114"/>
      <c r="Q62" s="118" t="str">
        <f>IF(P62&gt;0,(P62/(Données!$F$20*(GAL!$D62-GAL!$E62))),"")</f>
        <v/>
      </c>
      <c r="R62" s="119" t="str">
        <f t="shared" si="2"/>
        <v/>
      </c>
      <c r="S62" s="120" t="str">
        <f t="shared" si="3"/>
        <v/>
      </c>
      <c r="T62" s="110"/>
    </row>
    <row r="63" spans="1:20" ht="21" customHeight="1" x14ac:dyDescent="0.25">
      <c r="A63" s="120">
        <f t="shared" si="0"/>
        <v>9</v>
      </c>
      <c r="B63" s="110">
        <f t="shared" si="1"/>
        <v>37</v>
      </c>
      <c r="C63" s="111">
        <v>44456</v>
      </c>
      <c r="D63" s="112"/>
      <c r="E63" s="113"/>
      <c r="F63" s="114"/>
      <c r="G63" s="115" t="str">
        <f>IF(F63&gt;0,(F63/(Données!$F$15*(GAL!$D63-GAL!$E63))),"")</f>
        <v/>
      </c>
      <c r="H63" s="114"/>
      <c r="I63" s="115" t="str">
        <f>IF(H63&gt;0,(H63/(Données!$F$16*(GAL!$D63-GAL!$E63))),"")</f>
        <v/>
      </c>
      <c r="J63" s="116"/>
      <c r="K63" s="117" t="str">
        <f>IF(J63&gt;0,(J63/(Données!$F$17*(GAL!$D63-GAL!$E63))),"")</f>
        <v/>
      </c>
      <c r="L63" s="116"/>
      <c r="M63" s="117" t="str">
        <f>IF(L63&gt;0,(L63/(Données!$F$18*(GAL!$D63-GAL!$E63))),"")</f>
        <v/>
      </c>
      <c r="N63" s="116"/>
      <c r="O63" s="117" t="str">
        <f>IF(N63&gt;0,(N63/(Données!$F$19*(GAL!$D63-GAL!$E63))),"")</f>
        <v/>
      </c>
      <c r="P63" s="114"/>
      <c r="Q63" s="118" t="str">
        <f>IF(P63&gt;0,(P63/(Données!$F$20*(GAL!$D63-GAL!$E63))),"")</f>
        <v/>
      </c>
      <c r="R63" s="119" t="str">
        <f t="shared" si="2"/>
        <v/>
      </c>
      <c r="S63" s="120" t="str">
        <f t="shared" si="3"/>
        <v/>
      </c>
      <c r="T63" s="110"/>
    </row>
    <row r="64" spans="1:20" ht="21" customHeight="1" x14ac:dyDescent="0.25">
      <c r="A64" s="120">
        <f t="shared" si="0"/>
        <v>9</v>
      </c>
      <c r="B64" s="110">
        <f t="shared" si="1"/>
        <v>38</v>
      </c>
      <c r="C64" s="111">
        <v>44459</v>
      </c>
      <c r="D64" s="112"/>
      <c r="E64" s="113"/>
      <c r="F64" s="114"/>
      <c r="G64" s="115" t="str">
        <f>IF(F64&gt;0,(F64/(Données!$F$15*(GAL!$D64-GAL!$E64))),"")</f>
        <v/>
      </c>
      <c r="H64" s="114"/>
      <c r="I64" s="115" t="str">
        <f>IF(H64&gt;0,(H64/(Données!$F$16*(GAL!$D64-GAL!$E64))),"")</f>
        <v/>
      </c>
      <c r="J64" s="116"/>
      <c r="K64" s="117" t="str">
        <f>IF(J64&gt;0,(J64/(Données!$F$17*(GAL!$D64-GAL!$E64))),"")</f>
        <v/>
      </c>
      <c r="L64" s="116"/>
      <c r="M64" s="117" t="str">
        <f>IF(L64&gt;0,(L64/(Données!$F$18*(GAL!$D64-GAL!$E64))),"")</f>
        <v/>
      </c>
      <c r="N64" s="116"/>
      <c r="O64" s="117" t="str">
        <f>IF(N64&gt;0,(N64/(Données!$F$19*(GAL!$D64-GAL!$E64))),"")</f>
        <v/>
      </c>
      <c r="P64" s="114"/>
      <c r="Q64" s="118" t="str">
        <f>IF(P64&gt;0,(P64/(Données!$F$20*(GAL!$D64-GAL!$E64))),"")</f>
        <v/>
      </c>
      <c r="R64" s="119" t="str">
        <f t="shared" si="2"/>
        <v/>
      </c>
      <c r="S64" s="120" t="str">
        <f t="shared" si="3"/>
        <v/>
      </c>
      <c r="T64" s="110"/>
    </row>
    <row r="65" spans="1:20" ht="21" customHeight="1" x14ac:dyDescent="0.25">
      <c r="A65" s="120">
        <f t="shared" si="0"/>
        <v>9</v>
      </c>
      <c r="B65" s="110">
        <f t="shared" si="1"/>
        <v>38</v>
      </c>
      <c r="C65" s="111">
        <v>44460</v>
      </c>
      <c r="D65" s="112"/>
      <c r="E65" s="113"/>
      <c r="F65" s="114"/>
      <c r="G65" s="115" t="str">
        <f>IF(F65&gt;0,(F65/(Données!$F$15*(GAL!$D65-GAL!$E65))),"")</f>
        <v/>
      </c>
      <c r="H65" s="114"/>
      <c r="I65" s="115" t="str">
        <f>IF(H65&gt;0,(H65/(Données!$F$16*(GAL!$D65-GAL!$E65))),"")</f>
        <v/>
      </c>
      <c r="J65" s="116"/>
      <c r="K65" s="117" t="str">
        <f>IF(J65&gt;0,(J65/(Données!$F$17*(GAL!$D65-GAL!$E65))),"")</f>
        <v/>
      </c>
      <c r="L65" s="116"/>
      <c r="M65" s="117" t="str">
        <f>IF(L65&gt;0,(L65/(Données!$F$18*(GAL!$D65-GAL!$E65))),"")</f>
        <v/>
      </c>
      <c r="N65" s="116"/>
      <c r="O65" s="117" t="str">
        <f>IF(N65&gt;0,(N65/(Données!$F$19*(GAL!$D65-GAL!$E65))),"")</f>
        <v/>
      </c>
      <c r="P65" s="114"/>
      <c r="Q65" s="118" t="str">
        <f>IF(P65&gt;0,(P65/(Données!$F$20*(GAL!$D65-GAL!$E65))),"")</f>
        <v/>
      </c>
      <c r="R65" s="119" t="str">
        <f t="shared" si="2"/>
        <v/>
      </c>
      <c r="S65" s="120" t="str">
        <f t="shared" si="3"/>
        <v/>
      </c>
      <c r="T65" s="110"/>
    </row>
    <row r="66" spans="1:20" ht="21" customHeight="1" x14ac:dyDescent="0.25">
      <c r="A66" s="120">
        <f t="shared" si="0"/>
        <v>9</v>
      </c>
      <c r="B66" s="110">
        <f t="shared" si="1"/>
        <v>38</v>
      </c>
      <c r="C66" s="111">
        <v>44461</v>
      </c>
      <c r="D66" s="112"/>
      <c r="E66" s="113"/>
      <c r="F66" s="114"/>
      <c r="G66" s="115" t="str">
        <f>IF(F66&gt;0,(F66/(Données!$F$15*(GAL!$D66-GAL!$E66))),"")</f>
        <v/>
      </c>
      <c r="H66" s="114"/>
      <c r="I66" s="115" t="str">
        <f>IF(H66&gt;0,(H66/(Données!$F$16*(GAL!$D66-GAL!$E66))),"")</f>
        <v/>
      </c>
      <c r="J66" s="116"/>
      <c r="K66" s="117" t="str">
        <f>IF(J66&gt;0,(J66/(Données!$F$17*(GAL!$D66-GAL!$E66))),"")</f>
        <v/>
      </c>
      <c r="L66" s="116"/>
      <c r="M66" s="117" t="str">
        <f>IF(L66&gt;0,(L66/(Données!$F$18*(GAL!$D66-GAL!$E66))),"")</f>
        <v/>
      </c>
      <c r="N66" s="116"/>
      <c r="O66" s="117" t="str">
        <f>IF(N66&gt;0,(N66/(Données!$F$19*(GAL!$D66-GAL!$E66))),"")</f>
        <v/>
      </c>
      <c r="P66" s="114"/>
      <c r="Q66" s="118" t="str">
        <f>IF(P66&gt;0,(P66/(Données!$F$20*(GAL!$D66-GAL!$E66))),"")</f>
        <v/>
      </c>
      <c r="R66" s="119" t="str">
        <f t="shared" si="2"/>
        <v/>
      </c>
      <c r="S66" s="120" t="str">
        <f t="shared" si="3"/>
        <v/>
      </c>
      <c r="T66" s="110"/>
    </row>
    <row r="67" spans="1:20" ht="21" customHeight="1" x14ac:dyDescent="0.25">
      <c r="A67" s="120">
        <f t="shared" si="0"/>
        <v>9</v>
      </c>
      <c r="B67" s="110">
        <f t="shared" si="1"/>
        <v>38</v>
      </c>
      <c r="C67" s="111">
        <v>44462</v>
      </c>
      <c r="D67" s="112"/>
      <c r="E67" s="113"/>
      <c r="F67" s="114"/>
      <c r="G67" s="115" t="str">
        <f>IF(F67&gt;0,(F67/(Données!$F$15*(GAL!$D67-GAL!$E67))),"")</f>
        <v/>
      </c>
      <c r="H67" s="114"/>
      <c r="I67" s="115" t="str">
        <f>IF(H67&gt;0,(H67/(Données!$F$16*(GAL!$D67-GAL!$E67))),"")</f>
        <v/>
      </c>
      <c r="J67" s="116"/>
      <c r="K67" s="117" t="str">
        <f>IF(J67&gt;0,(J67/(Données!$F$17*(GAL!$D67-GAL!$E67))),"")</f>
        <v/>
      </c>
      <c r="L67" s="116"/>
      <c r="M67" s="117" t="str">
        <f>IF(L67&gt;0,(L67/(Données!$F$18*(GAL!$D67-GAL!$E67))),"")</f>
        <v/>
      </c>
      <c r="N67" s="116"/>
      <c r="O67" s="117" t="str">
        <f>IF(N67&gt;0,(N67/(Données!$F$19*(GAL!$D67-GAL!$E67))),"")</f>
        <v/>
      </c>
      <c r="P67" s="114"/>
      <c r="Q67" s="118" t="str">
        <f>IF(P67&gt;0,(P67/(Données!$F$20*(GAL!$D67-GAL!$E67))),"")</f>
        <v/>
      </c>
      <c r="R67" s="119" t="str">
        <f t="shared" si="2"/>
        <v/>
      </c>
      <c r="S67" s="120" t="str">
        <f t="shared" si="3"/>
        <v/>
      </c>
      <c r="T67" s="110"/>
    </row>
    <row r="68" spans="1:20" ht="21" customHeight="1" x14ac:dyDescent="0.25">
      <c r="A68" s="120">
        <f t="shared" si="0"/>
        <v>9</v>
      </c>
      <c r="B68" s="110">
        <f t="shared" si="1"/>
        <v>38</v>
      </c>
      <c r="C68" s="111">
        <v>44463</v>
      </c>
      <c r="D68" s="112"/>
      <c r="E68" s="113"/>
      <c r="F68" s="114"/>
      <c r="G68" s="115" t="str">
        <f>IF(F68&gt;0,(F68/(Données!$F$15*(GAL!$D68-GAL!$E68))),"")</f>
        <v/>
      </c>
      <c r="H68" s="114"/>
      <c r="I68" s="115" t="str">
        <f>IF(H68&gt;0,(H68/(Données!$F$16*(GAL!$D68-GAL!$E68))),"")</f>
        <v/>
      </c>
      <c r="J68" s="116"/>
      <c r="K68" s="117" t="str">
        <f>IF(J68&gt;0,(J68/(Données!$F$17*(GAL!$D68-GAL!$E68))),"")</f>
        <v/>
      </c>
      <c r="L68" s="116"/>
      <c r="M68" s="117" t="str">
        <f>IF(L68&gt;0,(L68/(Données!$F$18*(GAL!$D68-GAL!$E68))),"")</f>
        <v/>
      </c>
      <c r="N68" s="116"/>
      <c r="O68" s="117" t="str">
        <f>IF(N68&gt;0,(N68/(Données!$F$19*(GAL!$D68-GAL!$E68))),"")</f>
        <v/>
      </c>
      <c r="P68" s="114"/>
      <c r="Q68" s="118" t="str">
        <f>IF(P68&gt;0,(P68/(Données!$F$20*(GAL!$D68-GAL!$E68))),"")</f>
        <v/>
      </c>
      <c r="R68" s="119" t="str">
        <f t="shared" si="2"/>
        <v/>
      </c>
      <c r="S68" s="120" t="str">
        <f t="shared" si="3"/>
        <v/>
      </c>
      <c r="T68" s="110"/>
    </row>
    <row r="69" spans="1:20" ht="21" customHeight="1" x14ac:dyDescent="0.25">
      <c r="A69" s="120">
        <f t="shared" si="0"/>
        <v>9</v>
      </c>
      <c r="B69" s="110">
        <f t="shared" si="1"/>
        <v>39</v>
      </c>
      <c r="C69" s="111">
        <v>44466</v>
      </c>
      <c r="D69" s="112"/>
      <c r="E69" s="113"/>
      <c r="F69" s="114"/>
      <c r="G69" s="115" t="str">
        <f>IF(F69&gt;0,(F69/(Données!$F$15*(GAL!$D69-GAL!$E69))),"")</f>
        <v/>
      </c>
      <c r="H69" s="114"/>
      <c r="I69" s="115" t="str">
        <f>IF(H69&gt;0,(H69/(Données!$F$16*(GAL!$D69-GAL!$E69))),"")</f>
        <v/>
      </c>
      <c r="J69" s="116"/>
      <c r="K69" s="117" t="str">
        <f>IF(J69&gt;0,(J69/(Données!$F$17*(GAL!$D69-GAL!$E69))),"")</f>
        <v/>
      </c>
      <c r="L69" s="116"/>
      <c r="M69" s="117" t="str">
        <f>IF(L69&gt;0,(L69/(Données!$F$18*(GAL!$D69-GAL!$E69))),"")</f>
        <v/>
      </c>
      <c r="N69" s="116"/>
      <c r="O69" s="117" t="str">
        <f>IF(N69&gt;0,(N69/(Données!$F$19*(GAL!$D69-GAL!$E69))),"")</f>
        <v/>
      </c>
      <c r="P69" s="114"/>
      <c r="Q69" s="118" t="str">
        <f>IF(P69&gt;0,(P69/(Données!$F$20*(GAL!$D69-GAL!$E69))),"")</f>
        <v/>
      </c>
      <c r="R69" s="119" t="str">
        <f t="shared" si="2"/>
        <v/>
      </c>
      <c r="S69" s="120" t="str">
        <f t="shared" si="3"/>
        <v/>
      </c>
      <c r="T69" s="110"/>
    </row>
    <row r="70" spans="1:20" ht="21" customHeight="1" x14ac:dyDescent="0.25">
      <c r="A70" s="120">
        <f t="shared" si="0"/>
        <v>9</v>
      </c>
      <c r="B70" s="110">
        <f t="shared" si="1"/>
        <v>39</v>
      </c>
      <c r="C70" s="111">
        <v>44467</v>
      </c>
      <c r="D70" s="112"/>
      <c r="E70" s="113"/>
      <c r="F70" s="114"/>
      <c r="G70" s="115" t="str">
        <f>IF(F70&gt;0,(F70/(Données!$F$15*(GAL!$D70-GAL!$E70))),"")</f>
        <v/>
      </c>
      <c r="H70" s="114"/>
      <c r="I70" s="115" t="str">
        <f>IF(H70&gt;0,(H70/(Données!$F$16*(GAL!$D70-GAL!$E70))),"")</f>
        <v/>
      </c>
      <c r="J70" s="116"/>
      <c r="K70" s="117" t="str">
        <f>IF(J70&gt;0,(J70/(Données!$F$17*(GAL!$D70-GAL!$E70))),"")</f>
        <v/>
      </c>
      <c r="L70" s="116"/>
      <c r="M70" s="117" t="str">
        <f>IF(L70&gt;0,(L70/(Données!$F$18*(GAL!$D70-GAL!$E70))),"")</f>
        <v/>
      </c>
      <c r="N70" s="116"/>
      <c r="O70" s="117" t="str">
        <f>IF(N70&gt;0,(N70/(Données!$F$19*(GAL!$D70-GAL!$E70))),"")</f>
        <v/>
      </c>
      <c r="P70" s="114"/>
      <c r="Q70" s="118" t="str">
        <f>IF(P70&gt;0,(P70/(Données!$F$20*(GAL!$D70-GAL!$E70))),"")</f>
        <v/>
      </c>
      <c r="R70" s="119" t="str">
        <f t="shared" si="2"/>
        <v/>
      </c>
      <c r="S70" s="120" t="str">
        <f t="shared" si="3"/>
        <v/>
      </c>
      <c r="T70" s="110"/>
    </row>
    <row r="71" spans="1:20" ht="21" customHeight="1" x14ac:dyDescent="0.25">
      <c r="A71" s="120">
        <f t="shared" si="0"/>
        <v>9</v>
      </c>
      <c r="B71" s="110">
        <f t="shared" si="1"/>
        <v>39</v>
      </c>
      <c r="C71" s="111">
        <v>44468</v>
      </c>
      <c r="D71" s="112"/>
      <c r="E71" s="113"/>
      <c r="F71" s="114"/>
      <c r="G71" s="115" t="str">
        <f>IF(F71&gt;0,(F71/(Données!$F$15*(GAL!$D71-GAL!$E71))),"")</f>
        <v/>
      </c>
      <c r="H71" s="114"/>
      <c r="I71" s="115" t="str">
        <f>IF(H71&gt;0,(H71/(Données!$F$16*(GAL!$D71-GAL!$E71))),"")</f>
        <v/>
      </c>
      <c r="J71" s="116"/>
      <c r="K71" s="117" t="str">
        <f>IF(J71&gt;0,(J71/(Données!$F$17*(GAL!$D71-GAL!$E71))),"")</f>
        <v/>
      </c>
      <c r="L71" s="116"/>
      <c r="M71" s="117" t="str">
        <f>IF(L71&gt;0,(L71/(Données!$F$18*(GAL!$D71-GAL!$E71))),"")</f>
        <v/>
      </c>
      <c r="N71" s="116"/>
      <c r="O71" s="117" t="str">
        <f>IF(N71&gt;0,(N71/(Données!$F$19*(GAL!$D71-GAL!$E71))),"")</f>
        <v/>
      </c>
      <c r="P71" s="114"/>
      <c r="Q71" s="118" t="str">
        <f>IF(P71&gt;0,(P71/(Données!$F$20*(GAL!$D71-GAL!$E71))),"")</f>
        <v/>
      </c>
      <c r="R71" s="119" t="str">
        <f t="shared" si="2"/>
        <v/>
      </c>
      <c r="S71" s="120" t="str">
        <f t="shared" si="3"/>
        <v/>
      </c>
      <c r="T71" s="110"/>
    </row>
    <row r="72" spans="1:20" ht="21" customHeight="1" x14ac:dyDescent="0.25">
      <c r="A72" s="120">
        <f t="shared" si="0"/>
        <v>9</v>
      </c>
      <c r="B72" s="110">
        <f t="shared" si="1"/>
        <v>39</v>
      </c>
      <c r="C72" s="111">
        <v>44469</v>
      </c>
      <c r="D72" s="112"/>
      <c r="E72" s="113"/>
      <c r="F72" s="114"/>
      <c r="G72" s="115" t="str">
        <f>IF(F72&gt;0,(F72/(Données!$F$15*(GAL!$D72-GAL!$E72))),"")</f>
        <v/>
      </c>
      <c r="H72" s="114"/>
      <c r="I72" s="115" t="str">
        <f>IF(H72&gt;0,(H72/(Données!$F$16*(GAL!$D72-GAL!$E72))),"")</f>
        <v/>
      </c>
      <c r="J72" s="116"/>
      <c r="K72" s="117" t="str">
        <f>IF(J72&gt;0,(J72/(Données!$F$17*(GAL!$D72-GAL!$E72))),"")</f>
        <v/>
      </c>
      <c r="L72" s="116"/>
      <c r="M72" s="117" t="str">
        <f>IF(L72&gt;0,(L72/(Données!$F$18*(GAL!$D72-GAL!$E72))),"")</f>
        <v/>
      </c>
      <c r="N72" s="116"/>
      <c r="O72" s="117" t="str">
        <f>IF(N72&gt;0,(N72/(Données!$F$19*(GAL!$D72-GAL!$E72))),"")</f>
        <v/>
      </c>
      <c r="P72" s="114"/>
      <c r="Q72" s="118" t="str">
        <f>IF(P72&gt;0,(P72/(Données!$F$20*(GAL!$D72-GAL!$E72))),"")</f>
        <v/>
      </c>
      <c r="R72" s="119" t="str">
        <f t="shared" si="2"/>
        <v/>
      </c>
      <c r="S72" s="120" t="str">
        <f t="shared" si="3"/>
        <v/>
      </c>
      <c r="T72" s="110"/>
    </row>
    <row r="73" spans="1:20" ht="21" customHeight="1" x14ac:dyDescent="0.25">
      <c r="A73" s="120">
        <f t="shared" ref="A73:A136" si="4">MONTH(C73)</f>
        <v>10</v>
      </c>
      <c r="B73" s="110">
        <f t="shared" ref="B73:B136" si="5">_xlfn.ISOWEEKNUM(C73)</f>
        <v>39</v>
      </c>
      <c r="C73" s="111">
        <v>44470</v>
      </c>
      <c r="D73" s="112"/>
      <c r="E73" s="113"/>
      <c r="F73" s="114"/>
      <c r="G73" s="115" t="str">
        <f>IF(F73&gt;0,(F73/(Données!$F$15*(GAL!$D73-GAL!$E73))),"")</f>
        <v/>
      </c>
      <c r="H73" s="114"/>
      <c r="I73" s="115" t="str">
        <f>IF(H73&gt;0,(H73/(Données!$F$16*(GAL!$D73-GAL!$E73))),"")</f>
        <v/>
      </c>
      <c r="J73" s="116"/>
      <c r="K73" s="117" t="str">
        <f>IF(J73&gt;0,(J73/(Données!$F$17*(GAL!$D73-GAL!$E73))),"")</f>
        <v/>
      </c>
      <c r="L73" s="116"/>
      <c r="M73" s="117" t="str">
        <f>IF(L73&gt;0,(L73/(Données!$F$18*(GAL!$D73-GAL!$E73))),"")</f>
        <v/>
      </c>
      <c r="N73" s="116"/>
      <c r="O73" s="117" t="str">
        <f>IF(N73&gt;0,(N73/(Données!$F$19*(GAL!$D73-GAL!$E73))),"")</f>
        <v/>
      </c>
      <c r="P73" s="114"/>
      <c r="Q73" s="118" t="str">
        <f>IF(P73&gt;0,(P73/(Données!$F$20*(GAL!$D73-GAL!$E73))),"")</f>
        <v/>
      </c>
      <c r="R73" s="119" t="str">
        <f t="shared" ref="R73:R136" si="6">IF(SUM(G73,I73,K73,M73,O73,Q73)&gt;0,SUM(G73,I73,K73,M73,O73,Q73),"")</f>
        <v/>
      </c>
      <c r="S73" s="120" t="str">
        <f t="shared" ref="S73:S136" si="7">IF(R73="","",IF(R73&gt;=1,"Excellent",IF(AND(R73&gt;=0.9,R73&lt;1),"Satisfaisant",IF(AND(R73&gt;=0.75,R73&lt;0.9),"A améliorer","Point d'alerte"))))</f>
        <v/>
      </c>
      <c r="T73" s="110"/>
    </row>
    <row r="74" spans="1:20" ht="21" customHeight="1" x14ac:dyDescent="0.25">
      <c r="A74" s="120">
        <f t="shared" si="4"/>
        <v>10</v>
      </c>
      <c r="B74" s="110">
        <f t="shared" si="5"/>
        <v>40</v>
      </c>
      <c r="C74" s="111">
        <v>44473</v>
      </c>
      <c r="D74" s="112"/>
      <c r="E74" s="113"/>
      <c r="F74" s="114"/>
      <c r="G74" s="115" t="str">
        <f>IF(F74&gt;0,(F74/(Données!$F$15*(GAL!$D74-GAL!$E74))),"")</f>
        <v/>
      </c>
      <c r="H74" s="114"/>
      <c r="I74" s="115" t="str">
        <f>IF(H74&gt;0,(H74/(Données!$F$16*(GAL!$D74-GAL!$E74))),"")</f>
        <v/>
      </c>
      <c r="J74" s="116"/>
      <c r="K74" s="117" t="str">
        <f>IF(J74&gt;0,(J74/(Données!$F$17*(GAL!$D74-GAL!$E74))),"")</f>
        <v/>
      </c>
      <c r="L74" s="116"/>
      <c r="M74" s="117" t="str">
        <f>IF(L74&gt;0,(L74/(Données!$F$18*(GAL!$D74-GAL!$E74))),"")</f>
        <v/>
      </c>
      <c r="N74" s="116"/>
      <c r="O74" s="117" t="str">
        <f>IF(N74&gt;0,(N74/(Données!$F$19*(GAL!$D74-GAL!$E74))),"")</f>
        <v/>
      </c>
      <c r="P74" s="114"/>
      <c r="Q74" s="118" t="str">
        <f>IF(P74&gt;0,(P74/(Données!$F$20*(GAL!$D74-GAL!$E74))),"")</f>
        <v/>
      </c>
      <c r="R74" s="119" t="str">
        <f t="shared" si="6"/>
        <v/>
      </c>
      <c r="S74" s="120" t="str">
        <f t="shared" si="7"/>
        <v/>
      </c>
      <c r="T74" s="110"/>
    </row>
    <row r="75" spans="1:20" ht="21" customHeight="1" x14ac:dyDescent="0.25">
      <c r="A75" s="120">
        <f t="shared" si="4"/>
        <v>10</v>
      </c>
      <c r="B75" s="110">
        <f t="shared" si="5"/>
        <v>40</v>
      </c>
      <c r="C75" s="111">
        <v>44474</v>
      </c>
      <c r="D75" s="112"/>
      <c r="E75" s="113"/>
      <c r="F75" s="114"/>
      <c r="G75" s="115" t="str">
        <f>IF(F75&gt;0,(F75/(Données!$F$15*(GAL!$D75-GAL!$E75))),"")</f>
        <v/>
      </c>
      <c r="H75" s="114"/>
      <c r="I75" s="115" t="str">
        <f>IF(H75&gt;0,(H75/(Données!$F$16*(GAL!$D75-GAL!$E75))),"")</f>
        <v/>
      </c>
      <c r="J75" s="116"/>
      <c r="K75" s="117" t="str">
        <f>IF(J75&gt;0,(J75/(Données!$F$17*(GAL!$D75-GAL!$E75))),"")</f>
        <v/>
      </c>
      <c r="L75" s="116"/>
      <c r="M75" s="117" t="str">
        <f>IF(L75&gt;0,(L75/(Données!$F$18*(GAL!$D75-GAL!$E75))),"")</f>
        <v/>
      </c>
      <c r="N75" s="116"/>
      <c r="O75" s="117" t="str">
        <f>IF(N75&gt;0,(N75/(Données!$F$19*(GAL!$D75-GAL!$E75))),"")</f>
        <v/>
      </c>
      <c r="P75" s="114"/>
      <c r="Q75" s="118" t="str">
        <f>IF(P75&gt;0,(P75/(Données!$F$20*(GAL!$D75-GAL!$E75))),"")</f>
        <v/>
      </c>
      <c r="R75" s="119" t="str">
        <f t="shared" si="6"/>
        <v/>
      </c>
      <c r="S75" s="120" t="str">
        <f t="shared" si="7"/>
        <v/>
      </c>
      <c r="T75" s="110"/>
    </row>
    <row r="76" spans="1:20" ht="21" customHeight="1" x14ac:dyDescent="0.25">
      <c r="A76" s="120">
        <f t="shared" si="4"/>
        <v>10</v>
      </c>
      <c r="B76" s="110">
        <f t="shared" si="5"/>
        <v>40</v>
      </c>
      <c r="C76" s="111">
        <v>44475</v>
      </c>
      <c r="D76" s="112"/>
      <c r="E76" s="113"/>
      <c r="F76" s="114"/>
      <c r="G76" s="115" t="str">
        <f>IF(F76&gt;0,(F76/(Données!$F$15*(GAL!$D76-GAL!$E76))),"")</f>
        <v/>
      </c>
      <c r="H76" s="114"/>
      <c r="I76" s="115" t="str">
        <f>IF(H76&gt;0,(H76/(Données!$F$16*(GAL!$D76-GAL!$E76))),"")</f>
        <v/>
      </c>
      <c r="J76" s="116"/>
      <c r="K76" s="117" t="str">
        <f>IF(J76&gt;0,(J76/(Données!$F$17*(GAL!$D76-GAL!$E76))),"")</f>
        <v/>
      </c>
      <c r="L76" s="116"/>
      <c r="M76" s="117" t="str">
        <f>IF(L76&gt;0,(L76/(Données!$F$18*(GAL!$D76-GAL!$E76))),"")</f>
        <v/>
      </c>
      <c r="N76" s="116"/>
      <c r="O76" s="117" t="str">
        <f>IF(N76&gt;0,(N76/(Données!$F$19*(GAL!$D76-GAL!$E76))),"")</f>
        <v/>
      </c>
      <c r="P76" s="114"/>
      <c r="Q76" s="118" t="str">
        <f>IF(P76&gt;0,(P76/(Données!$F$20*(GAL!$D76-GAL!$E76))),"")</f>
        <v/>
      </c>
      <c r="R76" s="119" t="str">
        <f t="shared" si="6"/>
        <v/>
      </c>
      <c r="S76" s="120" t="str">
        <f t="shared" si="7"/>
        <v/>
      </c>
      <c r="T76" s="110"/>
    </row>
    <row r="77" spans="1:20" ht="21" customHeight="1" x14ac:dyDescent="0.25">
      <c r="A77" s="120">
        <f t="shared" si="4"/>
        <v>10</v>
      </c>
      <c r="B77" s="110">
        <f t="shared" si="5"/>
        <v>40</v>
      </c>
      <c r="C77" s="111">
        <v>44476</v>
      </c>
      <c r="D77" s="112"/>
      <c r="E77" s="113"/>
      <c r="F77" s="114"/>
      <c r="G77" s="115" t="str">
        <f>IF(F77&gt;0,(F77/(Données!$F$15*(GAL!$D77-GAL!$E77))),"")</f>
        <v/>
      </c>
      <c r="H77" s="114"/>
      <c r="I77" s="115" t="str">
        <f>IF(H77&gt;0,(H77/(Données!$F$16*(GAL!$D77-GAL!$E77))),"")</f>
        <v/>
      </c>
      <c r="J77" s="116"/>
      <c r="K77" s="117" t="str">
        <f>IF(J77&gt;0,(J77/(Données!$F$17*(GAL!$D77-GAL!$E77))),"")</f>
        <v/>
      </c>
      <c r="L77" s="116"/>
      <c r="M77" s="117" t="str">
        <f>IF(L77&gt;0,(L77/(Données!$F$18*(GAL!$D77-GAL!$E77))),"")</f>
        <v/>
      </c>
      <c r="N77" s="116"/>
      <c r="O77" s="117" t="str">
        <f>IF(N77&gt;0,(N77/(Données!$F$19*(GAL!$D77-GAL!$E77))),"")</f>
        <v/>
      </c>
      <c r="P77" s="114"/>
      <c r="Q77" s="118" t="str">
        <f>IF(P77&gt;0,(P77/(Données!$F$20*(GAL!$D77-GAL!$E77))),"")</f>
        <v/>
      </c>
      <c r="R77" s="119" t="str">
        <f t="shared" si="6"/>
        <v/>
      </c>
      <c r="S77" s="120" t="str">
        <f t="shared" si="7"/>
        <v/>
      </c>
      <c r="T77" s="110"/>
    </row>
    <row r="78" spans="1:20" ht="21" customHeight="1" x14ac:dyDescent="0.25">
      <c r="A78" s="120">
        <f t="shared" si="4"/>
        <v>10</v>
      </c>
      <c r="B78" s="110">
        <f t="shared" si="5"/>
        <v>40</v>
      </c>
      <c r="C78" s="111">
        <v>44477</v>
      </c>
      <c r="D78" s="112"/>
      <c r="E78" s="113"/>
      <c r="F78" s="114"/>
      <c r="G78" s="115" t="str">
        <f>IF(F78&gt;0,(F78/(Données!$F$15*(GAL!$D78-GAL!$E78))),"")</f>
        <v/>
      </c>
      <c r="H78" s="114"/>
      <c r="I78" s="115" t="str">
        <f>IF(H78&gt;0,(H78/(Données!$F$16*(GAL!$D78-GAL!$E78))),"")</f>
        <v/>
      </c>
      <c r="J78" s="116"/>
      <c r="K78" s="117" t="str">
        <f>IF(J78&gt;0,(J78/(Données!$F$17*(GAL!$D78-GAL!$E78))),"")</f>
        <v/>
      </c>
      <c r="L78" s="116"/>
      <c r="M78" s="117" t="str">
        <f>IF(L78&gt;0,(L78/(Données!$F$18*(GAL!$D78-GAL!$E78))),"")</f>
        <v/>
      </c>
      <c r="N78" s="116"/>
      <c r="O78" s="117" t="str">
        <f>IF(N78&gt;0,(N78/(Données!$F$19*(GAL!$D78-GAL!$E78))),"")</f>
        <v/>
      </c>
      <c r="P78" s="114"/>
      <c r="Q78" s="118" t="str">
        <f>IF(P78&gt;0,(P78/(Données!$F$20*(GAL!$D78-GAL!$E78))),"")</f>
        <v/>
      </c>
      <c r="R78" s="119" t="str">
        <f t="shared" si="6"/>
        <v/>
      </c>
      <c r="S78" s="120" t="str">
        <f t="shared" si="7"/>
        <v/>
      </c>
      <c r="T78" s="110"/>
    </row>
    <row r="79" spans="1:20" ht="21" customHeight="1" x14ac:dyDescent="0.25">
      <c r="A79" s="120">
        <f t="shared" si="4"/>
        <v>10</v>
      </c>
      <c r="B79" s="110">
        <f t="shared" si="5"/>
        <v>41</v>
      </c>
      <c r="C79" s="111">
        <v>44480</v>
      </c>
      <c r="D79" s="112"/>
      <c r="E79" s="113"/>
      <c r="F79" s="114"/>
      <c r="G79" s="115" t="str">
        <f>IF(F79&gt;0,(F79/(Données!$F$15*(GAL!$D79-GAL!$E79))),"")</f>
        <v/>
      </c>
      <c r="H79" s="114"/>
      <c r="I79" s="115" t="str">
        <f>IF(H79&gt;0,(H79/(Données!$F$16*(GAL!$D79-GAL!$E79))),"")</f>
        <v/>
      </c>
      <c r="J79" s="116"/>
      <c r="K79" s="117" t="str">
        <f>IF(J79&gt;0,(J79/(Données!$F$17*(GAL!$D79-GAL!$E79))),"")</f>
        <v/>
      </c>
      <c r="L79" s="116"/>
      <c r="M79" s="117" t="str">
        <f>IF(L79&gt;0,(L79/(Données!$F$18*(GAL!$D79-GAL!$E79))),"")</f>
        <v/>
      </c>
      <c r="N79" s="116"/>
      <c r="O79" s="117" t="str">
        <f>IF(N79&gt;0,(N79/(Données!$F$19*(GAL!$D79-GAL!$E79))),"")</f>
        <v/>
      </c>
      <c r="P79" s="114"/>
      <c r="Q79" s="118" t="str">
        <f>IF(P79&gt;0,(P79/(Données!$F$20*(GAL!$D79-GAL!$E79))),"")</f>
        <v/>
      </c>
      <c r="R79" s="119" t="str">
        <f t="shared" si="6"/>
        <v/>
      </c>
      <c r="S79" s="120" t="str">
        <f t="shared" si="7"/>
        <v/>
      </c>
      <c r="T79" s="110"/>
    </row>
    <row r="80" spans="1:20" ht="21" customHeight="1" x14ac:dyDescent="0.25">
      <c r="A80" s="120">
        <f t="shared" si="4"/>
        <v>10</v>
      </c>
      <c r="B80" s="110">
        <f t="shared" si="5"/>
        <v>41</v>
      </c>
      <c r="C80" s="111">
        <v>44481</v>
      </c>
      <c r="D80" s="112"/>
      <c r="E80" s="113"/>
      <c r="F80" s="114"/>
      <c r="G80" s="115" t="str">
        <f>IF(F80&gt;0,(F80/(Données!$F$15*(GAL!$D80-GAL!$E80))),"")</f>
        <v/>
      </c>
      <c r="H80" s="114"/>
      <c r="I80" s="115" t="str">
        <f>IF(H80&gt;0,(H80/(Données!$F$16*(GAL!$D80-GAL!$E80))),"")</f>
        <v/>
      </c>
      <c r="J80" s="116"/>
      <c r="K80" s="117" t="str">
        <f>IF(J80&gt;0,(J80/(Données!$F$17*(GAL!$D80-GAL!$E80))),"")</f>
        <v/>
      </c>
      <c r="L80" s="116"/>
      <c r="M80" s="117" t="str">
        <f>IF(L80&gt;0,(L80/(Données!$F$18*(GAL!$D80-GAL!$E80))),"")</f>
        <v/>
      </c>
      <c r="N80" s="116"/>
      <c r="O80" s="117" t="str">
        <f>IF(N80&gt;0,(N80/(Données!$F$19*(GAL!$D80-GAL!$E80))),"")</f>
        <v/>
      </c>
      <c r="P80" s="114"/>
      <c r="Q80" s="118" t="str">
        <f>IF(P80&gt;0,(P80/(Données!$F$20*(GAL!$D80-GAL!$E80))),"")</f>
        <v/>
      </c>
      <c r="R80" s="119" t="str">
        <f t="shared" si="6"/>
        <v/>
      </c>
      <c r="S80" s="120" t="str">
        <f t="shared" si="7"/>
        <v/>
      </c>
      <c r="T80" s="110"/>
    </row>
    <row r="81" spans="1:20" ht="21" customHeight="1" x14ac:dyDescent="0.25">
      <c r="A81" s="120">
        <f t="shared" si="4"/>
        <v>10</v>
      </c>
      <c r="B81" s="110">
        <f t="shared" si="5"/>
        <v>41</v>
      </c>
      <c r="C81" s="111">
        <v>44482</v>
      </c>
      <c r="D81" s="112"/>
      <c r="E81" s="113"/>
      <c r="F81" s="114"/>
      <c r="G81" s="115" t="str">
        <f>IF(F81&gt;0,(F81/(Données!$F$15*(GAL!$D81-GAL!$E81))),"")</f>
        <v/>
      </c>
      <c r="H81" s="114"/>
      <c r="I81" s="115" t="str">
        <f>IF(H81&gt;0,(H81/(Données!$F$16*(GAL!$D81-GAL!$E81))),"")</f>
        <v/>
      </c>
      <c r="J81" s="116"/>
      <c r="K81" s="117" t="str">
        <f>IF(J81&gt;0,(J81/(Données!$F$17*(GAL!$D81-GAL!$E81))),"")</f>
        <v/>
      </c>
      <c r="L81" s="116"/>
      <c r="M81" s="117" t="str">
        <f>IF(L81&gt;0,(L81/(Données!$F$18*(GAL!$D81-GAL!$E81))),"")</f>
        <v/>
      </c>
      <c r="N81" s="116"/>
      <c r="O81" s="117" t="str">
        <f>IF(N81&gt;0,(N81/(Données!$F$19*(GAL!$D81-GAL!$E81))),"")</f>
        <v/>
      </c>
      <c r="P81" s="114"/>
      <c r="Q81" s="118" t="str">
        <f>IF(P81&gt;0,(P81/(Données!$F$20*(GAL!$D81-GAL!$E81))),"")</f>
        <v/>
      </c>
      <c r="R81" s="119" t="str">
        <f t="shared" si="6"/>
        <v/>
      </c>
      <c r="S81" s="120" t="str">
        <f t="shared" si="7"/>
        <v/>
      </c>
      <c r="T81" s="110"/>
    </row>
    <row r="82" spans="1:20" ht="21" customHeight="1" x14ac:dyDescent="0.25">
      <c r="A82" s="120">
        <f t="shared" si="4"/>
        <v>10</v>
      </c>
      <c r="B82" s="110">
        <f t="shared" si="5"/>
        <v>41</v>
      </c>
      <c r="C82" s="111">
        <v>44483</v>
      </c>
      <c r="D82" s="112"/>
      <c r="E82" s="113"/>
      <c r="F82" s="114"/>
      <c r="G82" s="115" t="str">
        <f>IF(F82&gt;0,(F82/(Données!$F$15*(GAL!$D82-GAL!$E82))),"")</f>
        <v/>
      </c>
      <c r="H82" s="114"/>
      <c r="I82" s="115" t="str">
        <f>IF(H82&gt;0,(H82/(Données!$F$16*(GAL!$D82-GAL!$E82))),"")</f>
        <v/>
      </c>
      <c r="J82" s="116"/>
      <c r="K82" s="117" t="str">
        <f>IF(J82&gt;0,(J82/(Données!$F$17*(GAL!$D82-GAL!$E82))),"")</f>
        <v/>
      </c>
      <c r="L82" s="116"/>
      <c r="M82" s="117" t="str">
        <f>IF(L82&gt;0,(L82/(Données!$F$18*(GAL!$D82-GAL!$E82))),"")</f>
        <v/>
      </c>
      <c r="N82" s="116"/>
      <c r="O82" s="117" t="str">
        <f>IF(N82&gt;0,(N82/(Données!$F$19*(GAL!$D82-GAL!$E82))),"")</f>
        <v/>
      </c>
      <c r="P82" s="114"/>
      <c r="Q82" s="118" t="str">
        <f>IF(P82&gt;0,(P82/(Données!$F$20*(GAL!$D82-GAL!$E82))),"")</f>
        <v/>
      </c>
      <c r="R82" s="119" t="str">
        <f t="shared" si="6"/>
        <v/>
      </c>
      <c r="S82" s="120" t="str">
        <f t="shared" si="7"/>
        <v/>
      </c>
      <c r="T82" s="110"/>
    </row>
    <row r="83" spans="1:20" ht="21" customHeight="1" x14ac:dyDescent="0.25">
      <c r="A83" s="120">
        <f t="shared" si="4"/>
        <v>10</v>
      </c>
      <c r="B83" s="110">
        <f t="shared" si="5"/>
        <v>41</v>
      </c>
      <c r="C83" s="111">
        <v>44484</v>
      </c>
      <c r="D83" s="112"/>
      <c r="E83" s="113"/>
      <c r="F83" s="114"/>
      <c r="G83" s="115" t="str">
        <f>IF(F83&gt;0,(F83/(Données!$F$15*(GAL!$D83-GAL!$E83))),"")</f>
        <v/>
      </c>
      <c r="H83" s="114"/>
      <c r="I83" s="115" t="str">
        <f>IF(H83&gt;0,(H83/(Données!$F$16*(GAL!$D83-GAL!$E83))),"")</f>
        <v/>
      </c>
      <c r="J83" s="116"/>
      <c r="K83" s="117" t="str">
        <f>IF(J83&gt;0,(J83/(Données!$F$17*(GAL!$D83-GAL!$E83))),"")</f>
        <v/>
      </c>
      <c r="L83" s="116"/>
      <c r="M83" s="117" t="str">
        <f>IF(L83&gt;0,(L83/(Données!$F$18*(GAL!$D83-GAL!$E83))),"")</f>
        <v/>
      </c>
      <c r="N83" s="116"/>
      <c r="O83" s="117" t="str">
        <f>IF(N83&gt;0,(N83/(Données!$F$19*(GAL!$D83-GAL!$E83))),"")</f>
        <v/>
      </c>
      <c r="P83" s="114"/>
      <c r="Q83" s="118" t="str">
        <f>IF(P83&gt;0,(P83/(Données!$F$20*(GAL!$D83-GAL!$E83))),"")</f>
        <v/>
      </c>
      <c r="R83" s="119" t="str">
        <f t="shared" si="6"/>
        <v/>
      </c>
      <c r="S83" s="120" t="str">
        <f t="shared" si="7"/>
        <v/>
      </c>
      <c r="T83" s="110"/>
    </row>
    <row r="84" spans="1:20" ht="21" customHeight="1" x14ac:dyDescent="0.25">
      <c r="A84" s="120">
        <f t="shared" si="4"/>
        <v>10</v>
      </c>
      <c r="B84" s="110">
        <f t="shared" si="5"/>
        <v>42</v>
      </c>
      <c r="C84" s="111">
        <v>44487</v>
      </c>
      <c r="D84" s="112"/>
      <c r="E84" s="113"/>
      <c r="F84" s="114"/>
      <c r="G84" s="115" t="str">
        <f>IF(F84&gt;0,(F84/(Données!$F$15*(GAL!$D84-GAL!$E84))),"")</f>
        <v/>
      </c>
      <c r="H84" s="114"/>
      <c r="I84" s="115" t="str">
        <f>IF(H84&gt;0,(H84/(Données!$F$16*(GAL!$D84-GAL!$E84))),"")</f>
        <v/>
      </c>
      <c r="J84" s="116"/>
      <c r="K84" s="117" t="str">
        <f>IF(J84&gt;0,(J84/(Données!$F$17*(GAL!$D84-GAL!$E84))),"")</f>
        <v/>
      </c>
      <c r="L84" s="116"/>
      <c r="M84" s="117" t="str">
        <f>IF(L84&gt;0,(L84/(Données!$F$18*(GAL!$D84-GAL!$E84))),"")</f>
        <v/>
      </c>
      <c r="N84" s="116"/>
      <c r="O84" s="117" t="str">
        <f>IF(N84&gt;0,(N84/(Données!$F$19*(GAL!$D84-GAL!$E84))),"")</f>
        <v/>
      </c>
      <c r="P84" s="114"/>
      <c r="Q84" s="118" t="str">
        <f>IF(P84&gt;0,(P84/(Données!$F$20*(GAL!$D84-GAL!$E84))),"")</f>
        <v/>
      </c>
      <c r="R84" s="119" t="str">
        <f t="shared" si="6"/>
        <v/>
      </c>
      <c r="S84" s="120" t="str">
        <f t="shared" si="7"/>
        <v/>
      </c>
      <c r="T84" s="110"/>
    </row>
    <row r="85" spans="1:20" ht="21" customHeight="1" x14ac:dyDescent="0.25">
      <c r="A85" s="120">
        <f t="shared" si="4"/>
        <v>10</v>
      </c>
      <c r="B85" s="110">
        <f t="shared" si="5"/>
        <v>42</v>
      </c>
      <c r="C85" s="111">
        <v>44488</v>
      </c>
      <c r="D85" s="112"/>
      <c r="E85" s="113"/>
      <c r="F85" s="114"/>
      <c r="G85" s="115" t="str">
        <f>IF(F85&gt;0,(F85/(Données!$F$15*(GAL!$D85-GAL!$E85))),"")</f>
        <v/>
      </c>
      <c r="H85" s="114"/>
      <c r="I85" s="115" t="str">
        <f>IF(H85&gt;0,(H85/(Données!$F$16*(GAL!$D85-GAL!$E85))),"")</f>
        <v/>
      </c>
      <c r="J85" s="116"/>
      <c r="K85" s="117" t="str">
        <f>IF(J85&gt;0,(J85/(Données!$F$17*(GAL!$D85-GAL!$E85))),"")</f>
        <v/>
      </c>
      <c r="L85" s="116"/>
      <c r="M85" s="117" t="str">
        <f>IF(L85&gt;0,(L85/(Données!$F$18*(GAL!$D85-GAL!$E85))),"")</f>
        <v/>
      </c>
      <c r="N85" s="116"/>
      <c r="O85" s="117" t="str">
        <f>IF(N85&gt;0,(N85/(Données!$F$19*(GAL!$D85-GAL!$E85))),"")</f>
        <v/>
      </c>
      <c r="P85" s="114"/>
      <c r="Q85" s="118" t="str">
        <f>IF(P85&gt;0,(P85/(Données!$F$20*(GAL!$D85-GAL!$E85))),"")</f>
        <v/>
      </c>
      <c r="R85" s="119" t="str">
        <f t="shared" si="6"/>
        <v/>
      </c>
      <c r="S85" s="120" t="str">
        <f t="shared" si="7"/>
        <v/>
      </c>
      <c r="T85" s="110"/>
    </row>
    <row r="86" spans="1:20" ht="21" customHeight="1" x14ac:dyDescent="0.25">
      <c r="A86" s="120">
        <f t="shared" si="4"/>
        <v>10</v>
      </c>
      <c r="B86" s="110">
        <f t="shared" si="5"/>
        <v>42</v>
      </c>
      <c r="C86" s="111">
        <v>44489</v>
      </c>
      <c r="D86" s="112"/>
      <c r="E86" s="113"/>
      <c r="F86" s="114"/>
      <c r="G86" s="115" t="str">
        <f>IF(F86&gt;0,(F86/(Données!$F$15*(GAL!$D86-GAL!$E86))),"")</f>
        <v/>
      </c>
      <c r="H86" s="114"/>
      <c r="I86" s="115" t="str">
        <f>IF(H86&gt;0,(H86/(Données!$F$16*(GAL!$D86-GAL!$E86))),"")</f>
        <v/>
      </c>
      <c r="J86" s="116"/>
      <c r="K86" s="117" t="str">
        <f>IF(J86&gt;0,(J86/(Données!$F$17*(GAL!$D86-GAL!$E86))),"")</f>
        <v/>
      </c>
      <c r="L86" s="116"/>
      <c r="M86" s="117" t="str">
        <f>IF(L86&gt;0,(L86/(Données!$F$18*(GAL!$D86-GAL!$E86))),"")</f>
        <v/>
      </c>
      <c r="N86" s="116"/>
      <c r="O86" s="117" t="str">
        <f>IF(N86&gt;0,(N86/(Données!$F$19*(GAL!$D86-GAL!$E86))),"")</f>
        <v/>
      </c>
      <c r="P86" s="114"/>
      <c r="Q86" s="118" t="str">
        <f>IF(P86&gt;0,(P86/(Données!$F$20*(GAL!$D86-GAL!$E86))),"")</f>
        <v/>
      </c>
      <c r="R86" s="119" t="str">
        <f t="shared" si="6"/>
        <v/>
      </c>
      <c r="S86" s="120" t="str">
        <f t="shared" si="7"/>
        <v/>
      </c>
      <c r="T86" s="110"/>
    </row>
    <row r="87" spans="1:20" ht="21" customHeight="1" x14ac:dyDescent="0.25">
      <c r="A87" s="120">
        <f t="shared" si="4"/>
        <v>10</v>
      </c>
      <c r="B87" s="110">
        <f t="shared" si="5"/>
        <v>42</v>
      </c>
      <c r="C87" s="111">
        <v>44490</v>
      </c>
      <c r="D87" s="112"/>
      <c r="E87" s="113"/>
      <c r="F87" s="114"/>
      <c r="G87" s="115" t="str">
        <f>IF(F87&gt;0,(F87/(Données!$F$15*(GAL!$D87-GAL!$E87))),"")</f>
        <v/>
      </c>
      <c r="H87" s="114"/>
      <c r="I87" s="115" t="str">
        <f>IF(H87&gt;0,(H87/(Données!$F$16*(GAL!$D87-GAL!$E87))),"")</f>
        <v/>
      </c>
      <c r="J87" s="116"/>
      <c r="K87" s="117" t="str">
        <f>IF(J87&gt;0,(J87/(Données!$F$17*(GAL!$D87-GAL!$E87))),"")</f>
        <v/>
      </c>
      <c r="L87" s="116"/>
      <c r="M87" s="117" t="str">
        <f>IF(L87&gt;0,(L87/(Données!$F$18*(GAL!$D87-GAL!$E87))),"")</f>
        <v/>
      </c>
      <c r="N87" s="116"/>
      <c r="O87" s="117" t="str">
        <f>IF(N87&gt;0,(N87/(Données!$F$19*(GAL!$D87-GAL!$E87))),"")</f>
        <v/>
      </c>
      <c r="P87" s="114"/>
      <c r="Q87" s="118" t="str">
        <f>IF(P87&gt;0,(P87/(Données!$F$20*(GAL!$D87-GAL!$E87))),"")</f>
        <v/>
      </c>
      <c r="R87" s="119" t="str">
        <f t="shared" si="6"/>
        <v/>
      </c>
      <c r="S87" s="120" t="str">
        <f t="shared" si="7"/>
        <v/>
      </c>
      <c r="T87" s="110"/>
    </row>
    <row r="88" spans="1:20" ht="21" customHeight="1" x14ac:dyDescent="0.25">
      <c r="A88" s="120">
        <f t="shared" si="4"/>
        <v>10</v>
      </c>
      <c r="B88" s="110">
        <f t="shared" si="5"/>
        <v>42</v>
      </c>
      <c r="C88" s="111">
        <v>44491</v>
      </c>
      <c r="D88" s="112"/>
      <c r="E88" s="113"/>
      <c r="F88" s="114"/>
      <c r="G88" s="115" t="str">
        <f>IF(F88&gt;0,(F88/(Données!$F$15*(GAL!$D88-GAL!$E88))),"")</f>
        <v/>
      </c>
      <c r="H88" s="114"/>
      <c r="I88" s="115" t="str">
        <f>IF(H88&gt;0,(H88/(Données!$F$16*(GAL!$D88-GAL!$E88))),"")</f>
        <v/>
      </c>
      <c r="J88" s="116"/>
      <c r="K88" s="117" t="str">
        <f>IF(J88&gt;0,(J88/(Données!$F$17*(GAL!$D88-GAL!$E88))),"")</f>
        <v/>
      </c>
      <c r="L88" s="116"/>
      <c r="M88" s="117" t="str">
        <f>IF(L88&gt;0,(L88/(Données!$F$18*(GAL!$D88-GAL!$E88))),"")</f>
        <v/>
      </c>
      <c r="N88" s="116"/>
      <c r="O88" s="117" t="str">
        <f>IF(N88&gt;0,(N88/(Données!$F$19*(GAL!$D88-GAL!$E88))),"")</f>
        <v/>
      </c>
      <c r="P88" s="114"/>
      <c r="Q88" s="118" t="str">
        <f>IF(P88&gt;0,(P88/(Données!$F$20*(GAL!$D88-GAL!$E88))),"")</f>
        <v/>
      </c>
      <c r="R88" s="119" t="str">
        <f t="shared" si="6"/>
        <v/>
      </c>
      <c r="S88" s="120" t="str">
        <f t="shared" si="7"/>
        <v/>
      </c>
      <c r="T88" s="110"/>
    </row>
    <row r="89" spans="1:20" ht="21" customHeight="1" x14ac:dyDescent="0.25">
      <c r="A89" s="120">
        <f t="shared" si="4"/>
        <v>10</v>
      </c>
      <c r="B89" s="110">
        <f t="shared" si="5"/>
        <v>43</v>
      </c>
      <c r="C89" s="111">
        <v>44494</v>
      </c>
      <c r="D89" s="112"/>
      <c r="E89" s="113"/>
      <c r="F89" s="114"/>
      <c r="G89" s="115" t="str">
        <f>IF(F89&gt;0,(F89/(Données!$F$15*(GAL!$D89-GAL!$E89))),"")</f>
        <v/>
      </c>
      <c r="H89" s="114"/>
      <c r="I89" s="115" t="str">
        <f>IF(H89&gt;0,(H89/(Données!$F$16*(GAL!$D89-GAL!$E89))),"")</f>
        <v/>
      </c>
      <c r="J89" s="116"/>
      <c r="K89" s="117" t="str">
        <f>IF(J89&gt;0,(J89/(Données!$F$17*(GAL!$D89-GAL!$E89))),"")</f>
        <v/>
      </c>
      <c r="L89" s="116"/>
      <c r="M89" s="117" t="str">
        <f>IF(L89&gt;0,(L89/(Données!$F$18*(GAL!$D89-GAL!$E89))),"")</f>
        <v/>
      </c>
      <c r="N89" s="116"/>
      <c r="O89" s="117" t="str">
        <f>IF(N89&gt;0,(N89/(Données!$F$19*(GAL!$D89-GAL!$E89))),"")</f>
        <v/>
      </c>
      <c r="P89" s="114"/>
      <c r="Q89" s="118" t="str">
        <f>IF(P89&gt;0,(P89/(Données!$F$20*(GAL!$D89-GAL!$E89))),"")</f>
        <v/>
      </c>
      <c r="R89" s="119" t="str">
        <f t="shared" si="6"/>
        <v/>
      </c>
      <c r="S89" s="120" t="str">
        <f t="shared" si="7"/>
        <v/>
      </c>
      <c r="T89" s="110"/>
    </row>
    <row r="90" spans="1:20" ht="21" customHeight="1" x14ac:dyDescent="0.25">
      <c r="A90" s="120">
        <f t="shared" si="4"/>
        <v>10</v>
      </c>
      <c r="B90" s="110">
        <f t="shared" si="5"/>
        <v>43</v>
      </c>
      <c r="C90" s="111">
        <v>44495</v>
      </c>
      <c r="D90" s="112"/>
      <c r="E90" s="113"/>
      <c r="F90" s="114"/>
      <c r="G90" s="115" t="str">
        <f>IF(F90&gt;0,(F90/(Données!$F$15*(GAL!$D90-GAL!$E90))),"")</f>
        <v/>
      </c>
      <c r="H90" s="114"/>
      <c r="I90" s="115" t="str">
        <f>IF(H90&gt;0,(H90/(Données!$F$16*(GAL!$D90-GAL!$E90))),"")</f>
        <v/>
      </c>
      <c r="J90" s="116"/>
      <c r="K90" s="117" t="str">
        <f>IF(J90&gt;0,(J90/(Données!$F$17*(GAL!$D90-GAL!$E90))),"")</f>
        <v/>
      </c>
      <c r="L90" s="116"/>
      <c r="M90" s="117" t="str">
        <f>IF(L90&gt;0,(L90/(Données!$F$18*(GAL!$D90-GAL!$E90))),"")</f>
        <v/>
      </c>
      <c r="N90" s="116"/>
      <c r="O90" s="117" t="str">
        <f>IF(N90&gt;0,(N90/(Données!$F$19*(GAL!$D90-GAL!$E90))),"")</f>
        <v/>
      </c>
      <c r="P90" s="114"/>
      <c r="Q90" s="118" t="str">
        <f>IF(P90&gt;0,(P90/(Données!$F$20*(GAL!$D90-GAL!$E90))),"")</f>
        <v/>
      </c>
      <c r="R90" s="119" t="str">
        <f t="shared" si="6"/>
        <v/>
      </c>
      <c r="S90" s="120" t="str">
        <f t="shared" si="7"/>
        <v/>
      </c>
      <c r="T90" s="110"/>
    </row>
    <row r="91" spans="1:20" ht="21" customHeight="1" x14ac:dyDescent="0.25">
      <c r="A91" s="120">
        <f t="shared" si="4"/>
        <v>10</v>
      </c>
      <c r="B91" s="110">
        <f t="shared" si="5"/>
        <v>43</v>
      </c>
      <c r="C91" s="111">
        <v>44496</v>
      </c>
      <c r="D91" s="112"/>
      <c r="E91" s="113"/>
      <c r="F91" s="114"/>
      <c r="G91" s="115" t="str">
        <f>IF(F91&gt;0,(F91/(Données!$F$15*(GAL!$D91-GAL!$E91))),"")</f>
        <v/>
      </c>
      <c r="H91" s="114"/>
      <c r="I91" s="115" t="str">
        <f>IF(H91&gt;0,(H91/(Données!$F$16*(GAL!$D91-GAL!$E91))),"")</f>
        <v/>
      </c>
      <c r="J91" s="116"/>
      <c r="K91" s="117" t="str">
        <f>IF(J91&gt;0,(J91/(Données!$F$17*(GAL!$D91-GAL!$E91))),"")</f>
        <v/>
      </c>
      <c r="L91" s="116"/>
      <c r="M91" s="117" t="str">
        <f>IF(L91&gt;0,(L91/(Données!$F$18*(GAL!$D91-GAL!$E91))),"")</f>
        <v/>
      </c>
      <c r="N91" s="116"/>
      <c r="O91" s="117" t="str">
        <f>IF(N91&gt;0,(N91/(Données!$F$19*(GAL!$D91-GAL!$E91))),"")</f>
        <v/>
      </c>
      <c r="P91" s="114"/>
      <c r="Q91" s="118" t="str">
        <f>IF(P91&gt;0,(P91/(Données!$F$20*(GAL!$D91-GAL!$E91))),"")</f>
        <v/>
      </c>
      <c r="R91" s="119" t="str">
        <f t="shared" si="6"/>
        <v/>
      </c>
      <c r="S91" s="120" t="str">
        <f t="shared" si="7"/>
        <v/>
      </c>
      <c r="T91" s="110"/>
    </row>
    <row r="92" spans="1:20" ht="21" customHeight="1" x14ac:dyDescent="0.25">
      <c r="A92" s="120">
        <f t="shared" si="4"/>
        <v>10</v>
      </c>
      <c r="B92" s="110">
        <f t="shared" si="5"/>
        <v>43</v>
      </c>
      <c r="C92" s="111">
        <v>44497</v>
      </c>
      <c r="D92" s="112"/>
      <c r="E92" s="113"/>
      <c r="F92" s="114"/>
      <c r="G92" s="115" t="str">
        <f>IF(F92&gt;0,(F92/(Données!$F$15*(GAL!$D92-GAL!$E92))),"")</f>
        <v/>
      </c>
      <c r="H92" s="114"/>
      <c r="I92" s="115" t="str">
        <f>IF(H92&gt;0,(H92/(Données!$F$16*(GAL!$D92-GAL!$E92))),"")</f>
        <v/>
      </c>
      <c r="J92" s="116"/>
      <c r="K92" s="117" t="str">
        <f>IF(J92&gt;0,(J92/(Données!$F$17*(GAL!$D92-GAL!$E92))),"")</f>
        <v/>
      </c>
      <c r="L92" s="116"/>
      <c r="M92" s="117" t="str">
        <f>IF(L92&gt;0,(L92/(Données!$F$18*(GAL!$D92-GAL!$E92))),"")</f>
        <v/>
      </c>
      <c r="N92" s="116"/>
      <c r="O92" s="117" t="str">
        <f>IF(N92&gt;0,(N92/(Données!$F$19*(GAL!$D92-GAL!$E92))),"")</f>
        <v/>
      </c>
      <c r="P92" s="114"/>
      <c r="Q92" s="118" t="str">
        <f>IF(P92&gt;0,(P92/(Données!$F$20*(GAL!$D92-GAL!$E92))),"")</f>
        <v/>
      </c>
      <c r="R92" s="119" t="str">
        <f t="shared" si="6"/>
        <v/>
      </c>
      <c r="S92" s="120" t="str">
        <f t="shared" si="7"/>
        <v/>
      </c>
      <c r="T92" s="110"/>
    </row>
    <row r="93" spans="1:20" ht="21" customHeight="1" x14ac:dyDescent="0.25">
      <c r="A93" s="120">
        <f t="shared" si="4"/>
        <v>10</v>
      </c>
      <c r="B93" s="110">
        <f t="shared" si="5"/>
        <v>43</v>
      </c>
      <c r="C93" s="111">
        <v>44498</v>
      </c>
      <c r="D93" s="112"/>
      <c r="E93" s="113"/>
      <c r="F93" s="114"/>
      <c r="G93" s="115" t="str">
        <f>IF(F93&gt;0,(F93/(Données!$F$15*(GAL!$D93-GAL!$E93))),"")</f>
        <v/>
      </c>
      <c r="H93" s="114"/>
      <c r="I93" s="115" t="str">
        <f>IF(H93&gt;0,(H93/(Données!$F$16*(GAL!$D93-GAL!$E93))),"")</f>
        <v/>
      </c>
      <c r="J93" s="116"/>
      <c r="K93" s="117" t="str">
        <f>IF(J93&gt;0,(J93/(Données!$F$17*(GAL!$D93-GAL!$E93))),"")</f>
        <v/>
      </c>
      <c r="L93" s="116"/>
      <c r="M93" s="117" t="str">
        <f>IF(L93&gt;0,(L93/(Données!$F$18*(GAL!$D93-GAL!$E93))),"")</f>
        <v/>
      </c>
      <c r="N93" s="116"/>
      <c r="O93" s="117" t="str">
        <f>IF(N93&gt;0,(N93/(Données!$F$19*(GAL!$D93-GAL!$E93))),"")</f>
        <v/>
      </c>
      <c r="P93" s="114"/>
      <c r="Q93" s="118" t="str">
        <f>IF(P93&gt;0,(P93/(Données!$F$20*(GAL!$D93-GAL!$E93))),"")</f>
        <v/>
      </c>
      <c r="R93" s="119" t="str">
        <f t="shared" si="6"/>
        <v/>
      </c>
      <c r="S93" s="120" t="str">
        <f t="shared" si="7"/>
        <v/>
      </c>
      <c r="T93" s="110"/>
    </row>
    <row r="94" spans="1:20" ht="21" customHeight="1" x14ac:dyDescent="0.25">
      <c r="A94" s="120">
        <f t="shared" si="4"/>
        <v>11</v>
      </c>
      <c r="B94" s="110">
        <f t="shared" si="5"/>
        <v>44</v>
      </c>
      <c r="C94" s="111">
        <v>44501</v>
      </c>
      <c r="D94" s="112"/>
      <c r="E94" s="113"/>
      <c r="F94" s="114"/>
      <c r="G94" s="115" t="str">
        <f>IF(F94&gt;0,(F94/(Données!$F$15*(GAL!$D94-GAL!$E94))),"")</f>
        <v/>
      </c>
      <c r="H94" s="114"/>
      <c r="I94" s="115" t="str">
        <f>IF(H94&gt;0,(H94/(Données!$F$16*(GAL!$D94-GAL!$E94))),"")</f>
        <v/>
      </c>
      <c r="J94" s="116"/>
      <c r="K94" s="117" t="str">
        <f>IF(J94&gt;0,(J94/(Données!$F$17*(GAL!$D94-GAL!$E94))),"")</f>
        <v/>
      </c>
      <c r="L94" s="116"/>
      <c r="M94" s="117" t="str">
        <f>IF(L94&gt;0,(L94/(Données!$F$18*(GAL!$D94-GAL!$E94))),"")</f>
        <v/>
      </c>
      <c r="N94" s="116"/>
      <c r="O94" s="117" t="str">
        <f>IF(N94&gt;0,(N94/(Données!$F$19*(GAL!$D94-GAL!$E94))),"")</f>
        <v/>
      </c>
      <c r="P94" s="114"/>
      <c r="Q94" s="118" t="str">
        <f>IF(P94&gt;0,(P94/(Données!$F$20*(GAL!$D94-GAL!$E94))),"")</f>
        <v/>
      </c>
      <c r="R94" s="119" t="str">
        <f t="shared" si="6"/>
        <v/>
      </c>
      <c r="S94" s="120" t="str">
        <f t="shared" si="7"/>
        <v/>
      </c>
      <c r="T94" s="110"/>
    </row>
    <row r="95" spans="1:20" ht="21" customHeight="1" x14ac:dyDescent="0.25">
      <c r="A95" s="120">
        <f t="shared" si="4"/>
        <v>11</v>
      </c>
      <c r="B95" s="110">
        <f t="shared" si="5"/>
        <v>44</v>
      </c>
      <c r="C95" s="111">
        <v>44502</v>
      </c>
      <c r="D95" s="112"/>
      <c r="E95" s="113"/>
      <c r="F95" s="114"/>
      <c r="G95" s="115" t="str">
        <f>IF(F95&gt;0,(F95/(Données!$F$15*(GAL!$D95-GAL!$E95))),"")</f>
        <v/>
      </c>
      <c r="H95" s="114"/>
      <c r="I95" s="115" t="str">
        <f>IF(H95&gt;0,(H95/(Données!$F$16*(GAL!$D95-GAL!$E95))),"")</f>
        <v/>
      </c>
      <c r="J95" s="116"/>
      <c r="K95" s="117" t="str">
        <f>IF(J95&gt;0,(J95/(Données!$F$17*(GAL!$D95-GAL!$E95))),"")</f>
        <v/>
      </c>
      <c r="L95" s="116"/>
      <c r="M95" s="117" t="str">
        <f>IF(L95&gt;0,(L95/(Données!$F$18*(GAL!$D95-GAL!$E95))),"")</f>
        <v/>
      </c>
      <c r="N95" s="116"/>
      <c r="O95" s="117" t="str">
        <f>IF(N95&gt;0,(N95/(Données!$F$19*(GAL!$D95-GAL!$E95))),"")</f>
        <v/>
      </c>
      <c r="P95" s="114"/>
      <c r="Q95" s="118" t="str">
        <f>IF(P95&gt;0,(P95/(Données!$F$20*(GAL!$D95-GAL!$E95))),"")</f>
        <v/>
      </c>
      <c r="R95" s="119" t="str">
        <f t="shared" si="6"/>
        <v/>
      </c>
      <c r="S95" s="120" t="str">
        <f t="shared" si="7"/>
        <v/>
      </c>
      <c r="T95" s="110"/>
    </row>
    <row r="96" spans="1:20" ht="21" customHeight="1" x14ac:dyDescent="0.25">
      <c r="A96" s="120">
        <f t="shared" si="4"/>
        <v>11</v>
      </c>
      <c r="B96" s="110">
        <f t="shared" si="5"/>
        <v>44</v>
      </c>
      <c r="C96" s="111">
        <v>44503</v>
      </c>
      <c r="D96" s="112"/>
      <c r="E96" s="113"/>
      <c r="F96" s="114"/>
      <c r="G96" s="115" t="str">
        <f>IF(F96&gt;0,(F96/(Données!$F$15*(GAL!$D96-GAL!$E96))),"")</f>
        <v/>
      </c>
      <c r="H96" s="114"/>
      <c r="I96" s="115" t="str">
        <f>IF(H96&gt;0,(H96/(Données!$F$16*(GAL!$D96-GAL!$E96))),"")</f>
        <v/>
      </c>
      <c r="J96" s="116"/>
      <c r="K96" s="117" t="str">
        <f>IF(J96&gt;0,(J96/(Données!$F$17*(GAL!$D96-GAL!$E96))),"")</f>
        <v/>
      </c>
      <c r="L96" s="116"/>
      <c r="M96" s="117" t="str">
        <f>IF(L96&gt;0,(L96/(Données!$F$18*(GAL!$D96-GAL!$E96))),"")</f>
        <v/>
      </c>
      <c r="N96" s="116"/>
      <c r="O96" s="117" t="str">
        <f>IF(N96&gt;0,(N96/(Données!$F$19*(GAL!$D96-GAL!$E96))),"")</f>
        <v/>
      </c>
      <c r="P96" s="114"/>
      <c r="Q96" s="118" t="str">
        <f>IF(P96&gt;0,(P96/(Données!$F$20*(GAL!$D96-GAL!$E96))),"")</f>
        <v/>
      </c>
      <c r="R96" s="119" t="str">
        <f t="shared" si="6"/>
        <v/>
      </c>
      <c r="S96" s="120" t="str">
        <f t="shared" si="7"/>
        <v/>
      </c>
      <c r="T96" s="110"/>
    </row>
    <row r="97" spans="1:20" ht="21" customHeight="1" x14ac:dyDescent="0.25">
      <c r="A97" s="120">
        <f t="shared" si="4"/>
        <v>11</v>
      </c>
      <c r="B97" s="110">
        <f t="shared" si="5"/>
        <v>44</v>
      </c>
      <c r="C97" s="111">
        <v>44504</v>
      </c>
      <c r="D97" s="112"/>
      <c r="E97" s="113"/>
      <c r="F97" s="114"/>
      <c r="G97" s="115" t="str">
        <f>IF(F97&gt;0,(F97/(Données!$F$15*(GAL!$D97-GAL!$E97))),"")</f>
        <v/>
      </c>
      <c r="H97" s="114"/>
      <c r="I97" s="115" t="str">
        <f>IF(H97&gt;0,(H97/(Données!$F$16*(GAL!$D97-GAL!$E97))),"")</f>
        <v/>
      </c>
      <c r="J97" s="116"/>
      <c r="K97" s="117" t="str">
        <f>IF(J97&gt;0,(J97/(Données!$F$17*(GAL!$D97-GAL!$E97))),"")</f>
        <v/>
      </c>
      <c r="L97" s="116"/>
      <c r="M97" s="117" t="str">
        <f>IF(L97&gt;0,(L97/(Données!$F$18*(GAL!$D97-GAL!$E97))),"")</f>
        <v/>
      </c>
      <c r="N97" s="116"/>
      <c r="O97" s="117" t="str">
        <f>IF(N97&gt;0,(N97/(Données!$F$19*(GAL!$D97-GAL!$E97))),"")</f>
        <v/>
      </c>
      <c r="P97" s="114"/>
      <c r="Q97" s="118" t="str">
        <f>IF(P97&gt;0,(P97/(Données!$F$20*(GAL!$D97-GAL!$E97))),"")</f>
        <v/>
      </c>
      <c r="R97" s="119" t="str">
        <f t="shared" si="6"/>
        <v/>
      </c>
      <c r="S97" s="120" t="str">
        <f t="shared" si="7"/>
        <v/>
      </c>
      <c r="T97" s="110"/>
    </row>
    <row r="98" spans="1:20" ht="21" customHeight="1" x14ac:dyDescent="0.25">
      <c r="A98" s="120">
        <f t="shared" si="4"/>
        <v>11</v>
      </c>
      <c r="B98" s="110">
        <f t="shared" si="5"/>
        <v>44</v>
      </c>
      <c r="C98" s="111">
        <v>44505</v>
      </c>
      <c r="D98" s="112"/>
      <c r="E98" s="113"/>
      <c r="F98" s="114"/>
      <c r="G98" s="115" t="str">
        <f>IF(F98&gt;0,(F98/(Données!$F$15*(GAL!$D98-GAL!$E98))),"")</f>
        <v/>
      </c>
      <c r="H98" s="114"/>
      <c r="I98" s="115" t="str">
        <f>IF(H98&gt;0,(H98/(Données!$F$16*(GAL!$D98-GAL!$E98))),"")</f>
        <v/>
      </c>
      <c r="J98" s="116"/>
      <c r="K98" s="117" t="str">
        <f>IF(J98&gt;0,(J98/(Données!$F$17*(GAL!$D98-GAL!$E98))),"")</f>
        <v/>
      </c>
      <c r="L98" s="116"/>
      <c r="M98" s="117" t="str">
        <f>IF(L98&gt;0,(L98/(Données!$F$18*(GAL!$D98-GAL!$E98))),"")</f>
        <v/>
      </c>
      <c r="N98" s="116"/>
      <c r="O98" s="117" t="str">
        <f>IF(N98&gt;0,(N98/(Données!$F$19*(GAL!$D98-GAL!$E98))),"")</f>
        <v/>
      </c>
      <c r="P98" s="114"/>
      <c r="Q98" s="118" t="str">
        <f>IF(P98&gt;0,(P98/(Données!$F$20*(GAL!$D98-GAL!$E98))),"")</f>
        <v/>
      </c>
      <c r="R98" s="119" t="str">
        <f t="shared" si="6"/>
        <v/>
      </c>
      <c r="S98" s="120" t="str">
        <f t="shared" si="7"/>
        <v/>
      </c>
      <c r="T98" s="110"/>
    </row>
    <row r="99" spans="1:20" ht="21" customHeight="1" x14ac:dyDescent="0.25">
      <c r="A99" s="120">
        <f t="shared" si="4"/>
        <v>11</v>
      </c>
      <c r="B99" s="110">
        <f t="shared" si="5"/>
        <v>45</v>
      </c>
      <c r="C99" s="111">
        <v>44508</v>
      </c>
      <c r="D99" s="112"/>
      <c r="E99" s="113"/>
      <c r="F99" s="114"/>
      <c r="G99" s="115" t="str">
        <f>IF(F99&gt;0,(F99/(Données!$F$15*(GAL!$D99-GAL!$E99))),"")</f>
        <v/>
      </c>
      <c r="H99" s="114"/>
      <c r="I99" s="115" t="str">
        <f>IF(H99&gt;0,(H99/(Données!$F$16*(GAL!$D99-GAL!$E99))),"")</f>
        <v/>
      </c>
      <c r="J99" s="116"/>
      <c r="K99" s="117" t="str">
        <f>IF(J99&gt;0,(J99/(Données!$F$17*(GAL!$D99-GAL!$E99))),"")</f>
        <v/>
      </c>
      <c r="L99" s="116"/>
      <c r="M99" s="117" t="str">
        <f>IF(L99&gt;0,(L99/(Données!$F$18*(GAL!$D99-GAL!$E99))),"")</f>
        <v/>
      </c>
      <c r="N99" s="116"/>
      <c r="O99" s="117" t="str">
        <f>IF(N99&gt;0,(N99/(Données!$F$19*(GAL!$D99-GAL!$E99))),"")</f>
        <v/>
      </c>
      <c r="P99" s="114"/>
      <c r="Q99" s="118" t="str">
        <f>IF(P99&gt;0,(P99/(Données!$F$20*(GAL!$D99-GAL!$E99))),"")</f>
        <v/>
      </c>
      <c r="R99" s="119" t="str">
        <f t="shared" si="6"/>
        <v/>
      </c>
      <c r="S99" s="120" t="str">
        <f t="shared" si="7"/>
        <v/>
      </c>
      <c r="T99" s="110"/>
    </row>
    <row r="100" spans="1:20" ht="21" customHeight="1" x14ac:dyDescent="0.25">
      <c r="A100" s="120">
        <f t="shared" si="4"/>
        <v>11</v>
      </c>
      <c r="B100" s="110">
        <f t="shared" si="5"/>
        <v>45</v>
      </c>
      <c r="C100" s="111">
        <v>44509</v>
      </c>
      <c r="D100" s="112"/>
      <c r="E100" s="113"/>
      <c r="F100" s="114"/>
      <c r="G100" s="115" t="str">
        <f>IF(F100&gt;0,(F100/(Données!$F$15*(GAL!$D100-GAL!$E100))),"")</f>
        <v/>
      </c>
      <c r="H100" s="114"/>
      <c r="I100" s="115" t="str">
        <f>IF(H100&gt;0,(H100/(Données!$F$16*(GAL!$D100-GAL!$E100))),"")</f>
        <v/>
      </c>
      <c r="J100" s="116"/>
      <c r="K100" s="117" t="str">
        <f>IF(J100&gt;0,(J100/(Données!$F$17*(GAL!$D100-GAL!$E100))),"")</f>
        <v/>
      </c>
      <c r="L100" s="116"/>
      <c r="M100" s="117" t="str">
        <f>IF(L100&gt;0,(L100/(Données!$F$18*(GAL!$D100-GAL!$E100))),"")</f>
        <v/>
      </c>
      <c r="N100" s="116"/>
      <c r="O100" s="117" t="str">
        <f>IF(N100&gt;0,(N100/(Données!$F$19*(GAL!$D100-GAL!$E100))),"")</f>
        <v/>
      </c>
      <c r="P100" s="114"/>
      <c r="Q100" s="118" t="str">
        <f>IF(P100&gt;0,(P100/(Données!$F$20*(GAL!$D100-GAL!$E100))),"")</f>
        <v/>
      </c>
      <c r="R100" s="119" t="str">
        <f t="shared" si="6"/>
        <v/>
      </c>
      <c r="S100" s="120" t="str">
        <f t="shared" si="7"/>
        <v/>
      </c>
      <c r="T100" s="110"/>
    </row>
    <row r="101" spans="1:20" ht="21" customHeight="1" x14ac:dyDescent="0.25">
      <c r="A101" s="120">
        <f t="shared" si="4"/>
        <v>11</v>
      </c>
      <c r="B101" s="110">
        <f t="shared" si="5"/>
        <v>45</v>
      </c>
      <c r="C101" s="111">
        <v>44510</v>
      </c>
      <c r="D101" s="112"/>
      <c r="E101" s="113"/>
      <c r="F101" s="114"/>
      <c r="G101" s="115" t="str">
        <f>IF(F101&gt;0,(F101/(Données!$F$15*(GAL!$D101-GAL!$E101))),"")</f>
        <v/>
      </c>
      <c r="H101" s="114"/>
      <c r="I101" s="115" t="str">
        <f>IF(H101&gt;0,(H101/(Données!$F$16*(GAL!$D101-GAL!$E101))),"")</f>
        <v/>
      </c>
      <c r="J101" s="116"/>
      <c r="K101" s="117" t="str">
        <f>IF(J101&gt;0,(J101/(Données!$F$17*(GAL!$D101-GAL!$E101))),"")</f>
        <v/>
      </c>
      <c r="L101" s="116"/>
      <c r="M101" s="117" t="str">
        <f>IF(L101&gt;0,(L101/(Données!$F$18*(GAL!$D101-GAL!$E101))),"")</f>
        <v/>
      </c>
      <c r="N101" s="116"/>
      <c r="O101" s="117" t="str">
        <f>IF(N101&gt;0,(N101/(Données!$F$19*(GAL!$D101-GAL!$E101))),"")</f>
        <v/>
      </c>
      <c r="P101" s="114"/>
      <c r="Q101" s="118" t="str">
        <f>IF(P101&gt;0,(P101/(Données!$F$20*(GAL!$D101-GAL!$E101))),"")</f>
        <v/>
      </c>
      <c r="R101" s="119" t="str">
        <f t="shared" si="6"/>
        <v/>
      </c>
      <c r="S101" s="120" t="str">
        <f t="shared" si="7"/>
        <v/>
      </c>
      <c r="T101" s="110"/>
    </row>
    <row r="102" spans="1:20" ht="21" customHeight="1" x14ac:dyDescent="0.25">
      <c r="A102" s="120">
        <f t="shared" si="4"/>
        <v>11</v>
      </c>
      <c r="B102" s="110">
        <f t="shared" si="5"/>
        <v>45</v>
      </c>
      <c r="C102" s="111">
        <v>44511</v>
      </c>
      <c r="D102" s="112"/>
      <c r="E102" s="113"/>
      <c r="F102" s="114"/>
      <c r="G102" s="115" t="str">
        <f>IF(F102&gt;0,(F102/(Données!$F$15*(GAL!$D102-GAL!$E102))),"")</f>
        <v/>
      </c>
      <c r="H102" s="114"/>
      <c r="I102" s="115" t="str">
        <f>IF(H102&gt;0,(H102/(Données!$F$16*(GAL!$D102-GAL!$E102))),"")</f>
        <v/>
      </c>
      <c r="J102" s="116"/>
      <c r="K102" s="117" t="str">
        <f>IF(J102&gt;0,(J102/(Données!$F$17*(GAL!$D102-GAL!$E102))),"")</f>
        <v/>
      </c>
      <c r="L102" s="116"/>
      <c r="M102" s="117" t="str">
        <f>IF(L102&gt;0,(L102/(Données!$F$18*(GAL!$D102-GAL!$E102))),"")</f>
        <v/>
      </c>
      <c r="N102" s="116"/>
      <c r="O102" s="117" t="str">
        <f>IF(N102&gt;0,(N102/(Données!$F$19*(GAL!$D102-GAL!$E102))),"")</f>
        <v/>
      </c>
      <c r="P102" s="114"/>
      <c r="Q102" s="118" t="str">
        <f>IF(P102&gt;0,(P102/(Données!$F$20*(GAL!$D102-GAL!$E102))),"")</f>
        <v/>
      </c>
      <c r="R102" s="119" t="str">
        <f t="shared" si="6"/>
        <v/>
      </c>
      <c r="S102" s="120" t="str">
        <f t="shared" si="7"/>
        <v/>
      </c>
      <c r="T102" s="110"/>
    </row>
    <row r="103" spans="1:20" ht="21" customHeight="1" x14ac:dyDescent="0.25">
      <c r="A103" s="120">
        <f t="shared" si="4"/>
        <v>11</v>
      </c>
      <c r="B103" s="110">
        <f t="shared" si="5"/>
        <v>45</v>
      </c>
      <c r="C103" s="111">
        <v>44512</v>
      </c>
      <c r="D103" s="112"/>
      <c r="E103" s="113"/>
      <c r="F103" s="114"/>
      <c r="G103" s="115" t="str">
        <f>IF(F103&gt;0,(F103/(Données!$F$15*(GAL!$D103-GAL!$E103))),"")</f>
        <v/>
      </c>
      <c r="H103" s="114"/>
      <c r="I103" s="115" t="str">
        <f>IF(H103&gt;0,(H103/(Données!$F$16*(GAL!$D103-GAL!$E103))),"")</f>
        <v/>
      </c>
      <c r="J103" s="116"/>
      <c r="K103" s="117" t="str">
        <f>IF(J103&gt;0,(J103/(Données!$F$17*(GAL!$D103-GAL!$E103))),"")</f>
        <v/>
      </c>
      <c r="L103" s="116"/>
      <c r="M103" s="117" t="str">
        <f>IF(L103&gt;0,(L103/(Données!$F$18*(GAL!$D103-GAL!$E103))),"")</f>
        <v/>
      </c>
      <c r="N103" s="116"/>
      <c r="O103" s="117" t="str">
        <f>IF(N103&gt;0,(N103/(Données!$F$19*(GAL!$D103-GAL!$E103))),"")</f>
        <v/>
      </c>
      <c r="P103" s="114"/>
      <c r="Q103" s="118" t="str">
        <f>IF(P103&gt;0,(P103/(Données!$F$20*(GAL!$D103-GAL!$E103))),"")</f>
        <v/>
      </c>
      <c r="R103" s="119" t="str">
        <f t="shared" si="6"/>
        <v/>
      </c>
      <c r="S103" s="120" t="str">
        <f t="shared" si="7"/>
        <v/>
      </c>
      <c r="T103" s="110"/>
    </row>
    <row r="104" spans="1:20" ht="21" customHeight="1" x14ac:dyDescent="0.25">
      <c r="A104" s="120">
        <f t="shared" si="4"/>
        <v>11</v>
      </c>
      <c r="B104" s="110">
        <f t="shared" si="5"/>
        <v>46</v>
      </c>
      <c r="C104" s="111">
        <v>44515</v>
      </c>
      <c r="D104" s="112"/>
      <c r="E104" s="113"/>
      <c r="F104" s="114"/>
      <c r="G104" s="115" t="str">
        <f>IF(F104&gt;0,(F104/(Données!$F$15*(GAL!$D104-GAL!$E104))),"")</f>
        <v/>
      </c>
      <c r="H104" s="114"/>
      <c r="I104" s="115" t="str">
        <f>IF(H104&gt;0,(H104/(Données!$F$16*(GAL!$D104-GAL!$E104))),"")</f>
        <v/>
      </c>
      <c r="J104" s="116"/>
      <c r="K104" s="117" t="str">
        <f>IF(J104&gt;0,(J104/(Données!$F$17*(GAL!$D104-GAL!$E104))),"")</f>
        <v/>
      </c>
      <c r="L104" s="116"/>
      <c r="M104" s="117" t="str">
        <f>IF(L104&gt;0,(L104/(Données!$F$18*(GAL!$D104-GAL!$E104))),"")</f>
        <v/>
      </c>
      <c r="N104" s="116"/>
      <c r="O104" s="117" t="str">
        <f>IF(N104&gt;0,(N104/(Données!$F$19*(GAL!$D104-GAL!$E104))),"")</f>
        <v/>
      </c>
      <c r="P104" s="114"/>
      <c r="Q104" s="118" t="str">
        <f>IF(P104&gt;0,(P104/(Données!$F$20*(GAL!$D104-GAL!$E104))),"")</f>
        <v/>
      </c>
      <c r="R104" s="119" t="str">
        <f t="shared" si="6"/>
        <v/>
      </c>
      <c r="S104" s="120" t="str">
        <f t="shared" si="7"/>
        <v/>
      </c>
      <c r="T104" s="110"/>
    </row>
    <row r="105" spans="1:20" ht="21" customHeight="1" x14ac:dyDescent="0.25">
      <c r="A105" s="120">
        <f t="shared" si="4"/>
        <v>11</v>
      </c>
      <c r="B105" s="110">
        <f t="shared" si="5"/>
        <v>46</v>
      </c>
      <c r="C105" s="111">
        <v>44516</v>
      </c>
      <c r="D105" s="112"/>
      <c r="E105" s="113"/>
      <c r="F105" s="114"/>
      <c r="G105" s="115" t="str">
        <f>IF(F105&gt;0,(F105/(Données!$F$15*(GAL!$D105-GAL!$E105))),"")</f>
        <v/>
      </c>
      <c r="H105" s="114"/>
      <c r="I105" s="115" t="str">
        <f>IF(H105&gt;0,(H105/(Données!$F$16*(GAL!$D105-GAL!$E105))),"")</f>
        <v/>
      </c>
      <c r="J105" s="116"/>
      <c r="K105" s="117" t="str">
        <f>IF(J105&gt;0,(J105/(Données!$F$17*(GAL!$D105-GAL!$E105))),"")</f>
        <v/>
      </c>
      <c r="L105" s="116"/>
      <c r="M105" s="117" t="str">
        <f>IF(L105&gt;0,(L105/(Données!$F$18*(GAL!$D105-GAL!$E105))),"")</f>
        <v/>
      </c>
      <c r="N105" s="116"/>
      <c r="O105" s="117" t="str">
        <f>IF(N105&gt;0,(N105/(Données!$F$19*(GAL!$D105-GAL!$E105))),"")</f>
        <v/>
      </c>
      <c r="P105" s="114"/>
      <c r="Q105" s="118" t="str">
        <f>IF(P105&gt;0,(P105/(Données!$F$20*(GAL!$D105-GAL!$E105))),"")</f>
        <v/>
      </c>
      <c r="R105" s="119" t="str">
        <f t="shared" si="6"/>
        <v/>
      </c>
      <c r="S105" s="120" t="str">
        <f t="shared" si="7"/>
        <v/>
      </c>
      <c r="T105" s="110"/>
    </row>
    <row r="106" spans="1:20" ht="21" customHeight="1" x14ac:dyDescent="0.25">
      <c r="A106" s="120">
        <f t="shared" si="4"/>
        <v>11</v>
      </c>
      <c r="B106" s="110">
        <f t="shared" si="5"/>
        <v>46</v>
      </c>
      <c r="C106" s="111">
        <v>44517</v>
      </c>
      <c r="D106" s="112"/>
      <c r="E106" s="113"/>
      <c r="F106" s="114"/>
      <c r="G106" s="115" t="str">
        <f>IF(F106&gt;0,(F106/(Données!$F$15*(GAL!$D106-GAL!$E106))),"")</f>
        <v/>
      </c>
      <c r="H106" s="114"/>
      <c r="I106" s="115" t="str">
        <f>IF(H106&gt;0,(H106/(Données!$F$16*(GAL!$D106-GAL!$E106))),"")</f>
        <v/>
      </c>
      <c r="J106" s="116"/>
      <c r="K106" s="117" t="str">
        <f>IF(J106&gt;0,(J106/(Données!$F$17*(GAL!$D106-GAL!$E106))),"")</f>
        <v/>
      </c>
      <c r="L106" s="116"/>
      <c r="M106" s="117" t="str">
        <f>IF(L106&gt;0,(L106/(Données!$F$18*(GAL!$D106-GAL!$E106))),"")</f>
        <v/>
      </c>
      <c r="N106" s="116"/>
      <c r="O106" s="117" t="str">
        <f>IF(N106&gt;0,(N106/(Données!$F$19*(GAL!$D106-GAL!$E106))),"")</f>
        <v/>
      </c>
      <c r="P106" s="114"/>
      <c r="Q106" s="118" t="str">
        <f>IF(P106&gt;0,(P106/(Données!$F$20*(GAL!$D106-GAL!$E106))),"")</f>
        <v/>
      </c>
      <c r="R106" s="119" t="str">
        <f t="shared" si="6"/>
        <v/>
      </c>
      <c r="S106" s="120" t="str">
        <f t="shared" si="7"/>
        <v/>
      </c>
      <c r="T106" s="110"/>
    </row>
    <row r="107" spans="1:20" ht="21" customHeight="1" x14ac:dyDescent="0.25">
      <c r="A107" s="120">
        <f t="shared" si="4"/>
        <v>11</v>
      </c>
      <c r="B107" s="110">
        <f t="shared" si="5"/>
        <v>46</v>
      </c>
      <c r="C107" s="111">
        <v>44518</v>
      </c>
      <c r="D107" s="112"/>
      <c r="E107" s="113"/>
      <c r="F107" s="114"/>
      <c r="G107" s="115" t="str">
        <f>IF(F107&gt;0,(F107/(Données!$F$15*(GAL!$D107-GAL!$E107))),"")</f>
        <v/>
      </c>
      <c r="H107" s="114"/>
      <c r="I107" s="115" t="str">
        <f>IF(H107&gt;0,(H107/(Données!$F$16*(GAL!$D107-GAL!$E107))),"")</f>
        <v/>
      </c>
      <c r="J107" s="116"/>
      <c r="K107" s="117" t="str">
        <f>IF(J107&gt;0,(J107/(Données!$F$17*(GAL!$D107-GAL!$E107))),"")</f>
        <v/>
      </c>
      <c r="L107" s="116"/>
      <c r="M107" s="117" t="str">
        <f>IF(L107&gt;0,(L107/(Données!$F$18*(GAL!$D107-GAL!$E107))),"")</f>
        <v/>
      </c>
      <c r="N107" s="116"/>
      <c r="O107" s="117" t="str">
        <f>IF(N107&gt;0,(N107/(Données!$F$19*(GAL!$D107-GAL!$E107))),"")</f>
        <v/>
      </c>
      <c r="P107" s="114"/>
      <c r="Q107" s="118" t="str">
        <f>IF(P107&gt;0,(P107/(Données!$F$20*(GAL!$D107-GAL!$E107))),"")</f>
        <v/>
      </c>
      <c r="R107" s="119" t="str">
        <f t="shared" si="6"/>
        <v/>
      </c>
      <c r="S107" s="120" t="str">
        <f t="shared" si="7"/>
        <v/>
      </c>
      <c r="T107" s="110"/>
    </row>
    <row r="108" spans="1:20" ht="21" customHeight="1" x14ac:dyDescent="0.25">
      <c r="A108" s="120">
        <f t="shared" si="4"/>
        <v>11</v>
      </c>
      <c r="B108" s="110">
        <f t="shared" si="5"/>
        <v>46</v>
      </c>
      <c r="C108" s="111">
        <v>44519</v>
      </c>
      <c r="D108" s="112"/>
      <c r="E108" s="113"/>
      <c r="F108" s="114"/>
      <c r="G108" s="115" t="str">
        <f>IF(F108&gt;0,(F108/(Données!$F$15*(GAL!$D108-GAL!$E108))),"")</f>
        <v/>
      </c>
      <c r="H108" s="114"/>
      <c r="I108" s="115" t="str">
        <f>IF(H108&gt;0,(H108/(Données!$F$16*(GAL!$D108-GAL!$E108))),"")</f>
        <v/>
      </c>
      <c r="J108" s="116"/>
      <c r="K108" s="117" t="str">
        <f>IF(J108&gt;0,(J108/(Données!$F$17*(GAL!$D108-GAL!$E108))),"")</f>
        <v/>
      </c>
      <c r="L108" s="116"/>
      <c r="M108" s="117" t="str">
        <f>IF(L108&gt;0,(L108/(Données!$F$18*(GAL!$D108-GAL!$E108))),"")</f>
        <v/>
      </c>
      <c r="N108" s="116"/>
      <c r="O108" s="117" t="str">
        <f>IF(N108&gt;0,(N108/(Données!$F$19*(GAL!$D108-GAL!$E108))),"")</f>
        <v/>
      </c>
      <c r="P108" s="114"/>
      <c r="Q108" s="118" t="str">
        <f>IF(P108&gt;0,(P108/(Données!$F$20*(GAL!$D108-GAL!$E108))),"")</f>
        <v/>
      </c>
      <c r="R108" s="119" t="str">
        <f t="shared" si="6"/>
        <v/>
      </c>
      <c r="S108" s="120" t="str">
        <f t="shared" si="7"/>
        <v/>
      </c>
      <c r="T108" s="110"/>
    </row>
    <row r="109" spans="1:20" ht="21" customHeight="1" x14ac:dyDescent="0.25">
      <c r="A109" s="120">
        <f t="shared" si="4"/>
        <v>11</v>
      </c>
      <c r="B109" s="110">
        <f t="shared" si="5"/>
        <v>47</v>
      </c>
      <c r="C109" s="111">
        <v>44522</v>
      </c>
      <c r="D109" s="112"/>
      <c r="E109" s="113"/>
      <c r="F109" s="114"/>
      <c r="G109" s="115" t="str">
        <f>IF(F109&gt;0,(F109/(Données!$F$15*(GAL!$D109-GAL!$E109))),"")</f>
        <v/>
      </c>
      <c r="H109" s="114"/>
      <c r="I109" s="115" t="str">
        <f>IF(H109&gt;0,(H109/(Données!$F$16*(GAL!$D109-GAL!$E109))),"")</f>
        <v/>
      </c>
      <c r="J109" s="116"/>
      <c r="K109" s="117" t="str">
        <f>IF(J109&gt;0,(J109/(Données!$F$17*(GAL!$D109-GAL!$E109))),"")</f>
        <v/>
      </c>
      <c r="L109" s="116"/>
      <c r="M109" s="117" t="str">
        <f>IF(L109&gt;0,(L109/(Données!$F$18*(GAL!$D109-GAL!$E109))),"")</f>
        <v/>
      </c>
      <c r="N109" s="116"/>
      <c r="O109" s="117" t="str">
        <f>IF(N109&gt;0,(N109/(Données!$F$19*(GAL!$D109-GAL!$E109))),"")</f>
        <v/>
      </c>
      <c r="P109" s="114"/>
      <c r="Q109" s="118" t="str">
        <f>IF(P109&gt;0,(P109/(Données!$F$20*(GAL!$D109-GAL!$E109))),"")</f>
        <v/>
      </c>
      <c r="R109" s="119" t="str">
        <f t="shared" si="6"/>
        <v/>
      </c>
      <c r="S109" s="120" t="str">
        <f t="shared" si="7"/>
        <v/>
      </c>
      <c r="T109" s="110"/>
    </row>
    <row r="110" spans="1:20" ht="21" customHeight="1" x14ac:dyDescent="0.25">
      <c r="A110" s="120">
        <f t="shared" si="4"/>
        <v>11</v>
      </c>
      <c r="B110" s="110">
        <f t="shared" si="5"/>
        <v>47</v>
      </c>
      <c r="C110" s="111">
        <v>44523</v>
      </c>
      <c r="D110" s="112"/>
      <c r="E110" s="113"/>
      <c r="F110" s="114"/>
      <c r="G110" s="115" t="str">
        <f>IF(F110&gt;0,(F110/(Données!$F$15*(GAL!$D110-GAL!$E110))),"")</f>
        <v/>
      </c>
      <c r="H110" s="114"/>
      <c r="I110" s="115" t="str">
        <f>IF(H110&gt;0,(H110/(Données!$F$16*(GAL!$D110-GAL!$E110))),"")</f>
        <v/>
      </c>
      <c r="J110" s="116"/>
      <c r="K110" s="117" t="str">
        <f>IF(J110&gt;0,(J110/(Données!$F$17*(GAL!$D110-GAL!$E110))),"")</f>
        <v/>
      </c>
      <c r="L110" s="116"/>
      <c r="M110" s="117" t="str">
        <f>IF(L110&gt;0,(L110/(Données!$F$18*(GAL!$D110-GAL!$E110))),"")</f>
        <v/>
      </c>
      <c r="N110" s="116"/>
      <c r="O110" s="117" t="str">
        <f>IF(N110&gt;0,(N110/(Données!$F$19*(GAL!$D110-GAL!$E110))),"")</f>
        <v/>
      </c>
      <c r="P110" s="114"/>
      <c r="Q110" s="118" t="str">
        <f>IF(P110&gt;0,(P110/(Données!$F$20*(GAL!$D110-GAL!$E110))),"")</f>
        <v/>
      </c>
      <c r="R110" s="119" t="str">
        <f t="shared" si="6"/>
        <v/>
      </c>
      <c r="S110" s="120" t="str">
        <f t="shared" si="7"/>
        <v/>
      </c>
      <c r="T110" s="110"/>
    </row>
    <row r="111" spans="1:20" ht="21" customHeight="1" x14ac:dyDescent="0.25">
      <c r="A111" s="120">
        <f t="shared" si="4"/>
        <v>11</v>
      </c>
      <c r="B111" s="110">
        <f t="shared" si="5"/>
        <v>47</v>
      </c>
      <c r="C111" s="111">
        <v>44524</v>
      </c>
      <c r="D111" s="112"/>
      <c r="E111" s="113"/>
      <c r="F111" s="114"/>
      <c r="G111" s="115" t="str">
        <f>IF(F111&gt;0,(F111/(Données!$F$15*(GAL!$D111-GAL!$E111))),"")</f>
        <v/>
      </c>
      <c r="H111" s="114"/>
      <c r="I111" s="115" t="str">
        <f>IF(H111&gt;0,(H111/(Données!$F$16*(GAL!$D111-GAL!$E111))),"")</f>
        <v/>
      </c>
      <c r="J111" s="116"/>
      <c r="K111" s="117" t="str">
        <f>IF(J111&gt;0,(J111/(Données!$F$17*(GAL!$D111-GAL!$E111))),"")</f>
        <v/>
      </c>
      <c r="L111" s="116"/>
      <c r="M111" s="117" t="str">
        <f>IF(L111&gt;0,(L111/(Données!$F$18*(GAL!$D111-GAL!$E111))),"")</f>
        <v/>
      </c>
      <c r="N111" s="116"/>
      <c r="O111" s="117" t="str">
        <f>IF(N111&gt;0,(N111/(Données!$F$19*(GAL!$D111-GAL!$E111))),"")</f>
        <v/>
      </c>
      <c r="P111" s="114"/>
      <c r="Q111" s="118" t="str">
        <f>IF(P111&gt;0,(P111/(Données!$F$20*(GAL!$D111-GAL!$E111))),"")</f>
        <v/>
      </c>
      <c r="R111" s="119" t="str">
        <f t="shared" si="6"/>
        <v/>
      </c>
      <c r="S111" s="120" t="str">
        <f t="shared" si="7"/>
        <v/>
      </c>
      <c r="T111" s="110"/>
    </row>
    <row r="112" spans="1:20" ht="21" customHeight="1" x14ac:dyDescent="0.25">
      <c r="A112" s="120">
        <f t="shared" si="4"/>
        <v>11</v>
      </c>
      <c r="B112" s="110">
        <f t="shared" si="5"/>
        <v>47</v>
      </c>
      <c r="C112" s="111">
        <v>44525</v>
      </c>
      <c r="D112" s="112"/>
      <c r="E112" s="113"/>
      <c r="F112" s="114"/>
      <c r="G112" s="115" t="str">
        <f>IF(F112&gt;0,(F112/(Données!$F$15*(GAL!$D112-GAL!$E112))),"")</f>
        <v/>
      </c>
      <c r="H112" s="114"/>
      <c r="I112" s="115" t="str">
        <f>IF(H112&gt;0,(H112/(Données!$F$16*(GAL!$D112-GAL!$E112))),"")</f>
        <v/>
      </c>
      <c r="J112" s="116"/>
      <c r="K112" s="117" t="str">
        <f>IF(J112&gt;0,(J112/(Données!$F$17*(GAL!$D112-GAL!$E112))),"")</f>
        <v/>
      </c>
      <c r="L112" s="116"/>
      <c r="M112" s="117" t="str">
        <f>IF(L112&gt;0,(L112/(Données!$F$18*(GAL!$D112-GAL!$E112))),"")</f>
        <v/>
      </c>
      <c r="N112" s="116"/>
      <c r="O112" s="117" t="str">
        <f>IF(N112&gt;0,(N112/(Données!$F$19*(GAL!$D112-GAL!$E112))),"")</f>
        <v/>
      </c>
      <c r="P112" s="114"/>
      <c r="Q112" s="118" t="str">
        <f>IF(P112&gt;0,(P112/(Données!$F$20*(GAL!$D112-GAL!$E112))),"")</f>
        <v/>
      </c>
      <c r="R112" s="119" t="str">
        <f t="shared" si="6"/>
        <v/>
      </c>
      <c r="S112" s="120" t="str">
        <f t="shared" si="7"/>
        <v/>
      </c>
      <c r="T112" s="110"/>
    </row>
    <row r="113" spans="1:20" ht="21" customHeight="1" x14ac:dyDescent="0.25">
      <c r="A113" s="120">
        <f t="shared" si="4"/>
        <v>11</v>
      </c>
      <c r="B113" s="110">
        <f t="shared" si="5"/>
        <v>47</v>
      </c>
      <c r="C113" s="111">
        <v>44526</v>
      </c>
      <c r="D113" s="112"/>
      <c r="E113" s="113"/>
      <c r="F113" s="114"/>
      <c r="G113" s="115" t="str">
        <f>IF(F113&gt;0,(F113/(Données!$F$15*(GAL!$D113-GAL!$E113))),"")</f>
        <v/>
      </c>
      <c r="H113" s="114"/>
      <c r="I113" s="115" t="str">
        <f>IF(H113&gt;0,(H113/(Données!$F$16*(GAL!$D113-GAL!$E113))),"")</f>
        <v/>
      </c>
      <c r="J113" s="116"/>
      <c r="K113" s="117" t="str">
        <f>IF(J113&gt;0,(J113/(Données!$F$17*(GAL!$D113-GAL!$E113))),"")</f>
        <v/>
      </c>
      <c r="L113" s="116"/>
      <c r="M113" s="117" t="str">
        <f>IF(L113&gt;0,(L113/(Données!$F$18*(GAL!$D113-GAL!$E113))),"")</f>
        <v/>
      </c>
      <c r="N113" s="116"/>
      <c r="O113" s="117" t="str">
        <f>IF(N113&gt;0,(N113/(Données!$F$19*(GAL!$D113-GAL!$E113))),"")</f>
        <v/>
      </c>
      <c r="P113" s="114"/>
      <c r="Q113" s="118" t="str">
        <f>IF(P113&gt;0,(P113/(Données!$F$20*(GAL!$D113-GAL!$E113))),"")</f>
        <v/>
      </c>
      <c r="R113" s="119" t="str">
        <f t="shared" si="6"/>
        <v/>
      </c>
      <c r="S113" s="120" t="str">
        <f t="shared" si="7"/>
        <v/>
      </c>
      <c r="T113" s="110"/>
    </row>
    <row r="114" spans="1:20" ht="21" customHeight="1" x14ac:dyDescent="0.25">
      <c r="A114" s="120">
        <f t="shared" si="4"/>
        <v>11</v>
      </c>
      <c r="B114" s="110">
        <f t="shared" si="5"/>
        <v>48</v>
      </c>
      <c r="C114" s="111">
        <v>44529</v>
      </c>
      <c r="D114" s="112"/>
      <c r="E114" s="113"/>
      <c r="F114" s="114"/>
      <c r="G114" s="115" t="str">
        <f>IF(F114&gt;0,(F114/(Données!$F$15*(GAL!$D114-GAL!$E114))),"")</f>
        <v/>
      </c>
      <c r="H114" s="114"/>
      <c r="I114" s="115" t="str">
        <f>IF(H114&gt;0,(H114/(Données!$F$16*(GAL!$D114-GAL!$E114))),"")</f>
        <v/>
      </c>
      <c r="J114" s="116"/>
      <c r="K114" s="117" t="str">
        <f>IF(J114&gt;0,(J114/(Données!$F$17*(GAL!$D114-GAL!$E114))),"")</f>
        <v/>
      </c>
      <c r="L114" s="116"/>
      <c r="M114" s="117" t="str">
        <f>IF(L114&gt;0,(L114/(Données!$F$18*(GAL!$D114-GAL!$E114))),"")</f>
        <v/>
      </c>
      <c r="N114" s="116"/>
      <c r="O114" s="117" t="str">
        <f>IF(N114&gt;0,(N114/(Données!$F$19*(GAL!$D114-GAL!$E114))),"")</f>
        <v/>
      </c>
      <c r="P114" s="114"/>
      <c r="Q114" s="118" t="str">
        <f>IF(P114&gt;0,(P114/(Données!$F$20*(GAL!$D114-GAL!$E114))),"")</f>
        <v/>
      </c>
      <c r="R114" s="119" t="str">
        <f t="shared" si="6"/>
        <v/>
      </c>
      <c r="S114" s="120" t="str">
        <f t="shared" si="7"/>
        <v/>
      </c>
      <c r="T114" s="110"/>
    </row>
    <row r="115" spans="1:20" ht="21" customHeight="1" x14ac:dyDescent="0.25">
      <c r="A115" s="120">
        <f t="shared" si="4"/>
        <v>11</v>
      </c>
      <c r="B115" s="110">
        <f t="shared" si="5"/>
        <v>48</v>
      </c>
      <c r="C115" s="111">
        <v>44530</v>
      </c>
      <c r="D115" s="112"/>
      <c r="E115" s="113"/>
      <c r="F115" s="114"/>
      <c r="G115" s="115" t="str">
        <f>IF(F115&gt;0,(F115/(Données!$F$15*(GAL!$D115-GAL!$E115))),"")</f>
        <v/>
      </c>
      <c r="H115" s="114"/>
      <c r="I115" s="115" t="str">
        <f>IF(H115&gt;0,(H115/(Données!$F$16*(GAL!$D115-GAL!$E115))),"")</f>
        <v/>
      </c>
      <c r="J115" s="116"/>
      <c r="K115" s="117" t="str">
        <f>IF(J115&gt;0,(J115/(Données!$F$17*(GAL!$D115-GAL!$E115))),"")</f>
        <v/>
      </c>
      <c r="L115" s="116"/>
      <c r="M115" s="117" t="str">
        <f>IF(L115&gt;0,(L115/(Données!$F$18*(GAL!$D115-GAL!$E115))),"")</f>
        <v/>
      </c>
      <c r="N115" s="116"/>
      <c r="O115" s="117" t="str">
        <f>IF(N115&gt;0,(N115/(Données!$F$19*(GAL!$D115-GAL!$E115))),"")</f>
        <v/>
      </c>
      <c r="P115" s="114"/>
      <c r="Q115" s="118" t="str">
        <f>IF(P115&gt;0,(P115/(Données!$F$20*(GAL!$D115-GAL!$E115))),"")</f>
        <v/>
      </c>
      <c r="R115" s="119" t="str">
        <f t="shared" si="6"/>
        <v/>
      </c>
      <c r="S115" s="120" t="str">
        <f t="shared" si="7"/>
        <v/>
      </c>
      <c r="T115" s="110"/>
    </row>
    <row r="116" spans="1:20" ht="21" customHeight="1" x14ac:dyDescent="0.25">
      <c r="A116" s="120">
        <f t="shared" si="4"/>
        <v>12</v>
      </c>
      <c r="B116" s="110">
        <f t="shared" si="5"/>
        <v>48</v>
      </c>
      <c r="C116" s="111">
        <v>44531</v>
      </c>
      <c r="D116" s="112"/>
      <c r="E116" s="113"/>
      <c r="F116" s="114"/>
      <c r="G116" s="115" t="str">
        <f>IF(F116&gt;0,(F116/(Données!$F$15*(GAL!$D116-GAL!$E116))),"")</f>
        <v/>
      </c>
      <c r="H116" s="114"/>
      <c r="I116" s="115" t="str">
        <f>IF(H116&gt;0,(H116/(Données!$F$16*(GAL!$D116-GAL!$E116))),"")</f>
        <v/>
      </c>
      <c r="J116" s="116"/>
      <c r="K116" s="117" t="str">
        <f>IF(J116&gt;0,(J116/(Données!$F$17*(GAL!$D116-GAL!$E116))),"")</f>
        <v/>
      </c>
      <c r="L116" s="116"/>
      <c r="M116" s="117" t="str">
        <f>IF(L116&gt;0,(L116/(Données!$F$18*(GAL!$D116-GAL!$E116))),"")</f>
        <v/>
      </c>
      <c r="N116" s="116"/>
      <c r="O116" s="117" t="str">
        <f>IF(N116&gt;0,(N116/(Données!$F$19*(GAL!$D116-GAL!$E116))),"")</f>
        <v/>
      </c>
      <c r="P116" s="114"/>
      <c r="Q116" s="118" t="str">
        <f>IF(P116&gt;0,(P116/(Données!$F$20*(GAL!$D116-GAL!$E116))),"")</f>
        <v/>
      </c>
      <c r="R116" s="119" t="str">
        <f t="shared" si="6"/>
        <v/>
      </c>
      <c r="S116" s="120" t="str">
        <f t="shared" si="7"/>
        <v/>
      </c>
      <c r="T116" s="110"/>
    </row>
    <row r="117" spans="1:20" ht="21" customHeight="1" x14ac:dyDescent="0.25">
      <c r="A117" s="120">
        <f t="shared" si="4"/>
        <v>12</v>
      </c>
      <c r="B117" s="110">
        <f t="shared" si="5"/>
        <v>48</v>
      </c>
      <c r="C117" s="111">
        <v>44532</v>
      </c>
      <c r="D117" s="112"/>
      <c r="E117" s="113"/>
      <c r="F117" s="114"/>
      <c r="G117" s="115" t="str">
        <f>IF(F117&gt;0,(F117/(Données!$F$15*(GAL!$D117-GAL!$E117))),"")</f>
        <v/>
      </c>
      <c r="H117" s="114"/>
      <c r="I117" s="115" t="str">
        <f>IF(H117&gt;0,(H117/(Données!$F$16*(GAL!$D117-GAL!$E117))),"")</f>
        <v/>
      </c>
      <c r="J117" s="116"/>
      <c r="K117" s="117" t="str">
        <f>IF(J117&gt;0,(J117/(Données!$F$17*(GAL!$D117-GAL!$E117))),"")</f>
        <v/>
      </c>
      <c r="L117" s="116"/>
      <c r="M117" s="117" t="str">
        <f>IF(L117&gt;0,(L117/(Données!$F$18*(GAL!$D117-GAL!$E117))),"")</f>
        <v/>
      </c>
      <c r="N117" s="116"/>
      <c r="O117" s="117" t="str">
        <f>IF(N117&gt;0,(N117/(Données!$F$19*(GAL!$D117-GAL!$E117))),"")</f>
        <v/>
      </c>
      <c r="P117" s="114"/>
      <c r="Q117" s="118" t="str">
        <f>IF(P117&gt;0,(P117/(Données!$F$20*(GAL!$D117-GAL!$E117))),"")</f>
        <v/>
      </c>
      <c r="R117" s="119" t="str">
        <f t="shared" si="6"/>
        <v/>
      </c>
      <c r="S117" s="120" t="str">
        <f t="shared" si="7"/>
        <v/>
      </c>
      <c r="T117" s="110"/>
    </row>
    <row r="118" spans="1:20" ht="21" customHeight="1" x14ac:dyDescent="0.25">
      <c r="A118" s="120">
        <f t="shared" si="4"/>
        <v>12</v>
      </c>
      <c r="B118" s="110">
        <f t="shared" si="5"/>
        <v>48</v>
      </c>
      <c r="C118" s="111">
        <v>44533</v>
      </c>
      <c r="D118" s="112"/>
      <c r="E118" s="113"/>
      <c r="F118" s="114"/>
      <c r="G118" s="115" t="str">
        <f>IF(F118&gt;0,(F118/(Données!$F$15*(GAL!$D118-GAL!$E118))),"")</f>
        <v/>
      </c>
      <c r="H118" s="114"/>
      <c r="I118" s="115" t="str">
        <f>IF(H118&gt;0,(H118/(Données!$F$16*(GAL!$D118-GAL!$E118))),"")</f>
        <v/>
      </c>
      <c r="J118" s="116"/>
      <c r="K118" s="117" t="str">
        <f>IF(J118&gt;0,(J118/(Données!$F$17*(GAL!$D118-GAL!$E118))),"")</f>
        <v/>
      </c>
      <c r="L118" s="116"/>
      <c r="M118" s="117" t="str">
        <f>IF(L118&gt;0,(L118/(Données!$F$18*(GAL!$D118-GAL!$E118))),"")</f>
        <v/>
      </c>
      <c r="N118" s="116"/>
      <c r="O118" s="117" t="str">
        <f>IF(N118&gt;0,(N118/(Données!$F$19*(GAL!$D118-GAL!$E118))),"")</f>
        <v/>
      </c>
      <c r="P118" s="114"/>
      <c r="Q118" s="118" t="str">
        <f>IF(P118&gt;0,(P118/(Données!$F$20*(GAL!$D118-GAL!$E118))),"")</f>
        <v/>
      </c>
      <c r="R118" s="119" t="str">
        <f t="shared" si="6"/>
        <v/>
      </c>
      <c r="S118" s="120" t="str">
        <f t="shared" si="7"/>
        <v/>
      </c>
      <c r="T118" s="110"/>
    </row>
    <row r="119" spans="1:20" ht="21" customHeight="1" x14ac:dyDescent="0.25">
      <c r="A119" s="120">
        <f t="shared" si="4"/>
        <v>12</v>
      </c>
      <c r="B119" s="110">
        <f t="shared" si="5"/>
        <v>49</v>
      </c>
      <c r="C119" s="111">
        <v>44536</v>
      </c>
      <c r="D119" s="112"/>
      <c r="E119" s="113"/>
      <c r="F119" s="114"/>
      <c r="G119" s="115" t="str">
        <f>IF(F119&gt;0,(F119/(Données!$F$15*(GAL!$D119-GAL!$E119))),"")</f>
        <v/>
      </c>
      <c r="H119" s="114"/>
      <c r="I119" s="115" t="str">
        <f>IF(H119&gt;0,(H119/(Données!$F$16*(GAL!$D119-GAL!$E119))),"")</f>
        <v/>
      </c>
      <c r="J119" s="116"/>
      <c r="K119" s="117" t="str">
        <f>IF(J119&gt;0,(J119/(Données!$F$17*(GAL!$D119-GAL!$E119))),"")</f>
        <v/>
      </c>
      <c r="L119" s="116"/>
      <c r="M119" s="117" t="str">
        <f>IF(L119&gt;0,(L119/(Données!$F$18*(GAL!$D119-GAL!$E119))),"")</f>
        <v/>
      </c>
      <c r="N119" s="116"/>
      <c r="O119" s="117" t="str">
        <f>IF(N119&gt;0,(N119/(Données!$F$19*(GAL!$D119-GAL!$E119))),"")</f>
        <v/>
      </c>
      <c r="P119" s="114"/>
      <c r="Q119" s="118" t="str">
        <f>IF(P119&gt;0,(P119/(Données!$F$20*(GAL!$D119-GAL!$E119))),"")</f>
        <v/>
      </c>
      <c r="R119" s="119" t="str">
        <f t="shared" si="6"/>
        <v/>
      </c>
      <c r="S119" s="120" t="str">
        <f t="shared" si="7"/>
        <v/>
      </c>
      <c r="T119" s="110"/>
    </row>
    <row r="120" spans="1:20" ht="21" customHeight="1" x14ac:dyDescent="0.25">
      <c r="A120" s="120">
        <f t="shared" si="4"/>
        <v>12</v>
      </c>
      <c r="B120" s="110">
        <f t="shared" si="5"/>
        <v>49</v>
      </c>
      <c r="C120" s="111">
        <v>44537</v>
      </c>
      <c r="D120" s="112"/>
      <c r="E120" s="113"/>
      <c r="F120" s="114"/>
      <c r="G120" s="115" t="str">
        <f>IF(F120&gt;0,(F120/(Données!$F$15*(GAL!$D120-GAL!$E120))),"")</f>
        <v/>
      </c>
      <c r="H120" s="114"/>
      <c r="I120" s="115" t="str">
        <f>IF(H120&gt;0,(H120/(Données!$F$16*(GAL!$D120-GAL!$E120))),"")</f>
        <v/>
      </c>
      <c r="J120" s="116"/>
      <c r="K120" s="117" t="str">
        <f>IF(J120&gt;0,(J120/(Données!$F$17*(GAL!$D120-GAL!$E120))),"")</f>
        <v/>
      </c>
      <c r="L120" s="116"/>
      <c r="M120" s="117" t="str">
        <f>IF(L120&gt;0,(L120/(Données!$F$18*(GAL!$D120-GAL!$E120))),"")</f>
        <v/>
      </c>
      <c r="N120" s="116"/>
      <c r="O120" s="117" t="str">
        <f>IF(N120&gt;0,(N120/(Données!$F$19*(GAL!$D120-GAL!$E120))),"")</f>
        <v/>
      </c>
      <c r="P120" s="114"/>
      <c r="Q120" s="118" t="str">
        <f>IF(P120&gt;0,(P120/(Données!$F$20*(GAL!$D120-GAL!$E120))),"")</f>
        <v/>
      </c>
      <c r="R120" s="119" t="str">
        <f t="shared" si="6"/>
        <v/>
      </c>
      <c r="S120" s="120" t="str">
        <f t="shared" si="7"/>
        <v/>
      </c>
      <c r="T120" s="110"/>
    </row>
    <row r="121" spans="1:20" ht="21" customHeight="1" x14ac:dyDescent="0.25">
      <c r="A121" s="120">
        <f t="shared" si="4"/>
        <v>12</v>
      </c>
      <c r="B121" s="110">
        <f t="shared" si="5"/>
        <v>49</v>
      </c>
      <c r="C121" s="111">
        <v>44538</v>
      </c>
      <c r="D121" s="112"/>
      <c r="E121" s="113"/>
      <c r="F121" s="114"/>
      <c r="G121" s="115" t="str">
        <f>IF(F121&gt;0,(F121/(Données!$F$15*(GAL!$D121-GAL!$E121))),"")</f>
        <v/>
      </c>
      <c r="H121" s="114"/>
      <c r="I121" s="115" t="str">
        <f>IF(H121&gt;0,(H121/(Données!$F$16*(GAL!$D121-GAL!$E121))),"")</f>
        <v/>
      </c>
      <c r="J121" s="116"/>
      <c r="K121" s="117" t="str">
        <f>IF(J121&gt;0,(J121/(Données!$F$17*(GAL!$D121-GAL!$E121))),"")</f>
        <v/>
      </c>
      <c r="L121" s="116"/>
      <c r="M121" s="117" t="str">
        <f>IF(L121&gt;0,(L121/(Données!$F$18*(GAL!$D121-GAL!$E121))),"")</f>
        <v/>
      </c>
      <c r="N121" s="116"/>
      <c r="O121" s="117" t="str">
        <f>IF(N121&gt;0,(N121/(Données!$F$19*(GAL!$D121-GAL!$E121))),"")</f>
        <v/>
      </c>
      <c r="P121" s="114"/>
      <c r="Q121" s="118" t="str">
        <f>IF(P121&gt;0,(P121/(Données!$F$20*(GAL!$D121-GAL!$E121))),"")</f>
        <v/>
      </c>
      <c r="R121" s="119" t="str">
        <f t="shared" si="6"/>
        <v/>
      </c>
      <c r="S121" s="120" t="str">
        <f t="shared" si="7"/>
        <v/>
      </c>
      <c r="T121" s="110"/>
    </row>
    <row r="122" spans="1:20" ht="21" customHeight="1" x14ac:dyDescent="0.25">
      <c r="A122" s="120">
        <f t="shared" si="4"/>
        <v>12</v>
      </c>
      <c r="B122" s="110">
        <f t="shared" si="5"/>
        <v>49</v>
      </c>
      <c r="C122" s="111">
        <v>44539</v>
      </c>
      <c r="D122" s="112"/>
      <c r="E122" s="113"/>
      <c r="F122" s="114"/>
      <c r="G122" s="115" t="str">
        <f>IF(F122&gt;0,(F122/(Données!$F$15*(GAL!$D122-GAL!$E122))),"")</f>
        <v/>
      </c>
      <c r="H122" s="114"/>
      <c r="I122" s="115" t="str">
        <f>IF(H122&gt;0,(H122/(Données!$F$16*(GAL!$D122-GAL!$E122))),"")</f>
        <v/>
      </c>
      <c r="J122" s="116"/>
      <c r="K122" s="117" t="str">
        <f>IF(J122&gt;0,(J122/(Données!$F$17*(GAL!$D122-GAL!$E122))),"")</f>
        <v/>
      </c>
      <c r="L122" s="116"/>
      <c r="M122" s="117" t="str">
        <f>IF(L122&gt;0,(L122/(Données!$F$18*(GAL!$D122-GAL!$E122))),"")</f>
        <v/>
      </c>
      <c r="N122" s="116"/>
      <c r="O122" s="117" t="str">
        <f>IF(N122&gt;0,(N122/(Données!$F$19*(GAL!$D122-GAL!$E122))),"")</f>
        <v/>
      </c>
      <c r="P122" s="114"/>
      <c r="Q122" s="118" t="str">
        <f>IF(P122&gt;0,(P122/(Données!$F$20*(GAL!$D122-GAL!$E122))),"")</f>
        <v/>
      </c>
      <c r="R122" s="119" t="str">
        <f t="shared" si="6"/>
        <v/>
      </c>
      <c r="S122" s="120" t="str">
        <f t="shared" si="7"/>
        <v/>
      </c>
      <c r="T122" s="110"/>
    </row>
    <row r="123" spans="1:20" ht="21" customHeight="1" x14ac:dyDescent="0.25">
      <c r="A123" s="120">
        <f t="shared" si="4"/>
        <v>12</v>
      </c>
      <c r="B123" s="110">
        <f t="shared" si="5"/>
        <v>49</v>
      </c>
      <c r="C123" s="111">
        <v>44540</v>
      </c>
      <c r="D123" s="112"/>
      <c r="E123" s="113"/>
      <c r="F123" s="114"/>
      <c r="G123" s="115" t="str">
        <f>IF(F123&gt;0,(F123/(Données!$F$15*(GAL!$D123-GAL!$E123))),"")</f>
        <v/>
      </c>
      <c r="H123" s="114"/>
      <c r="I123" s="115" t="str">
        <f>IF(H123&gt;0,(H123/(Données!$F$16*(GAL!$D123-GAL!$E123))),"")</f>
        <v/>
      </c>
      <c r="J123" s="116"/>
      <c r="K123" s="117" t="str">
        <f>IF(J123&gt;0,(J123/(Données!$F$17*(GAL!$D123-GAL!$E123))),"")</f>
        <v/>
      </c>
      <c r="L123" s="116"/>
      <c r="M123" s="117" t="str">
        <f>IF(L123&gt;0,(L123/(Données!$F$18*(GAL!$D123-GAL!$E123))),"")</f>
        <v/>
      </c>
      <c r="N123" s="116"/>
      <c r="O123" s="117" t="str">
        <f>IF(N123&gt;0,(N123/(Données!$F$19*(GAL!$D123-GAL!$E123))),"")</f>
        <v/>
      </c>
      <c r="P123" s="114"/>
      <c r="Q123" s="118" t="str">
        <f>IF(P123&gt;0,(P123/(Données!$F$20*(GAL!$D123-GAL!$E123))),"")</f>
        <v/>
      </c>
      <c r="R123" s="119" t="str">
        <f t="shared" si="6"/>
        <v/>
      </c>
      <c r="S123" s="120" t="str">
        <f t="shared" si="7"/>
        <v/>
      </c>
      <c r="T123" s="110"/>
    </row>
    <row r="124" spans="1:20" ht="21" customHeight="1" x14ac:dyDescent="0.25">
      <c r="A124" s="120">
        <f t="shared" si="4"/>
        <v>12</v>
      </c>
      <c r="B124" s="110">
        <f t="shared" si="5"/>
        <v>50</v>
      </c>
      <c r="C124" s="111">
        <v>44543</v>
      </c>
      <c r="D124" s="112"/>
      <c r="E124" s="113"/>
      <c r="F124" s="114"/>
      <c r="G124" s="115" t="str">
        <f>IF(F124&gt;0,(F124/(Données!$F$15*(GAL!$D124-GAL!$E124))),"")</f>
        <v/>
      </c>
      <c r="H124" s="114"/>
      <c r="I124" s="115" t="str">
        <f>IF(H124&gt;0,(H124/(Données!$F$16*(GAL!$D124-GAL!$E124))),"")</f>
        <v/>
      </c>
      <c r="J124" s="116"/>
      <c r="K124" s="117" t="str">
        <f>IF(J124&gt;0,(J124/(Données!$F$17*(GAL!$D124-GAL!$E124))),"")</f>
        <v/>
      </c>
      <c r="L124" s="116"/>
      <c r="M124" s="117" t="str">
        <f>IF(L124&gt;0,(L124/(Données!$F$18*(GAL!$D124-GAL!$E124))),"")</f>
        <v/>
      </c>
      <c r="N124" s="116"/>
      <c r="O124" s="117" t="str">
        <f>IF(N124&gt;0,(N124/(Données!$F$19*(GAL!$D124-GAL!$E124))),"")</f>
        <v/>
      </c>
      <c r="P124" s="114"/>
      <c r="Q124" s="118" t="str">
        <f>IF(P124&gt;0,(P124/(Données!$F$20*(GAL!$D124-GAL!$E124))),"")</f>
        <v/>
      </c>
      <c r="R124" s="119" t="str">
        <f t="shared" si="6"/>
        <v/>
      </c>
      <c r="S124" s="120" t="str">
        <f t="shared" si="7"/>
        <v/>
      </c>
      <c r="T124" s="110"/>
    </row>
    <row r="125" spans="1:20" ht="21" customHeight="1" x14ac:dyDescent="0.25">
      <c r="A125" s="120">
        <f t="shared" si="4"/>
        <v>12</v>
      </c>
      <c r="B125" s="110">
        <f t="shared" si="5"/>
        <v>50</v>
      </c>
      <c r="C125" s="111">
        <v>44544</v>
      </c>
      <c r="D125" s="112"/>
      <c r="E125" s="113"/>
      <c r="F125" s="114"/>
      <c r="G125" s="115" t="str">
        <f>IF(F125&gt;0,(F125/(Données!$F$15*(GAL!$D125-GAL!$E125))),"")</f>
        <v/>
      </c>
      <c r="H125" s="114"/>
      <c r="I125" s="115" t="str">
        <f>IF(H125&gt;0,(H125/(Données!$F$16*(GAL!$D125-GAL!$E125))),"")</f>
        <v/>
      </c>
      <c r="J125" s="116"/>
      <c r="K125" s="117" t="str">
        <f>IF(J125&gt;0,(J125/(Données!$F$17*(GAL!$D125-GAL!$E125))),"")</f>
        <v/>
      </c>
      <c r="L125" s="116"/>
      <c r="M125" s="117" t="str">
        <f>IF(L125&gt;0,(L125/(Données!$F$18*(GAL!$D125-GAL!$E125))),"")</f>
        <v/>
      </c>
      <c r="N125" s="116"/>
      <c r="O125" s="117" t="str">
        <f>IF(N125&gt;0,(N125/(Données!$F$19*(GAL!$D125-GAL!$E125))),"")</f>
        <v/>
      </c>
      <c r="P125" s="114"/>
      <c r="Q125" s="118" t="str">
        <f>IF(P125&gt;0,(P125/(Données!$F$20*(GAL!$D125-GAL!$E125))),"")</f>
        <v/>
      </c>
      <c r="R125" s="119" t="str">
        <f t="shared" si="6"/>
        <v/>
      </c>
      <c r="S125" s="120" t="str">
        <f t="shared" si="7"/>
        <v/>
      </c>
      <c r="T125" s="110"/>
    </row>
    <row r="126" spans="1:20" ht="21" customHeight="1" x14ac:dyDescent="0.25">
      <c r="A126" s="120">
        <f t="shared" si="4"/>
        <v>12</v>
      </c>
      <c r="B126" s="110">
        <f t="shared" si="5"/>
        <v>50</v>
      </c>
      <c r="C126" s="111">
        <v>44545</v>
      </c>
      <c r="D126" s="112"/>
      <c r="E126" s="113"/>
      <c r="F126" s="114"/>
      <c r="G126" s="115" t="str">
        <f>IF(F126&gt;0,(F126/(Données!$F$15*(GAL!$D126-GAL!$E126))),"")</f>
        <v/>
      </c>
      <c r="H126" s="114"/>
      <c r="I126" s="115" t="str">
        <f>IF(H126&gt;0,(H126/(Données!$F$16*(GAL!$D126-GAL!$E126))),"")</f>
        <v/>
      </c>
      <c r="J126" s="116"/>
      <c r="K126" s="117" t="str">
        <f>IF(J126&gt;0,(J126/(Données!$F$17*(GAL!$D126-GAL!$E126))),"")</f>
        <v/>
      </c>
      <c r="L126" s="116"/>
      <c r="M126" s="117" t="str">
        <f>IF(L126&gt;0,(L126/(Données!$F$18*(GAL!$D126-GAL!$E126))),"")</f>
        <v/>
      </c>
      <c r="N126" s="116"/>
      <c r="O126" s="117" t="str">
        <f>IF(N126&gt;0,(N126/(Données!$F$19*(GAL!$D126-GAL!$E126))),"")</f>
        <v/>
      </c>
      <c r="P126" s="114"/>
      <c r="Q126" s="118" t="str">
        <f>IF(P126&gt;0,(P126/(Données!$F$20*(GAL!$D126-GAL!$E126))),"")</f>
        <v/>
      </c>
      <c r="R126" s="119" t="str">
        <f t="shared" si="6"/>
        <v/>
      </c>
      <c r="S126" s="120" t="str">
        <f t="shared" si="7"/>
        <v/>
      </c>
      <c r="T126" s="110"/>
    </row>
    <row r="127" spans="1:20" ht="21" customHeight="1" x14ac:dyDescent="0.25">
      <c r="A127" s="120">
        <f t="shared" si="4"/>
        <v>12</v>
      </c>
      <c r="B127" s="110">
        <f t="shared" si="5"/>
        <v>50</v>
      </c>
      <c r="C127" s="111">
        <v>44546</v>
      </c>
      <c r="D127" s="112"/>
      <c r="E127" s="113"/>
      <c r="F127" s="114"/>
      <c r="G127" s="115" t="str">
        <f>IF(F127&gt;0,(F127/(Données!$F$15*(GAL!$D127-GAL!$E127))),"")</f>
        <v/>
      </c>
      <c r="H127" s="114"/>
      <c r="I127" s="115" t="str">
        <f>IF(H127&gt;0,(H127/(Données!$F$16*(GAL!$D127-GAL!$E127))),"")</f>
        <v/>
      </c>
      <c r="J127" s="116"/>
      <c r="K127" s="117" t="str">
        <f>IF(J127&gt;0,(J127/(Données!$F$17*(GAL!$D127-GAL!$E127))),"")</f>
        <v/>
      </c>
      <c r="L127" s="116"/>
      <c r="M127" s="117" t="str">
        <f>IF(L127&gt;0,(L127/(Données!$F$18*(GAL!$D127-GAL!$E127))),"")</f>
        <v/>
      </c>
      <c r="N127" s="116"/>
      <c r="O127" s="117" t="str">
        <f>IF(N127&gt;0,(N127/(Données!$F$19*(GAL!$D127-GAL!$E127))),"")</f>
        <v/>
      </c>
      <c r="P127" s="114"/>
      <c r="Q127" s="118" t="str">
        <f>IF(P127&gt;0,(P127/(Données!$F$20*(GAL!$D127-GAL!$E127))),"")</f>
        <v/>
      </c>
      <c r="R127" s="119" t="str">
        <f t="shared" si="6"/>
        <v/>
      </c>
      <c r="S127" s="120" t="str">
        <f t="shared" si="7"/>
        <v/>
      </c>
      <c r="T127" s="110"/>
    </row>
    <row r="128" spans="1:20" ht="21" customHeight="1" x14ac:dyDescent="0.25">
      <c r="A128" s="120">
        <f t="shared" si="4"/>
        <v>12</v>
      </c>
      <c r="B128" s="110">
        <f t="shared" si="5"/>
        <v>50</v>
      </c>
      <c r="C128" s="111">
        <v>44547</v>
      </c>
      <c r="D128" s="112"/>
      <c r="E128" s="113"/>
      <c r="F128" s="114"/>
      <c r="G128" s="115" t="str">
        <f>IF(F128&gt;0,(F128/(Données!$F$15*(GAL!$D128-GAL!$E128))),"")</f>
        <v/>
      </c>
      <c r="H128" s="114"/>
      <c r="I128" s="115" t="str">
        <f>IF(H128&gt;0,(H128/(Données!$F$16*(GAL!$D128-GAL!$E128))),"")</f>
        <v/>
      </c>
      <c r="J128" s="116"/>
      <c r="K128" s="117" t="str">
        <f>IF(J128&gt;0,(J128/(Données!$F$17*(GAL!$D128-GAL!$E128))),"")</f>
        <v/>
      </c>
      <c r="L128" s="116"/>
      <c r="M128" s="117" t="str">
        <f>IF(L128&gt;0,(L128/(Données!$F$18*(GAL!$D128-GAL!$E128))),"")</f>
        <v/>
      </c>
      <c r="N128" s="116"/>
      <c r="O128" s="117" t="str">
        <f>IF(N128&gt;0,(N128/(Données!$F$19*(GAL!$D128-GAL!$E128))),"")</f>
        <v/>
      </c>
      <c r="P128" s="114"/>
      <c r="Q128" s="118" t="str">
        <f>IF(P128&gt;0,(P128/(Données!$F$20*(GAL!$D128-GAL!$E128))),"")</f>
        <v/>
      </c>
      <c r="R128" s="119" t="str">
        <f t="shared" si="6"/>
        <v/>
      </c>
      <c r="S128" s="120" t="str">
        <f t="shared" si="7"/>
        <v/>
      </c>
      <c r="T128" s="110"/>
    </row>
    <row r="129" spans="1:20" ht="21" customHeight="1" x14ac:dyDescent="0.25">
      <c r="A129" s="120">
        <f t="shared" si="4"/>
        <v>12</v>
      </c>
      <c r="B129" s="110">
        <f t="shared" si="5"/>
        <v>51</v>
      </c>
      <c r="C129" s="111">
        <v>44550</v>
      </c>
      <c r="D129" s="112"/>
      <c r="E129" s="113"/>
      <c r="F129" s="114"/>
      <c r="G129" s="115" t="str">
        <f>IF(F129&gt;0,(F129/(Données!$F$15*(GAL!$D129-GAL!$E129))),"")</f>
        <v/>
      </c>
      <c r="H129" s="114"/>
      <c r="I129" s="115" t="str">
        <f>IF(H129&gt;0,(H129/(Données!$F$16*(GAL!$D129-GAL!$E129))),"")</f>
        <v/>
      </c>
      <c r="J129" s="116"/>
      <c r="K129" s="117" t="str">
        <f>IF(J129&gt;0,(J129/(Données!$F$17*(GAL!$D129-GAL!$E129))),"")</f>
        <v/>
      </c>
      <c r="L129" s="116"/>
      <c r="M129" s="117" t="str">
        <f>IF(L129&gt;0,(L129/(Données!$F$18*(GAL!$D129-GAL!$E129))),"")</f>
        <v/>
      </c>
      <c r="N129" s="116"/>
      <c r="O129" s="117" t="str">
        <f>IF(N129&gt;0,(N129/(Données!$F$19*(GAL!$D129-GAL!$E129))),"")</f>
        <v/>
      </c>
      <c r="P129" s="114"/>
      <c r="Q129" s="118" t="str">
        <f>IF(P129&gt;0,(P129/(Données!$F$20*(GAL!$D129-GAL!$E129))),"")</f>
        <v/>
      </c>
      <c r="R129" s="119" t="str">
        <f t="shared" si="6"/>
        <v/>
      </c>
      <c r="S129" s="120" t="str">
        <f t="shared" si="7"/>
        <v/>
      </c>
      <c r="T129" s="110"/>
    </row>
    <row r="130" spans="1:20" ht="21" customHeight="1" x14ac:dyDescent="0.25">
      <c r="A130" s="120">
        <f t="shared" si="4"/>
        <v>12</v>
      </c>
      <c r="B130" s="110">
        <f t="shared" si="5"/>
        <v>51</v>
      </c>
      <c r="C130" s="111">
        <v>44551</v>
      </c>
      <c r="D130" s="112"/>
      <c r="E130" s="113"/>
      <c r="F130" s="114"/>
      <c r="G130" s="115" t="str">
        <f>IF(F130&gt;0,(F130/(Données!$F$15*(GAL!$D130-GAL!$E130))),"")</f>
        <v/>
      </c>
      <c r="H130" s="114"/>
      <c r="I130" s="115" t="str">
        <f>IF(H130&gt;0,(H130/(Données!$F$16*(GAL!$D130-GAL!$E130))),"")</f>
        <v/>
      </c>
      <c r="J130" s="116"/>
      <c r="K130" s="117" t="str">
        <f>IF(J130&gt;0,(J130/(Données!$F$17*(GAL!$D130-GAL!$E130))),"")</f>
        <v/>
      </c>
      <c r="L130" s="116"/>
      <c r="M130" s="117" t="str">
        <f>IF(L130&gt;0,(L130/(Données!$F$18*(GAL!$D130-GAL!$E130))),"")</f>
        <v/>
      </c>
      <c r="N130" s="116"/>
      <c r="O130" s="117" t="str">
        <f>IF(N130&gt;0,(N130/(Données!$F$19*(GAL!$D130-GAL!$E130))),"")</f>
        <v/>
      </c>
      <c r="P130" s="114"/>
      <c r="Q130" s="118" t="str">
        <f>IF(P130&gt;0,(P130/(Données!$F$20*(GAL!$D130-GAL!$E130))),"")</f>
        <v/>
      </c>
      <c r="R130" s="119" t="str">
        <f t="shared" si="6"/>
        <v/>
      </c>
      <c r="S130" s="120" t="str">
        <f t="shared" si="7"/>
        <v/>
      </c>
      <c r="T130" s="110"/>
    </row>
    <row r="131" spans="1:20" ht="21" customHeight="1" x14ac:dyDescent="0.25">
      <c r="A131" s="120">
        <f t="shared" si="4"/>
        <v>12</v>
      </c>
      <c r="B131" s="110">
        <f t="shared" si="5"/>
        <v>51</v>
      </c>
      <c r="C131" s="111">
        <v>44552</v>
      </c>
      <c r="D131" s="112"/>
      <c r="E131" s="113"/>
      <c r="F131" s="114"/>
      <c r="G131" s="115" t="str">
        <f>IF(F131&gt;0,(F131/(Données!$F$15*(GAL!$D131-GAL!$E131))),"")</f>
        <v/>
      </c>
      <c r="H131" s="114"/>
      <c r="I131" s="115" t="str">
        <f>IF(H131&gt;0,(H131/(Données!$F$16*(GAL!$D131-GAL!$E131))),"")</f>
        <v/>
      </c>
      <c r="J131" s="116"/>
      <c r="K131" s="117" t="str">
        <f>IF(J131&gt;0,(J131/(Données!$F$17*(GAL!$D131-GAL!$E131))),"")</f>
        <v/>
      </c>
      <c r="L131" s="116"/>
      <c r="M131" s="117" t="str">
        <f>IF(L131&gt;0,(L131/(Données!$F$18*(GAL!$D131-GAL!$E131))),"")</f>
        <v/>
      </c>
      <c r="N131" s="116"/>
      <c r="O131" s="117" t="str">
        <f>IF(N131&gt;0,(N131/(Données!$F$19*(GAL!$D131-GAL!$E131))),"")</f>
        <v/>
      </c>
      <c r="P131" s="114"/>
      <c r="Q131" s="118" t="str">
        <f>IF(P131&gt;0,(P131/(Données!$F$20*(GAL!$D131-GAL!$E131))),"")</f>
        <v/>
      </c>
      <c r="R131" s="119" t="str">
        <f t="shared" si="6"/>
        <v/>
      </c>
      <c r="S131" s="120" t="str">
        <f t="shared" si="7"/>
        <v/>
      </c>
      <c r="T131" s="110"/>
    </row>
    <row r="132" spans="1:20" ht="21" customHeight="1" x14ac:dyDescent="0.25">
      <c r="A132" s="120">
        <f t="shared" si="4"/>
        <v>12</v>
      </c>
      <c r="B132" s="110">
        <f t="shared" si="5"/>
        <v>51</v>
      </c>
      <c r="C132" s="111">
        <v>44553</v>
      </c>
      <c r="D132" s="112"/>
      <c r="E132" s="113"/>
      <c r="F132" s="114"/>
      <c r="G132" s="115" t="str">
        <f>IF(F132&gt;0,(F132/(Données!$F$15*(GAL!$D132-GAL!$E132))),"")</f>
        <v/>
      </c>
      <c r="H132" s="114"/>
      <c r="I132" s="115" t="str">
        <f>IF(H132&gt;0,(H132/(Données!$F$16*(GAL!$D132-GAL!$E132))),"")</f>
        <v/>
      </c>
      <c r="J132" s="116"/>
      <c r="K132" s="117" t="str">
        <f>IF(J132&gt;0,(J132/(Données!$F$17*(GAL!$D132-GAL!$E132))),"")</f>
        <v/>
      </c>
      <c r="L132" s="116"/>
      <c r="M132" s="117" t="str">
        <f>IF(L132&gt;0,(L132/(Données!$F$18*(GAL!$D132-GAL!$E132))),"")</f>
        <v/>
      </c>
      <c r="N132" s="116"/>
      <c r="O132" s="117" t="str">
        <f>IF(N132&gt;0,(N132/(Données!$F$19*(GAL!$D132-GAL!$E132))),"")</f>
        <v/>
      </c>
      <c r="P132" s="114"/>
      <c r="Q132" s="118" t="str">
        <f>IF(P132&gt;0,(P132/(Données!$F$20*(GAL!$D132-GAL!$E132))),"")</f>
        <v/>
      </c>
      <c r="R132" s="119" t="str">
        <f t="shared" si="6"/>
        <v/>
      </c>
      <c r="S132" s="120" t="str">
        <f t="shared" si="7"/>
        <v/>
      </c>
      <c r="T132" s="110"/>
    </row>
    <row r="133" spans="1:20" ht="21" customHeight="1" x14ac:dyDescent="0.25">
      <c r="A133" s="120">
        <f t="shared" si="4"/>
        <v>12</v>
      </c>
      <c r="B133" s="110">
        <f t="shared" si="5"/>
        <v>51</v>
      </c>
      <c r="C133" s="111">
        <v>44554</v>
      </c>
      <c r="D133" s="112"/>
      <c r="E133" s="113"/>
      <c r="F133" s="114"/>
      <c r="G133" s="115" t="str">
        <f>IF(F133&gt;0,(F133/(Données!$F$15*(GAL!$D133-GAL!$E133))),"")</f>
        <v/>
      </c>
      <c r="H133" s="114"/>
      <c r="I133" s="115" t="str">
        <f>IF(H133&gt;0,(H133/(Données!$F$16*(GAL!$D133-GAL!$E133))),"")</f>
        <v/>
      </c>
      <c r="J133" s="116"/>
      <c r="K133" s="117" t="str">
        <f>IF(J133&gt;0,(J133/(Données!$F$17*(GAL!$D133-GAL!$E133))),"")</f>
        <v/>
      </c>
      <c r="L133" s="116"/>
      <c r="M133" s="117" t="str">
        <f>IF(L133&gt;0,(L133/(Données!$F$18*(GAL!$D133-GAL!$E133))),"")</f>
        <v/>
      </c>
      <c r="N133" s="116"/>
      <c r="O133" s="117" t="str">
        <f>IF(N133&gt;0,(N133/(Données!$F$19*(GAL!$D133-GAL!$E133))),"")</f>
        <v/>
      </c>
      <c r="P133" s="114"/>
      <c r="Q133" s="118" t="str">
        <f>IF(P133&gt;0,(P133/(Données!$F$20*(GAL!$D133-GAL!$E133))),"")</f>
        <v/>
      </c>
      <c r="R133" s="119" t="str">
        <f t="shared" si="6"/>
        <v/>
      </c>
      <c r="S133" s="120" t="str">
        <f t="shared" si="7"/>
        <v/>
      </c>
      <c r="T133" s="110"/>
    </row>
    <row r="134" spans="1:20" ht="21" customHeight="1" x14ac:dyDescent="0.25">
      <c r="A134" s="120">
        <f t="shared" si="4"/>
        <v>12</v>
      </c>
      <c r="B134" s="110">
        <f t="shared" si="5"/>
        <v>52</v>
      </c>
      <c r="C134" s="111">
        <v>44557</v>
      </c>
      <c r="D134" s="112"/>
      <c r="E134" s="113"/>
      <c r="F134" s="114"/>
      <c r="G134" s="115" t="str">
        <f>IF(F134&gt;0,(F134/(Données!$F$15*(GAL!$D134-GAL!$E134))),"")</f>
        <v/>
      </c>
      <c r="H134" s="114"/>
      <c r="I134" s="115" t="str">
        <f>IF(H134&gt;0,(H134/(Données!$F$16*(GAL!$D134-GAL!$E134))),"")</f>
        <v/>
      </c>
      <c r="J134" s="116"/>
      <c r="K134" s="117" t="str">
        <f>IF(J134&gt;0,(J134/(Données!$F$17*(GAL!$D134-GAL!$E134))),"")</f>
        <v/>
      </c>
      <c r="L134" s="116"/>
      <c r="M134" s="117" t="str">
        <f>IF(L134&gt;0,(L134/(Données!$F$18*(GAL!$D134-GAL!$E134))),"")</f>
        <v/>
      </c>
      <c r="N134" s="116"/>
      <c r="O134" s="117" t="str">
        <f>IF(N134&gt;0,(N134/(Données!$F$19*(GAL!$D134-GAL!$E134))),"")</f>
        <v/>
      </c>
      <c r="P134" s="114"/>
      <c r="Q134" s="118" t="str">
        <f>IF(P134&gt;0,(P134/(Données!$F$20*(GAL!$D134-GAL!$E134))),"")</f>
        <v/>
      </c>
      <c r="R134" s="119" t="str">
        <f t="shared" si="6"/>
        <v/>
      </c>
      <c r="S134" s="120" t="str">
        <f t="shared" si="7"/>
        <v/>
      </c>
      <c r="T134" s="110"/>
    </row>
    <row r="135" spans="1:20" ht="21" customHeight="1" x14ac:dyDescent="0.25">
      <c r="A135" s="120">
        <f t="shared" si="4"/>
        <v>12</v>
      </c>
      <c r="B135" s="110">
        <f t="shared" si="5"/>
        <v>52</v>
      </c>
      <c r="C135" s="111">
        <v>44558</v>
      </c>
      <c r="D135" s="112"/>
      <c r="E135" s="113"/>
      <c r="F135" s="114"/>
      <c r="G135" s="115" t="str">
        <f>IF(F135&gt;0,(F135/(Données!$F$15*(GAL!$D135-GAL!$E135))),"")</f>
        <v/>
      </c>
      <c r="H135" s="114"/>
      <c r="I135" s="115" t="str">
        <f>IF(H135&gt;0,(H135/(Données!$F$16*(GAL!$D135-GAL!$E135))),"")</f>
        <v/>
      </c>
      <c r="J135" s="116"/>
      <c r="K135" s="117" t="str">
        <f>IF(J135&gt;0,(J135/(Données!$F$17*(GAL!$D135-GAL!$E135))),"")</f>
        <v/>
      </c>
      <c r="L135" s="116"/>
      <c r="M135" s="117" t="str">
        <f>IF(L135&gt;0,(L135/(Données!$F$18*(GAL!$D135-GAL!$E135))),"")</f>
        <v/>
      </c>
      <c r="N135" s="116"/>
      <c r="O135" s="117" t="str">
        <f>IF(N135&gt;0,(N135/(Données!$F$19*(GAL!$D135-GAL!$E135))),"")</f>
        <v/>
      </c>
      <c r="P135" s="114"/>
      <c r="Q135" s="118" t="str">
        <f>IF(P135&gt;0,(P135/(Données!$F$20*(GAL!$D135-GAL!$E135))),"")</f>
        <v/>
      </c>
      <c r="R135" s="119" t="str">
        <f t="shared" si="6"/>
        <v/>
      </c>
      <c r="S135" s="120" t="str">
        <f t="shared" si="7"/>
        <v/>
      </c>
      <c r="T135" s="110"/>
    </row>
    <row r="136" spans="1:20" ht="21" customHeight="1" x14ac:dyDescent="0.25">
      <c r="A136" s="120">
        <f t="shared" si="4"/>
        <v>12</v>
      </c>
      <c r="B136" s="110">
        <f t="shared" si="5"/>
        <v>52</v>
      </c>
      <c r="C136" s="111">
        <v>44559</v>
      </c>
      <c r="D136" s="112"/>
      <c r="E136" s="113"/>
      <c r="F136" s="114"/>
      <c r="G136" s="115" t="str">
        <f>IF(F136&gt;0,(F136/(Données!$F$15*(GAL!$D136-GAL!$E136))),"")</f>
        <v/>
      </c>
      <c r="H136" s="114"/>
      <c r="I136" s="115" t="str">
        <f>IF(H136&gt;0,(H136/(Données!$F$16*(GAL!$D136-GAL!$E136))),"")</f>
        <v/>
      </c>
      <c r="J136" s="116"/>
      <c r="K136" s="117" t="str">
        <f>IF(J136&gt;0,(J136/(Données!$F$17*(GAL!$D136-GAL!$E136))),"")</f>
        <v/>
      </c>
      <c r="L136" s="116"/>
      <c r="M136" s="117" t="str">
        <f>IF(L136&gt;0,(L136/(Données!$F$18*(GAL!$D136-GAL!$E136))),"")</f>
        <v/>
      </c>
      <c r="N136" s="116"/>
      <c r="O136" s="117" t="str">
        <f>IF(N136&gt;0,(N136/(Données!$F$19*(GAL!$D136-GAL!$E136))),"")</f>
        <v/>
      </c>
      <c r="P136" s="114"/>
      <c r="Q136" s="118" t="str">
        <f>IF(P136&gt;0,(P136/(Données!$F$20*(GAL!$D136-GAL!$E136))),"")</f>
        <v/>
      </c>
      <c r="R136" s="119" t="str">
        <f t="shared" si="6"/>
        <v/>
      </c>
      <c r="S136" s="120" t="str">
        <f t="shared" si="7"/>
        <v/>
      </c>
      <c r="T136" s="110"/>
    </row>
    <row r="137" spans="1:20" ht="21" customHeight="1" x14ac:dyDescent="0.25">
      <c r="A137" s="120">
        <f t="shared" ref="A137:A200" si="8">MONTH(C137)</f>
        <v>12</v>
      </c>
      <c r="B137" s="110">
        <f t="shared" ref="B137:B200" si="9">_xlfn.ISOWEEKNUM(C137)</f>
        <v>52</v>
      </c>
      <c r="C137" s="111">
        <v>44560</v>
      </c>
      <c r="D137" s="112"/>
      <c r="E137" s="113"/>
      <c r="F137" s="114"/>
      <c r="G137" s="115" t="str">
        <f>IF(F137&gt;0,(F137/(Données!$F$15*(GAL!$D137-GAL!$E137))),"")</f>
        <v/>
      </c>
      <c r="H137" s="114"/>
      <c r="I137" s="115" t="str">
        <f>IF(H137&gt;0,(H137/(Données!$F$16*(GAL!$D137-GAL!$E137))),"")</f>
        <v/>
      </c>
      <c r="J137" s="116"/>
      <c r="K137" s="117" t="str">
        <f>IF(J137&gt;0,(J137/(Données!$F$17*(GAL!$D137-GAL!$E137))),"")</f>
        <v/>
      </c>
      <c r="L137" s="116"/>
      <c r="M137" s="117" t="str">
        <f>IF(L137&gt;0,(L137/(Données!$F$18*(GAL!$D137-GAL!$E137))),"")</f>
        <v/>
      </c>
      <c r="N137" s="116"/>
      <c r="O137" s="117" t="str">
        <f>IF(N137&gt;0,(N137/(Données!$F$19*(GAL!$D137-GAL!$E137))),"")</f>
        <v/>
      </c>
      <c r="P137" s="114"/>
      <c r="Q137" s="118" t="str">
        <f>IF(P137&gt;0,(P137/(Données!$F$20*(GAL!$D137-GAL!$E137))),"")</f>
        <v/>
      </c>
      <c r="R137" s="119" t="str">
        <f t="shared" ref="R137:R200" si="10">IF(SUM(G137,I137,K137,M137,O137,Q137)&gt;0,SUM(G137,I137,K137,M137,O137,Q137),"")</f>
        <v/>
      </c>
      <c r="S137" s="120" t="str">
        <f t="shared" ref="S137:S200" si="11">IF(R137="","",IF(R137&gt;=1,"Excellent",IF(AND(R137&gt;=0.9,R137&lt;1),"Satisfaisant",IF(AND(R137&gt;=0.75,R137&lt;0.9),"A améliorer","Point d'alerte"))))</f>
        <v/>
      </c>
      <c r="T137" s="110"/>
    </row>
    <row r="138" spans="1:20" ht="21" customHeight="1" x14ac:dyDescent="0.25">
      <c r="A138" s="120">
        <f t="shared" si="8"/>
        <v>12</v>
      </c>
      <c r="B138" s="110">
        <f t="shared" si="9"/>
        <v>52</v>
      </c>
      <c r="C138" s="111">
        <v>44561</v>
      </c>
      <c r="D138" s="112"/>
      <c r="E138" s="113"/>
      <c r="F138" s="114"/>
      <c r="G138" s="115" t="str">
        <f>IF(F138&gt;0,(F138/(Données!$F$15*(GAL!$D138-GAL!$E138))),"")</f>
        <v/>
      </c>
      <c r="H138" s="114"/>
      <c r="I138" s="115" t="str">
        <f>IF(H138&gt;0,(H138/(Données!$F$16*(GAL!$D138-GAL!$E138))),"")</f>
        <v/>
      </c>
      <c r="J138" s="116"/>
      <c r="K138" s="117" t="str">
        <f>IF(J138&gt;0,(J138/(Données!$F$17*(GAL!$D138-GAL!$E138))),"")</f>
        <v/>
      </c>
      <c r="L138" s="116"/>
      <c r="M138" s="117" t="str">
        <f>IF(L138&gt;0,(L138/(Données!$F$18*(GAL!$D138-GAL!$E138))),"")</f>
        <v/>
      </c>
      <c r="N138" s="116"/>
      <c r="O138" s="117" t="str">
        <f>IF(N138&gt;0,(N138/(Données!$F$19*(GAL!$D138-GAL!$E138))),"")</f>
        <v/>
      </c>
      <c r="P138" s="114"/>
      <c r="Q138" s="118" t="str">
        <f>IF(P138&gt;0,(P138/(Données!$F$20*(GAL!$D138-GAL!$E138))),"")</f>
        <v/>
      </c>
      <c r="R138" s="119" t="str">
        <f t="shared" si="10"/>
        <v/>
      </c>
      <c r="S138" s="120" t="str">
        <f t="shared" si="11"/>
        <v/>
      </c>
      <c r="T138" s="110"/>
    </row>
    <row r="139" spans="1:20" ht="21" customHeight="1" x14ac:dyDescent="0.25">
      <c r="A139" s="120">
        <f t="shared" si="8"/>
        <v>1</v>
      </c>
      <c r="B139" s="110">
        <f t="shared" si="9"/>
        <v>1</v>
      </c>
      <c r="C139" s="111">
        <v>44564</v>
      </c>
      <c r="D139" s="112"/>
      <c r="E139" s="113"/>
      <c r="F139" s="114"/>
      <c r="G139" s="115" t="str">
        <f>IF(F139&gt;0,(F139/(Données!$F$15*(GAL!$D139-GAL!$E139))),"")</f>
        <v/>
      </c>
      <c r="H139" s="114"/>
      <c r="I139" s="115" t="str">
        <f>IF(H139&gt;0,(H139/(Données!$F$16*(GAL!$D139-GAL!$E139))),"")</f>
        <v/>
      </c>
      <c r="J139" s="116"/>
      <c r="K139" s="117" t="str">
        <f>IF(J139&gt;0,(J139/(Données!$F$17*(GAL!$D139-GAL!$E139))),"")</f>
        <v/>
      </c>
      <c r="L139" s="116"/>
      <c r="M139" s="117" t="str">
        <f>IF(L139&gt;0,(L139/(Données!$F$18*(GAL!$D139-GAL!$E139))),"")</f>
        <v/>
      </c>
      <c r="N139" s="116"/>
      <c r="O139" s="117" t="str">
        <f>IF(N139&gt;0,(N139/(Données!$F$19*(GAL!$D139-GAL!$E139))),"")</f>
        <v/>
      </c>
      <c r="P139" s="114"/>
      <c r="Q139" s="118" t="str">
        <f>IF(P139&gt;0,(P139/(Données!$F$20*(GAL!$D139-GAL!$E139))),"")</f>
        <v/>
      </c>
      <c r="R139" s="119" t="str">
        <f t="shared" si="10"/>
        <v/>
      </c>
      <c r="S139" s="120" t="str">
        <f t="shared" si="11"/>
        <v/>
      </c>
      <c r="T139" s="110"/>
    </row>
    <row r="140" spans="1:20" ht="21" customHeight="1" x14ac:dyDescent="0.25">
      <c r="A140" s="120">
        <f t="shared" si="8"/>
        <v>1</v>
      </c>
      <c r="B140" s="110">
        <f t="shared" si="9"/>
        <v>1</v>
      </c>
      <c r="C140" s="111">
        <v>44565</v>
      </c>
      <c r="D140" s="112"/>
      <c r="E140" s="113"/>
      <c r="F140" s="114"/>
      <c r="G140" s="115" t="str">
        <f>IF(F140&gt;0,(F140/(Données!$F$15*(GAL!$D140-GAL!$E140))),"")</f>
        <v/>
      </c>
      <c r="H140" s="114"/>
      <c r="I140" s="115" t="str">
        <f>IF(H140&gt;0,(H140/(Données!$F$16*(GAL!$D140-GAL!$E140))),"")</f>
        <v/>
      </c>
      <c r="J140" s="116"/>
      <c r="K140" s="117" t="str">
        <f>IF(J140&gt;0,(J140/(Données!$F$17*(GAL!$D140-GAL!$E140))),"")</f>
        <v/>
      </c>
      <c r="L140" s="116"/>
      <c r="M140" s="117" t="str">
        <f>IF(L140&gt;0,(L140/(Données!$F$18*(GAL!$D140-GAL!$E140))),"")</f>
        <v/>
      </c>
      <c r="N140" s="116"/>
      <c r="O140" s="117" t="str">
        <f>IF(N140&gt;0,(N140/(Données!$F$19*(GAL!$D140-GAL!$E140))),"")</f>
        <v/>
      </c>
      <c r="P140" s="114"/>
      <c r="Q140" s="118" t="str">
        <f>IF(P140&gt;0,(P140/(Données!$F$20*(GAL!$D140-GAL!$E140))),"")</f>
        <v/>
      </c>
      <c r="R140" s="119" t="str">
        <f t="shared" si="10"/>
        <v/>
      </c>
      <c r="S140" s="120" t="str">
        <f t="shared" si="11"/>
        <v/>
      </c>
      <c r="T140" s="110"/>
    </row>
    <row r="141" spans="1:20" ht="21" customHeight="1" x14ac:dyDescent="0.25">
      <c r="A141" s="120">
        <f t="shared" si="8"/>
        <v>1</v>
      </c>
      <c r="B141" s="110">
        <f t="shared" si="9"/>
        <v>1</v>
      </c>
      <c r="C141" s="111">
        <v>44566</v>
      </c>
      <c r="D141" s="112"/>
      <c r="E141" s="113"/>
      <c r="F141" s="114"/>
      <c r="G141" s="115" t="str">
        <f>IF(F141&gt;0,(F141/(Données!$F$15*(GAL!$D141-GAL!$E141))),"")</f>
        <v/>
      </c>
      <c r="H141" s="114"/>
      <c r="I141" s="115" t="str">
        <f>IF(H141&gt;0,(H141/(Données!$F$16*(GAL!$D141-GAL!$E141))),"")</f>
        <v/>
      </c>
      <c r="J141" s="116"/>
      <c r="K141" s="117" t="str">
        <f>IF(J141&gt;0,(J141/(Données!$F$17*(GAL!$D141-GAL!$E141))),"")</f>
        <v/>
      </c>
      <c r="L141" s="116"/>
      <c r="M141" s="117" t="str">
        <f>IF(L141&gt;0,(L141/(Données!$F$18*(GAL!$D141-GAL!$E141))),"")</f>
        <v/>
      </c>
      <c r="N141" s="116"/>
      <c r="O141" s="117" t="str">
        <f>IF(N141&gt;0,(N141/(Données!$F$19*(GAL!$D141-GAL!$E141))),"")</f>
        <v/>
      </c>
      <c r="P141" s="114"/>
      <c r="Q141" s="118" t="str">
        <f>IF(P141&gt;0,(P141/(Données!$F$20*(GAL!$D141-GAL!$E141))),"")</f>
        <v/>
      </c>
      <c r="R141" s="119" t="str">
        <f t="shared" si="10"/>
        <v/>
      </c>
      <c r="S141" s="120" t="str">
        <f t="shared" si="11"/>
        <v/>
      </c>
      <c r="T141" s="110"/>
    </row>
    <row r="142" spans="1:20" ht="21" customHeight="1" x14ac:dyDescent="0.25">
      <c r="A142" s="120">
        <f t="shared" si="8"/>
        <v>1</v>
      </c>
      <c r="B142" s="110">
        <f t="shared" si="9"/>
        <v>1</v>
      </c>
      <c r="C142" s="111">
        <v>44567</v>
      </c>
      <c r="D142" s="112"/>
      <c r="E142" s="113"/>
      <c r="F142" s="114"/>
      <c r="G142" s="115" t="str">
        <f>IF(F142&gt;0,(F142/(Données!$F$15*(GAL!$D142-GAL!$E142))),"")</f>
        <v/>
      </c>
      <c r="H142" s="114"/>
      <c r="I142" s="115" t="str">
        <f>IF(H142&gt;0,(H142/(Données!$F$16*(GAL!$D142-GAL!$E142))),"")</f>
        <v/>
      </c>
      <c r="J142" s="116"/>
      <c r="K142" s="117" t="str">
        <f>IF(J142&gt;0,(J142/(Données!$F$17*(GAL!$D142-GAL!$E142))),"")</f>
        <v/>
      </c>
      <c r="L142" s="116"/>
      <c r="M142" s="117" t="str">
        <f>IF(L142&gt;0,(L142/(Données!$F$18*(GAL!$D142-GAL!$E142))),"")</f>
        <v/>
      </c>
      <c r="N142" s="116"/>
      <c r="O142" s="117" t="str">
        <f>IF(N142&gt;0,(N142/(Données!$F$19*(GAL!$D142-GAL!$E142))),"")</f>
        <v/>
      </c>
      <c r="P142" s="114"/>
      <c r="Q142" s="118" t="str">
        <f>IF(P142&gt;0,(P142/(Données!$F$20*(GAL!$D142-GAL!$E142))),"")</f>
        <v/>
      </c>
      <c r="R142" s="119" t="str">
        <f t="shared" si="10"/>
        <v/>
      </c>
      <c r="S142" s="120" t="str">
        <f t="shared" si="11"/>
        <v/>
      </c>
      <c r="T142" s="110"/>
    </row>
    <row r="143" spans="1:20" ht="21" customHeight="1" x14ac:dyDescent="0.25">
      <c r="A143" s="120">
        <f t="shared" si="8"/>
        <v>1</v>
      </c>
      <c r="B143" s="110">
        <f t="shared" si="9"/>
        <v>1</v>
      </c>
      <c r="C143" s="111">
        <v>44568</v>
      </c>
      <c r="D143" s="112"/>
      <c r="E143" s="113"/>
      <c r="F143" s="114"/>
      <c r="G143" s="115" t="str">
        <f>IF(F143&gt;0,(F143/(Données!$F$15*(GAL!$D143-GAL!$E143))),"")</f>
        <v/>
      </c>
      <c r="H143" s="114"/>
      <c r="I143" s="115" t="str">
        <f>IF(H143&gt;0,(H143/(Données!$F$16*(GAL!$D143-GAL!$E143))),"")</f>
        <v/>
      </c>
      <c r="J143" s="116"/>
      <c r="K143" s="117" t="str">
        <f>IF(J143&gt;0,(J143/(Données!$F$17*(GAL!$D143-GAL!$E143))),"")</f>
        <v/>
      </c>
      <c r="L143" s="116"/>
      <c r="M143" s="117" t="str">
        <f>IF(L143&gt;0,(L143/(Données!$F$18*(GAL!$D143-GAL!$E143))),"")</f>
        <v/>
      </c>
      <c r="N143" s="116"/>
      <c r="O143" s="117" t="str">
        <f>IF(N143&gt;0,(N143/(Données!$F$19*(GAL!$D143-GAL!$E143))),"")</f>
        <v/>
      </c>
      <c r="P143" s="114"/>
      <c r="Q143" s="118" t="str">
        <f>IF(P143&gt;0,(P143/(Données!$F$20*(GAL!$D143-GAL!$E143))),"")</f>
        <v/>
      </c>
      <c r="R143" s="119" t="str">
        <f t="shared" si="10"/>
        <v/>
      </c>
      <c r="S143" s="120" t="str">
        <f t="shared" si="11"/>
        <v/>
      </c>
      <c r="T143" s="110"/>
    </row>
    <row r="144" spans="1:20" ht="21" customHeight="1" x14ac:dyDescent="0.25">
      <c r="A144" s="120">
        <f t="shared" si="8"/>
        <v>1</v>
      </c>
      <c r="B144" s="110">
        <f t="shared" si="9"/>
        <v>2</v>
      </c>
      <c r="C144" s="111">
        <v>44571</v>
      </c>
      <c r="D144" s="112"/>
      <c r="E144" s="113"/>
      <c r="F144" s="114"/>
      <c r="G144" s="115" t="str">
        <f>IF(F144&gt;0,(F144/(Données!$F$15*(GAL!$D144-GAL!$E144))),"")</f>
        <v/>
      </c>
      <c r="H144" s="114"/>
      <c r="I144" s="115" t="str">
        <f>IF(H144&gt;0,(H144/(Données!$F$16*(GAL!$D144-GAL!$E144))),"")</f>
        <v/>
      </c>
      <c r="J144" s="116"/>
      <c r="K144" s="117" t="str">
        <f>IF(J144&gt;0,(J144/(Données!$F$17*(GAL!$D144-GAL!$E144))),"")</f>
        <v/>
      </c>
      <c r="L144" s="116"/>
      <c r="M144" s="117" t="str">
        <f>IF(L144&gt;0,(L144/(Données!$F$18*(GAL!$D144-GAL!$E144))),"")</f>
        <v/>
      </c>
      <c r="N144" s="116"/>
      <c r="O144" s="117" t="str">
        <f>IF(N144&gt;0,(N144/(Données!$F$19*(GAL!$D144-GAL!$E144))),"")</f>
        <v/>
      </c>
      <c r="P144" s="114"/>
      <c r="Q144" s="118" t="str">
        <f>IF(P144&gt;0,(P144/(Données!$F$20*(GAL!$D144-GAL!$E144))),"")</f>
        <v/>
      </c>
      <c r="R144" s="119" t="str">
        <f t="shared" si="10"/>
        <v/>
      </c>
      <c r="S144" s="120" t="str">
        <f t="shared" si="11"/>
        <v/>
      </c>
      <c r="T144" s="110"/>
    </row>
    <row r="145" spans="1:20" ht="21" customHeight="1" x14ac:dyDescent="0.25">
      <c r="A145" s="120">
        <f t="shared" si="8"/>
        <v>1</v>
      </c>
      <c r="B145" s="110">
        <f t="shared" si="9"/>
        <v>2</v>
      </c>
      <c r="C145" s="111">
        <v>44572</v>
      </c>
      <c r="D145" s="112"/>
      <c r="E145" s="113"/>
      <c r="F145" s="114"/>
      <c r="G145" s="115" t="str">
        <f>IF(F145&gt;0,(F145/(Données!$F$15*(GAL!$D145-GAL!$E145))),"")</f>
        <v/>
      </c>
      <c r="H145" s="114"/>
      <c r="I145" s="115" t="str">
        <f>IF(H145&gt;0,(H145/(Données!$F$16*(GAL!$D145-GAL!$E145))),"")</f>
        <v/>
      </c>
      <c r="J145" s="116"/>
      <c r="K145" s="117" t="str">
        <f>IF(J145&gt;0,(J145/(Données!$F$17*(GAL!$D145-GAL!$E145))),"")</f>
        <v/>
      </c>
      <c r="L145" s="116"/>
      <c r="M145" s="117" t="str">
        <f>IF(L145&gt;0,(L145/(Données!$F$18*(GAL!$D145-GAL!$E145))),"")</f>
        <v/>
      </c>
      <c r="N145" s="116"/>
      <c r="O145" s="117" t="str">
        <f>IF(N145&gt;0,(N145/(Données!$F$19*(GAL!$D145-GAL!$E145))),"")</f>
        <v/>
      </c>
      <c r="P145" s="114"/>
      <c r="Q145" s="118" t="str">
        <f>IF(P145&gt;0,(P145/(Données!$F$20*(GAL!$D145-GAL!$E145))),"")</f>
        <v/>
      </c>
      <c r="R145" s="119" t="str">
        <f t="shared" si="10"/>
        <v/>
      </c>
      <c r="S145" s="120" t="str">
        <f t="shared" si="11"/>
        <v/>
      </c>
      <c r="T145" s="110"/>
    </row>
    <row r="146" spans="1:20" ht="21" customHeight="1" x14ac:dyDescent="0.25">
      <c r="A146" s="120">
        <f t="shared" si="8"/>
        <v>1</v>
      </c>
      <c r="B146" s="110">
        <f t="shared" si="9"/>
        <v>2</v>
      </c>
      <c r="C146" s="111">
        <v>44573</v>
      </c>
      <c r="D146" s="112"/>
      <c r="E146" s="113"/>
      <c r="F146" s="114"/>
      <c r="G146" s="115" t="str">
        <f>IF(F146&gt;0,(F146/(Données!$F$15*(GAL!$D146-GAL!$E146))),"")</f>
        <v/>
      </c>
      <c r="H146" s="114"/>
      <c r="I146" s="115" t="str">
        <f>IF(H146&gt;0,(H146/(Données!$F$16*(GAL!$D146-GAL!$E146))),"")</f>
        <v/>
      </c>
      <c r="J146" s="116"/>
      <c r="K146" s="117" t="str">
        <f>IF(J146&gt;0,(J146/(Données!$F$17*(GAL!$D146-GAL!$E146))),"")</f>
        <v/>
      </c>
      <c r="L146" s="116"/>
      <c r="M146" s="117" t="str">
        <f>IF(L146&gt;0,(L146/(Données!$F$18*(GAL!$D146-GAL!$E146))),"")</f>
        <v/>
      </c>
      <c r="N146" s="116"/>
      <c r="O146" s="117" t="str">
        <f>IF(N146&gt;0,(N146/(Données!$F$19*(GAL!$D146-GAL!$E146))),"")</f>
        <v/>
      </c>
      <c r="P146" s="114"/>
      <c r="Q146" s="118" t="str">
        <f>IF(P146&gt;0,(P146/(Données!$F$20*(GAL!$D146-GAL!$E146))),"")</f>
        <v/>
      </c>
      <c r="R146" s="119" t="str">
        <f t="shared" si="10"/>
        <v/>
      </c>
      <c r="S146" s="120" t="str">
        <f t="shared" si="11"/>
        <v/>
      </c>
      <c r="T146" s="110"/>
    </row>
    <row r="147" spans="1:20" ht="21" customHeight="1" x14ac:dyDescent="0.25">
      <c r="A147" s="120">
        <f t="shared" si="8"/>
        <v>1</v>
      </c>
      <c r="B147" s="110">
        <f t="shared" si="9"/>
        <v>2</v>
      </c>
      <c r="C147" s="111">
        <v>44574</v>
      </c>
      <c r="D147" s="112"/>
      <c r="E147" s="113"/>
      <c r="F147" s="114"/>
      <c r="G147" s="115" t="str">
        <f>IF(F147&gt;0,(F147/(Données!$F$15*(GAL!$D147-GAL!$E147))),"")</f>
        <v/>
      </c>
      <c r="H147" s="114"/>
      <c r="I147" s="115" t="str">
        <f>IF(H147&gt;0,(H147/(Données!$F$16*(GAL!$D147-GAL!$E147))),"")</f>
        <v/>
      </c>
      <c r="J147" s="116"/>
      <c r="K147" s="117" t="str">
        <f>IF(J147&gt;0,(J147/(Données!$F$17*(GAL!$D147-GAL!$E147))),"")</f>
        <v/>
      </c>
      <c r="L147" s="116"/>
      <c r="M147" s="117" t="str">
        <f>IF(L147&gt;0,(L147/(Données!$F$18*(GAL!$D147-GAL!$E147))),"")</f>
        <v/>
      </c>
      <c r="N147" s="116"/>
      <c r="O147" s="117" t="str">
        <f>IF(N147&gt;0,(N147/(Données!$F$19*(GAL!$D147-GAL!$E147))),"")</f>
        <v/>
      </c>
      <c r="P147" s="114"/>
      <c r="Q147" s="118" t="str">
        <f>IF(P147&gt;0,(P147/(Données!$F$20*(GAL!$D147-GAL!$E147))),"")</f>
        <v/>
      </c>
      <c r="R147" s="119" t="str">
        <f t="shared" si="10"/>
        <v/>
      </c>
      <c r="S147" s="120" t="str">
        <f t="shared" si="11"/>
        <v/>
      </c>
      <c r="T147" s="110"/>
    </row>
    <row r="148" spans="1:20" ht="21" customHeight="1" x14ac:dyDescent="0.25">
      <c r="A148" s="120">
        <f t="shared" si="8"/>
        <v>1</v>
      </c>
      <c r="B148" s="110">
        <f t="shared" si="9"/>
        <v>2</v>
      </c>
      <c r="C148" s="111">
        <v>44575</v>
      </c>
      <c r="D148" s="112"/>
      <c r="E148" s="113"/>
      <c r="F148" s="114"/>
      <c r="G148" s="115" t="str">
        <f>IF(F148&gt;0,(F148/(Données!$F$15*(GAL!$D148-GAL!$E148))),"")</f>
        <v/>
      </c>
      <c r="H148" s="114"/>
      <c r="I148" s="115" t="str">
        <f>IF(H148&gt;0,(H148/(Données!$F$16*(GAL!$D148-GAL!$E148))),"")</f>
        <v/>
      </c>
      <c r="J148" s="116"/>
      <c r="K148" s="117" t="str">
        <f>IF(J148&gt;0,(J148/(Données!$F$17*(GAL!$D148-GAL!$E148))),"")</f>
        <v/>
      </c>
      <c r="L148" s="116"/>
      <c r="M148" s="117" t="str">
        <f>IF(L148&gt;0,(L148/(Données!$F$18*(GAL!$D148-GAL!$E148))),"")</f>
        <v/>
      </c>
      <c r="N148" s="116"/>
      <c r="O148" s="117" t="str">
        <f>IF(N148&gt;0,(N148/(Données!$F$19*(GAL!$D148-GAL!$E148))),"")</f>
        <v/>
      </c>
      <c r="P148" s="114"/>
      <c r="Q148" s="118" t="str">
        <f>IF(P148&gt;0,(P148/(Données!$F$20*(GAL!$D148-GAL!$E148))),"")</f>
        <v/>
      </c>
      <c r="R148" s="119" t="str">
        <f t="shared" si="10"/>
        <v/>
      </c>
      <c r="S148" s="120" t="str">
        <f t="shared" si="11"/>
        <v/>
      </c>
      <c r="T148" s="110"/>
    </row>
    <row r="149" spans="1:20" ht="21" customHeight="1" x14ac:dyDescent="0.25">
      <c r="A149" s="120">
        <f t="shared" si="8"/>
        <v>1</v>
      </c>
      <c r="B149" s="110">
        <f t="shared" si="9"/>
        <v>3</v>
      </c>
      <c r="C149" s="111">
        <v>44578</v>
      </c>
      <c r="D149" s="112"/>
      <c r="E149" s="113"/>
      <c r="F149" s="114"/>
      <c r="G149" s="115" t="str">
        <f>IF(F149&gt;0,(F149/(Données!$F$15*(GAL!$D149-GAL!$E149))),"")</f>
        <v/>
      </c>
      <c r="H149" s="114"/>
      <c r="I149" s="115" t="str">
        <f>IF(H149&gt;0,(H149/(Données!$F$16*(GAL!$D149-GAL!$E149))),"")</f>
        <v/>
      </c>
      <c r="J149" s="116"/>
      <c r="K149" s="117" t="str">
        <f>IF(J149&gt;0,(J149/(Données!$F$17*(GAL!$D149-GAL!$E149))),"")</f>
        <v/>
      </c>
      <c r="L149" s="116"/>
      <c r="M149" s="117" t="str">
        <f>IF(L149&gt;0,(L149/(Données!$F$18*(GAL!$D149-GAL!$E149))),"")</f>
        <v/>
      </c>
      <c r="N149" s="116"/>
      <c r="O149" s="117" t="str">
        <f>IF(N149&gt;0,(N149/(Données!$F$19*(GAL!$D149-GAL!$E149))),"")</f>
        <v/>
      </c>
      <c r="P149" s="114"/>
      <c r="Q149" s="118" t="str">
        <f>IF(P149&gt;0,(P149/(Données!$F$20*(GAL!$D149-GAL!$E149))),"")</f>
        <v/>
      </c>
      <c r="R149" s="119" t="str">
        <f t="shared" si="10"/>
        <v/>
      </c>
      <c r="S149" s="120" t="str">
        <f t="shared" si="11"/>
        <v/>
      </c>
      <c r="T149" s="110"/>
    </row>
    <row r="150" spans="1:20" ht="21" customHeight="1" x14ac:dyDescent="0.25">
      <c r="A150" s="120">
        <f t="shared" si="8"/>
        <v>1</v>
      </c>
      <c r="B150" s="110">
        <f t="shared" si="9"/>
        <v>3</v>
      </c>
      <c r="C150" s="111">
        <v>44579</v>
      </c>
      <c r="D150" s="112"/>
      <c r="E150" s="113"/>
      <c r="F150" s="114"/>
      <c r="G150" s="115" t="str">
        <f>IF(F150&gt;0,(F150/(Données!$F$15*(GAL!$D150-GAL!$E150))),"")</f>
        <v/>
      </c>
      <c r="H150" s="114"/>
      <c r="I150" s="115" t="str">
        <f>IF(H150&gt;0,(H150/(Données!$F$16*(GAL!$D150-GAL!$E150))),"")</f>
        <v/>
      </c>
      <c r="J150" s="116"/>
      <c r="K150" s="117" t="str">
        <f>IF(J150&gt;0,(J150/(Données!$F$17*(GAL!$D150-GAL!$E150))),"")</f>
        <v/>
      </c>
      <c r="L150" s="116"/>
      <c r="M150" s="117" t="str">
        <f>IF(L150&gt;0,(L150/(Données!$F$18*(GAL!$D150-GAL!$E150))),"")</f>
        <v/>
      </c>
      <c r="N150" s="116"/>
      <c r="O150" s="117" t="str">
        <f>IF(N150&gt;0,(N150/(Données!$F$19*(GAL!$D150-GAL!$E150))),"")</f>
        <v/>
      </c>
      <c r="P150" s="114"/>
      <c r="Q150" s="118" t="str">
        <f>IF(P150&gt;0,(P150/(Données!$F$20*(GAL!$D150-GAL!$E150))),"")</f>
        <v/>
      </c>
      <c r="R150" s="119" t="str">
        <f t="shared" si="10"/>
        <v/>
      </c>
      <c r="S150" s="120" t="str">
        <f t="shared" si="11"/>
        <v/>
      </c>
      <c r="T150" s="110"/>
    </row>
    <row r="151" spans="1:20" ht="21" customHeight="1" x14ac:dyDescent="0.25">
      <c r="A151" s="120">
        <f t="shared" si="8"/>
        <v>1</v>
      </c>
      <c r="B151" s="110">
        <f t="shared" si="9"/>
        <v>3</v>
      </c>
      <c r="C151" s="111">
        <v>44580</v>
      </c>
      <c r="D151" s="112"/>
      <c r="E151" s="113"/>
      <c r="F151" s="114"/>
      <c r="G151" s="115" t="str">
        <f>IF(F151&gt;0,(F151/(Données!$F$15*(GAL!$D151-GAL!$E151))),"")</f>
        <v/>
      </c>
      <c r="H151" s="114"/>
      <c r="I151" s="115" t="str">
        <f>IF(H151&gt;0,(H151/(Données!$F$16*(GAL!$D151-GAL!$E151))),"")</f>
        <v/>
      </c>
      <c r="J151" s="116"/>
      <c r="K151" s="117" t="str">
        <f>IF(J151&gt;0,(J151/(Données!$F$17*(GAL!$D151-GAL!$E151))),"")</f>
        <v/>
      </c>
      <c r="L151" s="116"/>
      <c r="M151" s="117" t="str">
        <f>IF(L151&gt;0,(L151/(Données!$F$18*(GAL!$D151-GAL!$E151))),"")</f>
        <v/>
      </c>
      <c r="N151" s="116"/>
      <c r="O151" s="117" t="str">
        <f>IF(N151&gt;0,(N151/(Données!$F$19*(GAL!$D151-GAL!$E151))),"")</f>
        <v/>
      </c>
      <c r="P151" s="114"/>
      <c r="Q151" s="118" t="str">
        <f>IF(P151&gt;0,(P151/(Données!$F$20*(GAL!$D151-GAL!$E151))),"")</f>
        <v/>
      </c>
      <c r="R151" s="119" t="str">
        <f t="shared" si="10"/>
        <v/>
      </c>
      <c r="S151" s="120" t="str">
        <f t="shared" si="11"/>
        <v/>
      </c>
      <c r="T151" s="110"/>
    </row>
    <row r="152" spans="1:20" ht="21" customHeight="1" x14ac:dyDescent="0.25">
      <c r="A152" s="120">
        <f t="shared" si="8"/>
        <v>1</v>
      </c>
      <c r="B152" s="110">
        <f t="shared" si="9"/>
        <v>3</v>
      </c>
      <c r="C152" s="111">
        <v>44581</v>
      </c>
      <c r="D152" s="112"/>
      <c r="E152" s="113"/>
      <c r="F152" s="114"/>
      <c r="G152" s="115" t="str">
        <f>IF(F152&gt;0,(F152/(Données!$F$15*(GAL!$D152-GAL!$E152))),"")</f>
        <v/>
      </c>
      <c r="H152" s="114"/>
      <c r="I152" s="115" t="str">
        <f>IF(H152&gt;0,(H152/(Données!$F$16*(GAL!$D152-GAL!$E152))),"")</f>
        <v/>
      </c>
      <c r="J152" s="116"/>
      <c r="K152" s="117" t="str">
        <f>IF(J152&gt;0,(J152/(Données!$F$17*(GAL!$D152-GAL!$E152))),"")</f>
        <v/>
      </c>
      <c r="L152" s="116"/>
      <c r="M152" s="117" t="str">
        <f>IF(L152&gt;0,(L152/(Données!$F$18*(GAL!$D152-GAL!$E152))),"")</f>
        <v/>
      </c>
      <c r="N152" s="116"/>
      <c r="O152" s="117" t="str">
        <f>IF(N152&gt;0,(N152/(Données!$F$19*(GAL!$D152-GAL!$E152))),"")</f>
        <v/>
      </c>
      <c r="P152" s="114"/>
      <c r="Q152" s="118" t="str">
        <f>IF(P152&gt;0,(P152/(Données!$F$20*(GAL!$D152-GAL!$E152))),"")</f>
        <v/>
      </c>
      <c r="R152" s="119" t="str">
        <f t="shared" si="10"/>
        <v/>
      </c>
      <c r="S152" s="120" t="str">
        <f t="shared" si="11"/>
        <v/>
      </c>
      <c r="T152" s="110"/>
    </row>
    <row r="153" spans="1:20" ht="21" customHeight="1" x14ac:dyDescent="0.25">
      <c r="A153" s="120">
        <f t="shared" si="8"/>
        <v>1</v>
      </c>
      <c r="B153" s="110">
        <f t="shared" si="9"/>
        <v>3</v>
      </c>
      <c r="C153" s="111">
        <v>44582</v>
      </c>
      <c r="D153" s="112"/>
      <c r="E153" s="113"/>
      <c r="F153" s="114"/>
      <c r="G153" s="115" t="str">
        <f>IF(F153&gt;0,(F153/(Données!$F$15*(GAL!$D153-GAL!$E153))),"")</f>
        <v/>
      </c>
      <c r="H153" s="114"/>
      <c r="I153" s="115" t="str">
        <f>IF(H153&gt;0,(H153/(Données!$F$16*(GAL!$D153-GAL!$E153))),"")</f>
        <v/>
      </c>
      <c r="J153" s="116"/>
      <c r="K153" s="117" t="str">
        <f>IF(J153&gt;0,(J153/(Données!$F$17*(GAL!$D153-GAL!$E153))),"")</f>
        <v/>
      </c>
      <c r="L153" s="116"/>
      <c r="M153" s="117" t="str">
        <f>IF(L153&gt;0,(L153/(Données!$F$18*(GAL!$D153-GAL!$E153))),"")</f>
        <v/>
      </c>
      <c r="N153" s="116"/>
      <c r="O153" s="117" t="str">
        <f>IF(N153&gt;0,(N153/(Données!$F$19*(GAL!$D153-GAL!$E153))),"")</f>
        <v/>
      </c>
      <c r="P153" s="114"/>
      <c r="Q153" s="118" t="str">
        <f>IF(P153&gt;0,(P153/(Données!$F$20*(GAL!$D153-GAL!$E153))),"")</f>
        <v/>
      </c>
      <c r="R153" s="119" t="str">
        <f t="shared" si="10"/>
        <v/>
      </c>
      <c r="S153" s="120" t="str">
        <f t="shared" si="11"/>
        <v/>
      </c>
      <c r="T153" s="110"/>
    </row>
    <row r="154" spans="1:20" ht="21" customHeight="1" x14ac:dyDescent="0.25">
      <c r="A154" s="120">
        <f t="shared" si="8"/>
        <v>1</v>
      </c>
      <c r="B154" s="110">
        <f t="shared" si="9"/>
        <v>4</v>
      </c>
      <c r="C154" s="111">
        <v>44585</v>
      </c>
      <c r="D154" s="112"/>
      <c r="E154" s="113"/>
      <c r="F154" s="114"/>
      <c r="G154" s="115" t="str">
        <f>IF(F154&gt;0,(F154/(Données!$F$15*(GAL!$D154-GAL!$E154))),"")</f>
        <v/>
      </c>
      <c r="H154" s="114"/>
      <c r="I154" s="115" t="str">
        <f>IF(H154&gt;0,(H154/(Données!$F$16*(GAL!$D154-GAL!$E154))),"")</f>
        <v/>
      </c>
      <c r="J154" s="116"/>
      <c r="K154" s="117" t="str">
        <f>IF(J154&gt;0,(J154/(Données!$F$17*(GAL!$D154-GAL!$E154))),"")</f>
        <v/>
      </c>
      <c r="L154" s="116"/>
      <c r="M154" s="117" t="str">
        <f>IF(L154&gt;0,(L154/(Données!$F$18*(GAL!$D154-GAL!$E154))),"")</f>
        <v/>
      </c>
      <c r="N154" s="116"/>
      <c r="O154" s="117" t="str">
        <f>IF(N154&gt;0,(N154/(Données!$F$19*(GAL!$D154-GAL!$E154))),"")</f>
        <v/>
      </c>
      <c r="P154" s="114"/>
      <c r="Q154" s="118" t="str">
        <f>IF(P154&gt;0,(P154/(Données!$F$20*(GAL!$D154-GAL!$E154))),"")</f>
        <v/>
      </c>
      <c r="R154" s="119" t="str">
        <f t="shared" si="10"/>
        <v/>
      </c>
      <c r="S154" s="120" t="str">
        <f t="shared" si="11"/>
        <v/>
      </c>
      <c r="T154" s="110"/>
    </row>
    <row r="155" spans="1:20" ht="21" customHeight="1" x14ac:dyDescent="0.25">
      <c r="A155" s="120">
        <f t="shared" si="8"/>
        <v>1</v>
      </c>
      <c r="B155" s="110">
        <f t="shared" si="9"/>
        <v>4</v>
      </c>
      <c r="C155" s="111">
        <v>44586</v>
      </c>
      <c r="D155" s="112"/>
      <c r="E155" s="113"/>
      <c r="F155" s="114"/>
      <c r="G155" s="115" t="str">
        <f>IF(F155&gt;0,(F155/(Données!$F$15*(GAL!$D155-GAL!$E155))),"")</f>
        <v/>
      </c>
      <c r="H155" s="114"/>
      <c r="I155" s="115" t="str">
        <f>IF(H155&gt;0,(H155/(Données!$F$16*(GAL!$D155-GAL!$E155))),"")</f>
        <v/>
      </c>
      <c r="J155" s="116"/>
      <c r="K155" s="117" t="str">
        <f>IF(J155&gt;0,(J155/(Données!$F$17*(GAL!$D155-GAL!$E155))),"")</f>
        <v/>
      </c>
      <c r="L155" s="116"/>
      <c r="M155" s="117" t="str">
        <f>IF(L155&gt;0,(L155/(Données!$F$18*(GAL!$D155-GAL!$E155))),"")</f>
        <v/>
      </c>
      <c r="N155" s="116"/>
      <c r="O155" s="117" t="str">
        <f>IF(N155&gt;0,(N155/(Données!$F$19*(GAL!$D155-GAL!$E155))),"")</f>
        <v/>
      </c>
      <c r="P155" s="114"/>
      <c r="Q155" s="118" t="str">
        <f>IF(P155&gt;0,(P155/(Données!$F$20*(GAL!$D155-GAL!$E155))),"")</f>
        <v/>
      </c>
      <c r="R155" s="119" t="str">
        <f t="shared" si="10"/>
        <v/>
      </c>
      <c r="S155" s="120" t="str">
        <f t="shared" si="11"/>
        <v/>
      </c>
      <c r="T155" s="110"/>
    </row>
    <row r="156" spans="1:20" ht="21" customHeight="1" x14ac:dyDescent="0.25">
      <c r="A156" s="120">
        <f t="shared" si="8"/>
        <v>1</v>
      </c>
      <c r="B156" s="110">
        <f t="shared" si="9"/>
        <v>4</v>
      </c>
      <c r="C156" s="111">
        <v>44587</v>
      </c>
      <c r="D156" s="112"/>
      <c r="E156" s="113"/>
      <c r="F156" s="114"/>
      <c r="G156" s="115" t="str">
        <f>IF(F156&gt;0,(F156/(Données!$F$15*(GAL!$D156-GAL!$E156))),"")</f>
        <v/>
      </c>
      <c r="H156" s="114"/>
      <c r="I156" s="115" t="str">
        <f>IF(H156&gt;0,(H156/(Données!$F$16*(GAL!$D156-GAL!$E156))),"")</f>
        <v/>
      </c>
      <c r="J156" s="116"/>
      <c r="K156" s="117" t="str">
        <f>IF(J156&gt;0,(J156/(Données!$F$17*(GAL!$D156-GAL!$E156))),"")</f>
        <v/>
      </c>
      <c r="L156" s="116"/>
      <c r="M156" s="117" t="str">
        <f>IF(L156&gt;0,(L156/(Données!$F$18*(GAL!$D156-GAL!$E156))),"")</f>
        <v/>
      </c>
      <c r="N156" s="116"/>
      <c r="O156" s="117" t="str">
        <f>IF(N156&gt;0,(N156/(Données!$F$19*(GAL!$D156-GAL!$E156))),"")</f>
        <v/>
      </c>
      <c r="P156" s="114"/>
      <c r="Q156" s="118" t="str">
        <f>IF(P156&gt;0,(P156/(Données!$F$20*(GAL!$D156-GAL!$E156))),"")</f>
        <v/>
      </c>
      <c r="R156" s="119" t="str">
        <f t="shared" si="10"/>
        <v/>
      </c>
      <c r="S156" s="120" t="str">
        <f t="shared" si="11"/>
        <v/>
      </c>
      <c r="T156" s="110"/>
    </row>
    <row r="157" spans="1:20" ht="21" customHeight="1" x14ac:dyDescent="0.25">
      <c r="A157" s="120">
        <f t="shared" si="8"/>
        <v>1</v>
      </c>
      <c r="B157" s="110">
        <f t="shared" si="9"/>
        <v>4</v>
      </c>
      <c r="C157" s="111">
        <v>44588</v>
      </c>
      <c r="D157" s="112"/>
      <c r="E157" s="113"/>
      <c r="F157" s="114"/>
      <c r="G157" s="115" t="str">
        <f>IF(F157&gt;0,(F157/(Données!$F$15*(GAL!$D157-GAL!$E157))),"")</f>
        <v/>
      </c>
      <c r="H157" s="114"/>
      <c r="I157" s="115" t="str">
        <f>IF(H157&gt;0,(H157/(Données!$F$16*(GAL!$D157-GAL!$E157))),"")</f>
        <v/>
      </c>
      <c r="J157" s="116"/>
      <c r="K157" s="117" t="str">
        <f>IF(J157&gt;0,(J157/(Données!$F$17*(GAL!$D157-GAL!$E157))),"")</f>
        <v/>
      </c>
      <c r="L157" s="116"/>
      <c r="M157" s="117" t="str">
        <f>IF(L157&gt;0,(L157/(Données!$F$18*(GAL!$D157-GAL!$E157))),"")</f>
        <v/>
      </c>
      <c r="N157" s="116"/>
      <c r="O157" s="117" t="str">
        <f>IF(N157&gt;0,(N157/(Données!$F$19*(GAL!$D157-GAL!$E157))),"")</f>
        <v/>
      </c>
      <c r="P157" s="114"/>
      <c r="Q157" s="118" t="str">
        <f>IF(P157&gt;0,(P157/(Données!$F$20*(GAL!$D157-GAL!$E157))),"")</f>
        <v/>
      </c>
      <c r="R157" s="119" t="str">
        <f t="shared" si="10"/>
        <v/>
      </c>
      <c r="S157" s="120" t="str">
        <f t="shared" si="11"/>
        <v/>
      </c>
      <c r="T157" s="110"/>
    </row>
    <row r="158" spans="1:20" ht="21" customHeight="1" x14ac:dyDescent="0.25">
      <c r="A158" s="120">
        <f t="shared" si="8"/>
        <v>1</v>
      </c>
      <c r="B158" s="110">
        <f t="shared" si="9"/>
        <v>4</v>
      </c>
      <c r="C158" s="111">
        <v>44589</v>
      </c>
      <c r="D158" s="112"/>
      <c r="E158" s="113"/>
      <c r="F158" s="114"/>
      <c r="G158" s="115" t="str">
        <f>IF(F158&gt;0,(F158/(Données!$F$15*(GAL!$D158-GAL!$E158))),"")</f>
        <v/>
      </c>
      <c r="H158" s="114"/>
      <c r="I158" s="115" t="str">
        <f>IF(H158&gt;0,(H158/(Données!$F$16*(GAL!$D158-GAL!$E158))),"")</f>
        <v/>
      </c>
      <c r="J158" s="116"/>
      <c r="K158" s="117" t="str">
        <f>IF(J158&gt;0,(J158/(Données!$F$17*(GAL!$D158-GAL!$E158))),"")</f>
        <v/>
      </c>
      <c r="L158" s="116"/>
      <c r="M158" s="117" t="str">
        <f>IF(L158&gt;0,(L158/(Données!$F$18*(GAL!$D158-GAL!$E158))),"")</f>
        <v/>
      </c>
      <c r="N158" s="116"/>
      <c r="O158" s="117" t="str">
        <f>IF(N158&gt;0,(N158/(Données!$F$19*(GAL!$D158-GAL!$E158))),"")</f>
        <v/>
      </c>
      <c r="P158" s="114"/>
      <c r="Q158" s="118" t="str">
        <f>IF(P158&gt;0,(P158/(Données!$F$20*(GAL!$D158-GAL!$E158))),"")</f>
        <v/>
      </c>
      <c r="R158" s="119" t="str">
        <f t="shared" si="10"/>
        <v/>
      </c>
      <c r="S158" s="120" t="str">
        <f t="shared" si="11"/>
        <v/>
      </c>
      <c r="T158" s="110"/>
    </row>
    <row r="159" spans="1:20" ht="21" customHeight="1" x14ac:dyDescent="0.25">
      <c r="A159" s="120">
        <f t="shared" si="8"/>
        <v>1</v>
      </c>
      <c r="B159" s="110">
        <f t="shared" si="9"/>
        <v>5</v>
      </c>
      <c r="C159" s="111">
        <v>44592</v>
      </c>
      <c r="D159" s="112"/>
      <c r="E159" s="113"/>
      <c r="F159" s="114"/>
      <c r="G159" s="115" t="str">
        <f>IF(F159&gt;0,(F159/(Données!$F$15*(GAL!$D159-GAL!$E159))),"")</f>
        <v/>
      </c>
      <c r="H159" s="114"/>
      <c r="I159" s="115" t="str">
        <f>IF(H159&gt;0,(H159/(Données!$F$16*(GAL!$D159-GAL!$E159))),"")</f>
        <v/>
      </c>
      <c r="J159" s="116"/>
      <c r="K159" s="117" t="str">
        <f>IF(J159&gt;0,(J159/(Données!$F$17*(GAL!$D159-GAL!$E159))),"")</f>
        <v/>
      </c>
      <c r="L159" s="116"/>
      <c r="M159" s="117" t="str">
        <f>IF(L159&gt;0,(L159/(Données!$F$18*(GAL!$D159-GAL!$E159))),"")</f>
        <v/>
      </c>
      <c r="N159" s="116"/>
      <c r="O159" s="117" t="str">
        <f>IF(N159&gt;0,(N159/(Données!$F$19*(GAL!$D159-GAL!$E159))),"")</f>
        <v/>
      </c>
      <c r="P159" s="114"/>
      <c r="Q159" s="118" t="str">
        <f>IF(P159&gt;0,(P159/(Données!$F$20*(GAL!$D159-GAL!$E159))),"")</f>
        <v/>
      </c>
      <c r="R159" s="119" t="str">
        <f t="shared" si="10"/>
        <v/>
      </c>
      <c r="S159" s="120" t="str">
        <f t="shared" si="11"/>
        <v/>
      </c>
      <c r="T159" s="110"/>
    </row>
    <row r="160" spans="1:20" ht="21" customHeight="1" x14ac:dyDescent="0.25">
      <c r="A160" s="120">
        <f t="shared" si="8"/>
        <v>2</v>
      </c>
      <c r="B160" s="110">
        <f t="shared" si="9"/>
        <v>5</v>
      </c>
      <c r="C160" s="111">
        <v>44593</v>
      </c>
      <c r="D160" s="112"/>
      <c r="E160" s="113"/>
      <c r="F160" s="114"/>
      <c r="G160" s="115" t="str">
        <f>IF(F160&gt;0,(F160/(Données!$F$15*(GAL!$D160-GAL!$E160))),"")</f>
        <v/>
      </c>
      <c r="H160" s="114"/>
      <c r="I160" s="115" t="str">
        <f>IF(H160&gt;0,(H160/(Données!$F$16*(GAL!$D160-GAL!$E160))),"")</f>
        <v/>
      </c>
      <c r="J160" s="116"/>
      <c r="K160" s="117" t="str">
        <f>IF(J160&gt;0,(J160/(Données!$F$17*(GAL!$D160-GAL!$E160))),"")</f>
        <v/>
      </c>
      <c r="L160" s="116"/>
      <c r="M160" s="117" t="str">
        <f>IF(L160&gt;0,(L160/(Données!$F$18*(GAL!$D160-GAL!$E160))),"")</f>
        <v/>
      </c>
      <c r="N160" s="116"/>
      <c r="O160" s="117" t="str">
        <f>IF(N160&gt;0,(N160/(Données!$F$19*(GAL!$D160-GAL!$E160))),"")</f>
        <v/>
      </c>
      <c r="P160" s="114"/>
      <c r="Q160" s="118" t="str">
        <f>IF(P160&gt;0,(P160/(Données!$F$20*(GAL!$D160-GAL!$E160))),"")</f>
        <v/>
      </c>
      <c r="R160" s="119" t="str">
        <f t="shared" si="10"/>
        <v/>
      </c>
      <c r="S160" s="120" t="str">
        <f t="shared" si="11"/>
        <v/>
      </c>
      <c r="T160" s="110"/>
    </row>
    <row r="161" spans="1:20" ht="21" customHeight="1" x14ac:dyDescent="0.25">
      <c r="A161" s="120">
        <f t="shared" si="8"/>
        <v>2</v>
      </c>
      <c r="B161" s="110">
        <f t="shared" si="9"/>
        <v>5</v>
      </c>
      <c r="C161" s="111">
        <v>44594</v>
      </c>
      <c r="D161" s="112"/>
      <c r="E161" s="113"/>
      <c r="F161" s="114"/>
      <c r="G161" s="115" t="str">
        <f>IF(F161&gt;0,(F161/(Données!$F$15*(GAL!$D161-GAL!$E161))),"")</f>
        <v/>
      </c>
      <c r="H161" s="114"/>
      <c r="I161" s="115" t="str">
        <f>IF(H161&gt;0,(H161/(Données!$F$16*(GAL!$D161-GAL!$E161))),"")</f>
        <v/>
      </c>
      <c r="J161" s="116"/>
      <c r="K161" s="117" t="str">
        <f>IF(J161&gt;0,(J161/(Données!$F$17*(GAL!$D161-GAL!$E161))),"")</f>
        <v/>
      </c>
      <c r="L161" s="116"/>
      <c r="M161" s="117" t="str">
        <f>IF(L161&gt;0,(L161/(Données!$F$18*(GAL!$D161-GAL!$E161))),"")</f>
        <v/>
      </c>
      <c r="N161" s="116"/>
      <c r="O161" s="117" t="str">
        <f>IF(N161&gt;0,(N161/(Données!$F$19*(GAL!$D161-GAL!$E161))),"")</f>
        <v/>
      </c>
      <c r="P161" s="114"/>
      <c r="Q161" s="118" t="str">
        <f>IF(P161&gt;0,(P161/(Données!$F$20*(GAL!$D161-GAL!$E161))),"")</f>
        <v/>
      </c>
      <c r="R161" s="119" t="str">
        <f t="shared" si="10"/>
        <v/>
      </c>
      <c r="S161" s="120" t="str">
        <f t="shared" si="11"/>
        <v/>
      </c>
      <c r="T161" s="110"/>
    </row>
    <row r="162" spans="1:20" ht="21" customHeight="1" x14ac:dyDescent="0.25">
      <c r="A162" s="120">
        <f t="shared" si="8"/>
        <v>2</v>
      </c>
      <c r="B162" s="110">
        <f t="shared" si="9"/>
        <v>5</v>
      </c>
      <c r="C162" s="111">
        <v>44595</v>
      </c>
      <c r="D162" s="112"/>
      <c r="E162" s="113"/>
      <c r="F162" s="114"/>
      <c r="G162" s="115" t="str">
        <f>IF(F162&gt;0,(F162/(Données!$F$15*(GAL!$D162-GAL!$E162))),"")</f>
        <v/>
      </c>
      <c r="H162" s="114"/>
      <c r="I162" s="115" t="str">
        <f>IF(H162&gt;0,(H162/(Données!$F$16*(GAL!$D162-GAL!$E162))),"")</f>
        <v/>
      </c>
      <c r="J162" s="116"/>
      <c r="K162" s="117" t="str">
        <f>IF(J162&gt;0,(J162/(Données!$F$17*(GAL!$D162-GAL!$E162))),"")</f>
        <v/>
      </c>
      <c r="L162" s="116"/>
      <c r="M162" s="117" t="str">
        <f>IF(L162&gt;0,(L162/(Données!$F$18*(GAL!$D162-GAL!$E162))),"")</f>
        <v/>
      </c>
      <c r="N162" s="116"/>
      <c r="O162" s="117" t="str">
        <f>IF(N162&gt;0,(N162/(Données!$F$19*(GAL!$D162-GAL!$E162))),"")</f>
        <v/>
      </c>
      <c r="P162" s="114"/>
      <c r="Q162" s="118" t="str">
        <f>IF(P162&gt;0,(P162/(Données!$F$20*(GAL!$D162-GAL!$E162))),"")</f>
        <v/>
      </c>
      <c r="R162" s="119" t="str">
        <f t="shared" si="10"/>
        <v/>
      </c>
      <c r="S162" s="120" t="str">
        <f t="shared" si="11"/>
        <v/>
      </c>
      <c r="T162" s="110"/>
    </row>
    <row r="163" spans="1:20" ht="21" customHeight="1" x14ac:dyDescent="0.25">
      <c r="A163" s="120">
        <f t="shared" si="8"/>
        <v>2</v>
      </c>
      <c r="B163" s="110">
        <f t="shared" si="9"/>
        <v>5</v>
      </c>
      <c r="C163" s="111">
        <v>44596</v>
      </c>
      <c r="D163" s="112"/>
      <c r="E163" s="113"/>
      <c r="F163" s="114"/>
      <c r="G163" s="115" t="str">
        <f>IF(F163&gt;0,(F163/(Données!$F$15*(GAL!$D163-GAL!$E163))),"")</f>
        <v/>
      </c>
      <c r="H163" s="114"/>
      <c r="I163" s="115" t="str">
        <f>IF(H163&gt;0,(H163/(Données!$F$16*(GAL!$D163-GAL!$E163))),"")</f>
        <v/>
      </c>
      <c r="J163" s="116"/>
      <c r="K163" s="117" t="str">
        <f>IF(J163&gt;0,(J163/(Données!$F$17*(GAL!$D163-GAL!$E163))),"")</f>
        <v/>
      </c>
      <c r="L163" s="116"/>
      <c r="M163" s="117" t="str">
        <f>IF(L163&gt;0,(L163/(Données!$F$18*(GAL!$D163-GAL!$E163))),"")</f>
        <v/>
      </c>
      <c r="N163" s="116"/>
      <c r="O163" s="117" t="str">
        <f>IF(N163&gt;0,(N163/(Données!$F$19*(GAL!$D163-GAL!$E163))),"")</f>
        <v/>
      </c>
      <c r="P163" s="114"/>
      <c r="Q163" s="118" t="str">
        <f>IF(P163&gt;0,(P163/(Données!$F$20*(GAL!$D163-GAL!$E163))),"")</f>
        <v/>
      </c>
      <c r="R163" s="119" t="str">
        <f t="shared" si="10"/>
        <v/>
      </c>
      <c r="S163" s="120" t="str">
        <f t="shared" si="11"/>
        <v/>
      </c>
      <c r="T163" s="110"/>
    </row>
    <row r="164" spans="1:20" ht="21" customHeight="1" x14ac:dyDescent="0.25">
      <c r="A164" s="120">
        <f t="shared" si="8"/>
        <v>2</v>
      </c>
      <c r="B164" s="110">
        <f t="shared" si="9"/>
        <v>6</v>
      </c>
      <c r="C164" s="111">
        <v>44599</v>
      </c>
      <c r="D164" s="112"/>
      <c r="E164" s="113"/>
      <c r="F164" s="114"/>
      <c r="G164" s="115" t="str">
        <f>IF(F164&gt;0,(F164/(Données!$F$15*(GAL!$D164-GAL!$E164))),"")</f>
        <v/>
      </c>
      <c r="H164" s="114"/>
      <c r="I164" s="115" t="str">
        <f>IF(H164&gt;0,(H164/(Données!$F$16*(GAL!$D164-GAL!$E164))),"")</f>
        <v/>
      </c>
      <c r="J164" s="116"/>
      <c r="K164" s="117" t="str">
        <f>IF(J164&gt;0,(J164/(Données!$F$17*(GAL!$D164-GAL!$E164))),"")</f>
        <v/>
      </c>
      <c r="L164" s="116"/>
      <c r="M164" s="117" t="str">
        <f>IF(L164&gt;0,(L164/(Données!$F$18*(GAL!$D164-GAL!$E164))),"")</f>
        <v/>
      </c>
      <c r="N164" s="116"/>
      <c r="O164" s="117" t="str">
        <f>IF(N164&gt;0,(N164/(Données!$F$19*(GAL!$D164-GAL!$E164))),"")</f>
        <v/>
      </c>
      <c r="P164" s="114"/>
      <c r="Q164" s="118" t="str">
        <f>IF(P164&gt;0,(P164/(Données!$F$20*(GAL!$D164-GAL!$E164))),"")</f>
        <v/>
      </c>
      <c r="R164" s="119" t="str">
        <f t="shared" si="10"/>
        <v/>
      </c>
      <c r="S164" s="120" t="str">
        <f t="shared" si="11"/>
        <v/>
      </c>
      <c r="T164" s="110"/>
    </row>
    <row r="165" spans="1:20" ht="21" customHeight="1" x14ac:dyDescent="0.25">
      <c r="A165" s="120">
        <f t="shared" si="8"/>
        <v>2</v>
      </c>
      <c r="B165" s="110">
        <f t="shared" si="9"/>
        <v>6</v>
      </c>
      <c r="C165" s="111">
        <v>44600</v>
      </c>
      <c r="D165" s="112"/>
      <c r="E165" s="113"/>
      <c r="F165" s="114"/>
      <c r="G165" s="115" t="str">
        <f>IF(F165&gt;0,(F165/(Données!$F$15*(GAL!$D165-GAL!$E165))),"")</f>
        <v/>
      </c>
      <c r="H165" s="114"/>
      <c r="I165" s="115" t="str">
        <f>IF(H165&gt;0,(H165/(Données!$F$16*(GAL!$D165-GAL!$E165))),"")</f>
        <v/>
      </c>
      <c r="J165" s="116"/>
      <c r="K165" s="117" t="str">
        <f>IF(J165&gt;0,(J165/(Données!$F$17*(GAL!$D165-GAL!$E165))),"")</f>
        <v/>
      </c>
      <c r="L165" s="116"/>
      <c r="M165" s="117" t="str">
        <f>IF(L165&gt;0,(L165/(Données!$F$18*(GAL!$D165-GAL!$E165))),"")</f>
        <v/>
      </c>
      <c r="N165" s="116"/>
      <c r="O165" s="117" t="str">
        <f>IF(N165&gt;0,(N165/(Données!$F$19*(GAL!$D165-GAL!$E165))),"")</f>
        <v/>
      </c>
      <c r="P165" s="114"/>
      <c r="Q165" s="118" t="str">
        <f>IF(P165&gt;0,(P165/(Données!$F$20*(GAL!$D165-GAL!$E165))),"")</f>
        <v/>
      </c>
      <c r="R165" s="119" t="str">
        <f t="shared" si="10"/>
        <v/>
      </c>
      <c r="S165" s="120" t="str">
        <f t="shared" si="11"/>
        <v/>
      </c>
      <c r="T165" s="110"/>
    </row>
    <row r="166" spans="1:20" ht="21" customHeight="1" x14ac:dyDescent="0.25">
      <c r="A166" s="120">
        <f t="shared" si="8"/>
        <v>2</v>
      </c>
      <c r="B166" s="110">
        <f t="shared" si="9"/>
        <v>6</v>
      </c>
      <c r="C166" s="111">
        <v>44601</v>
      </c>
      <c r="D166" s="112"/>
      <c r="E166" s="113"/>
      <c r="F166" s="114"/>
      <c r="G166" s="115" t="str">
        <f>IF(F166&gt;0,(F166/(Données!$F$15*(GAL!$D166-GAL!$E166))),"")</f>
        <v/>
      </c>
      <c r="H166" s="114"/>
      <c r="I166" s="115" t="str">
        <f>IF(H166&gt;0,(H166/(Données!$F$16*(GAL!$D166-GAL!$E166))),"")</f>
        <v/>
      </c>
      <c r="J166" s="116"/>
      <c r="K166" s="117" t="str">
        <f>IF(J166&gt;0,(J166/(Données!$F$17*(GAL!$D166-GAL!$E166))),"")</f>
        <v/>
      </c>
      <c r="L166" s="116"/>
      <c r="M166" s="117" t="str">
        <f>IF(L166&gt;0,(L166/(Données!$F$18*(GAL!$D166-GAL!$E166))),"")</f>
        <v/>
      </c>
      <c r="N166" s="116"/>
      <c r="O166" s="117" t="str">
        <f>IF(N166&gt;0,(N166/(Données!$F$19*(GAL!$D166-GAL!$E166))),"")</f>
        <v/>
      </c>
      <c r="P166" s="114"/>
      <c r="Q166" s="118" t="str">
        <f>IF(P166&gt;0,(P166/(Données!$F$20*(GAL!$D166-GAL!$E166))),"")</f>
        <v/>
      </c>
      <c r="R166" s="119" t="str">
        <f t="shared" si="10"/>
        <v/>
      </c>
      <c r="S166" s="120" t="str">
        <f t="shared" si="11"/>
        <v/>
      </c>
      <c r="T166" s="110"/>
    </row>
    <row r="167" spans="1:20" ht="21" customHeight="1" x14ac:dyDescent="0.25">
      <c r="A167" s="120">
        <f t="shared" si="8"/>
        <v>2</v>
      </c>
      <c r="B167" s="110">
        <f t="shared" si="9"/>
        <v>6</v>
      </c>
      <c r="C167" s="111">
        <v>44602</v>
      </c>
      <c r="D167" s="112"/>
      <c r="E167" s="113"/>
      <c r="F167" s="114"/>
      <c r="G167" s="115" t="str">
        <f>IF(F167&gt;0,(F167/(Données!$F$15*(GAL!$D167-GAL!$E167))),"")</f>
        <v/>
      </c>
      <c r="H167" s="114"/>
      <c r="I167" s="115" t="str">
        <f>IF(H167&gt;0,(H167/(Données!$F$16*(GAL!$D167-GAL!$E167))),"")</f>
        <v/>
      </c>
      <c r="J167" s="116"/>
      <c r="K167" s="117" t="str">
        <f>IF(J167&gt;0,(J167/(Données!$F$17*(GAL!$D167-GAL!$E167))),"")</f>
        <v/>
      </c>
      <c r="L167" s="116"/>
      <c r="M167" s="117" t="str">
        <f>IF(L167&gt;0,(L167/(Données!$F$18*(GAL!$D167-GAL!$E167))),"")</f>
        <v/>
      </c>
      <c r="N167" s="116"/>
      <c r="O167" s="117" t="str">
        <f>IF(N167&gt;0,(N167/(Données!$F$19*(GAL!$D167-GAL!$E167))),"")</f>
        <v/>
      </c>
      <c r="P167" s="114"/>
      <c r="Q167" s="118" t="str">
        <f>IF(P167&gt;0,(P167/(Données!$F$20*(GAL!$D167-GAL!$E167))),"")</f>
        <v/>
      </c>
      <c r="R167" s="119" t="str">
        <f t="shared" si="10"/>
        <v/>
      </c>
      <c r="S167" s="120" t="str">
        <f t="shared" si="11"/>
        <v/>
      </c>
      <c r="T167" s="110"/>
    </row>
    <row r="168" spans="1:20" ht="21" customHeight="1" x14ac:dyDescent="0.25">
      <c r="A168" s="120">
        <f t="shared" si="8"/>
        <v>2</v>
      </c>
      <c r="B168" s="110">
        <f t="shared" si="9"/>
        <v>6</v>
      </c>
      <c r="C168" s="111">
        <v>44603</v>
      </c>
      <c r="D168" s="112"/>
      <c r="E168" s="113"/>
      <c r="F168" s="114"/>
      <c r="G168" s="115" t="str">
        <f>IF(F168&gt;0,(F168/(Données!$F$15*(GAL!$D168-GAL!$E168))),"")</f>
        <v/>
      </c>
      <c r="H168" s="114"/>
      <c r="I168" s="115" t="str">
        <f>IF(H168&gt;0,(H168/(Données!$F$16*(GAL!$D168-GAL!$E168))),"")</f>
        <v/>
      </c>
      <c r="J168" s="116"/>
      <c r="K168" s="117" t="str">
        <f>IF(J168&gt;0,(J168/(Données!$F$17*(GAL!$D168-GAL!$E168))),"")</f>
        <v/>
      </c>
      <c r="L168" s="116"/>
      <c r="M168" s="117" t="str">
        <f>IF(L168&gt;0,(L168/(Données!$F$18*(GAL!$D168-GAL!$E168))),"")</f>
        <v/>
      </c>
      <c r="N168" s="116"/>
      <c r="O168" s="117" t="str">
        <f>IF(N168&gt;0,(N168/(Données!$F$19*(GAL!$D168-GAL!$E168))),"")</f>
        <v/>
      </c>
      <c r="P168" s="114"/>
      <c r="Q168" s="118" t="str">
        <f>IF(P168&gt;0,(P168/(Données!$F$20*(GAL!$D168-GAL!$E168))),"")</f>
        <v/>
      </c>
      <c r="R168" s="119" t="str">
        <f t="shared" si="10"/>
        <v/>
      </c>
      <c r="S168" s="120" t="str">
        <f t="shared" si="11"/>
        <v/>
      </c>
      <c r="T168" s="110"/>
    </row>
    <row r="169" spans="1:20" ht="21" customHeight="1" x14ac:dyDescent="0.25">
      <c r="A169" s="120">
        <f t="shared" si="8"/>
        <v>2</v>
      </c>
      <c r="B169" s="110">
        <f t="shared" si="9"/>
        <v>7</v>
      </c>
      <c r="C169" s="111">
        <v>44606</v>
      </c>
      <c r="D169" s="112"/>
      <c r="E169" s="113"/>
      <c r="F169" s="114"/>
      <c r="G169" s="115" t="str">
        <f>IF(F169&gt;0,(F169/(Données!$F$15*(GAL!$D169-GAL!$E169))),"")</f>
        <v/>
      </c>
      <c r="H169" s="114"/>
      <c r="I169" s="115" t="str">
        <f>IF(H169&gt;0,(H169/(Données!$F$16*(GAL!$D169-GAL!$E169))),"")</f>
        <v/>
      </c>
      <c r="J169" s="116"/>
      <c r="K169" s="117" t="str">
        <f>IF(J169&gt;0,(J169/(Données!$F$17*(GAL!$D169-GAL!$E169))),"")</f>
        <v/>
      </c>
      <c r="L169" s="116"/>
      <c r="M169" s="117" t="str">
        <f>IF(L169&gt;0,(L169/(Données!$F$18*(GAL!$D169-GAL!$E169))),"")</f>
        <v/>
      </c>
      <c r="N169" s="116"/>
      <c r="O169" s="117" t="str">
        <f>IF(N169&gt;0,(N169/(Données!$F$19*(GAL!$D169-GAL!$E169))),"")</f>
        <v/>
      </c>
      <c r="P169" s="114"/>
      <c r="Q169" s="118" t="str">
        <f>IF(P169&gt;0,(P169/(Données!$F$20*(GAL!$D169-GAL!$E169))),"")</f>
        <v/>
      </c>
      <c r="R169" s="119" t="str">
        <f t="shared" si="10"/>
        <v/>
      </c>
      <c r="S169" s="120" t="str">
        <f t="shared" si="11"/>
        <v/>
      </c>
      <c r="T169" s="110"/>
    </row>
    <row r="170" spans="1:20" ht="21" customHeight="1" x14ac:dyDescent="0.25">
      <c r="A170" s="120">
        <f t="shared" si="8"/>
        <v>2</v>
      </c>
      <c r="B170" s="110">
        <f t="shared" si="9"/>
        <v>7</v>
      </c>
      <c r="C170" s="111">
        <v>44607</v>
      </c>
      <c r="D170" s="112"/>
      <c r="E170" s="113"/>
      <c r="F170" s="114"/>
      <c r="G170" s="115" t="str">
        <f>IF(F170&gt;0,(F170/(Données!$F$15*(GAL!$D170-GAL!$E170))),"")</f>
        <v/>
      </c>
      <c r="H170" s="114"/>
      <c r="I170" s="115" t="str">
        <f>IF(H170&gt;0,(H170/(Données!$F$16*(GAL!$D170-GAL!$E170))),"")</f>
        <v/>
      </c>
      <c r="J170" s="116"/>
      <c r="K170" s="117" t="str">
        <f>IF(J170&gt;0,(J170/(Données!$F$17*(GAL!$D170-GAL!$E170))),"")</f>
        <v/>
      </c>
      <c r="L170" s="116"/>
      <c r="M170" s="117" t="str">
        <f>IF(L170&gt;0,(L170/(Données!$F$18*(GAL!$D170-GAL!$E170))),"")</f>
        <v/>
      </c>
      <c r="N170" s="116"/>
      <c r="O170" s="117" t="str">
        <f>IF(N170&gt;0,(N170/(Données!$F$19*(GAL!$D170-GAL!$E170))),"")</f>
        <v/>
      </c>
      <c r="P170" s="114"/>
      <c r="Q170" s="118" t="str">
        <f>IF(P170&gt;0,(P170/(Données!$F$20*(GAL!$D170-GAL!$E170))),"")</f>
        <v/>
      </c>
      <c r="R170" s="119" t="str">
        <f t="shared" si="10"/>
        <v/>
      </c>
      <c r="S170" s="120" t="str">
        <f t="shared" si="11"/>
        <v/>
      </c>
      <c r="T170" s="110"/>
    </row>
    <row r="171" spans="1:20" ht="21" customHeight="1" x14ac:dyDescent="0.25">
      <c r="A171" s="120">
        <f t="shared" si="8"/>
        <v>2</v>
      </c>
      <c r="B171" s="110">
        <f t="shared" si="9"/>
        <v>7</v>
      </c>
      <c r="C171" s="111">
        <v>44608</v>
      </c>
      <c r="D171" s="112"/>
      <c r="E171" s="113"/>
      <c r="F171" s="114"/>
      <c r="G171" s="115" t="str">
        <f>IF(F171&gt;0,(F171/(Données!$F$15*(GAL!$D171-GAL!$E171))),"")</f>
        <v/>
      </c>
      <c r="H171" s="114"/>
      <c r="I171" s="115" t="str">
        <f>IF(H171&gt;0,(H171/(Données!$F$16*(GAL!$D171-GAL!$E171))),"")</f>
        <v/>
      </c>
      <c r="J171" s="116"/>
      <c r="K171" s="117" t="str">
        <f>IF(J171&gt;0,(J171/(Données!$F$17*(GAL!$D171-GAL!$E171))),"")</f>
        <v/>
      </c>
      <c r="L171" s="116"/>
      <c r="M171" s="117" t="str">
        <f>IF(L171&gt;0,(L171/(Données!$F$18*(GAL!$D171-GAL!$E171))),"")</f>
        <v/>
      </c>
      <c r="N171" s="116"/>
      <c r="O171" s="117" t="str">
        <f>IF(N171&gt;0,(N171/(Données!$F$19*(GAL!$D171-GAL!$E171))),"")</f>
        <v/>
      </c>
      <c r="P171" s="114"/>
      <c r="Q171" s="118" t="str">
        <f>IF(P171&gt;0,(P171/(Données!$F$20*(GAL!$D171-GAL!$E171))),"")</f>
        <v/>
      </c>
      <c r="R171" s="119" t="str">
        <f t="shared" si="10"/>
        <v/>
      </c>
      <c r="S171" s="120" t="str">
        <f t="shared" si="11"/>
        <v/>
      </c>
      <c r="T171" s="110"/>
    </row>
    <row r="172" spans="1:20" ht="21" customHeight="1" x14ac:dyDescent="0.25">
      <c r="A172" s="120">
        <f t="shared" si="8"/>
        <v>2</v>
      </c>
      <c r="B172" s="110">
        <f t="shared" si="9"/>
        <v>7</v>
      </c>
      <c r="C172" s="111">
        <v>44609</v>
      </c>
      <c r="D172" s="112"/>
      <c r="E172" s="113"/>
      <c r="F172" s="114"/>
      <c r="G172" s="115" t="str">
        <f>IF(F172&gt;0,(F172/(Données!$F$15*(GAL!$D172-GAL!$E172))),"")</f>
        <v/>
      </c>
      <c r="H172" s="114"/>
      <c r="I172" s="115" t="str">
        <f>IF(H172&gt;0,(H172/(Données!$F$16*(GAL!$D172-GAL!$E172))),"")</f>
        <v/>
      </c>
      <c r="J172" s="116"/>
      <c r="K172" s="117" t="str">
        <f>IF(J172&gt;0,(J172/(Données!$F$17*(GAL!$D172-GAL!$E172))),"")</f>
        <v/>
      </c>
      <c r="L172" s="116"/>
      <c r="M172" s="117" t="str">
        <f>IF(L172&gt;0,(L172/(Données!$F$18*(GAL!$D172-GAL!$E172))),"")</f>
        <v/>
      </c>
      <c r="N172" s="116"/>
      <c r="O172" s="117" t="str">
        <f>IF(N172&gt;0,(N172/(Données!$F$19*(GAL!$D172-GAL!$E172))),"")</f>
        <v/>
      </c>
      <c r="P172" s="114"/>
      <c r="Q172" s="118" t="str">
        <f>IF(P172&gt;0,(P172/(Données!$F$20*(GAL!$D172-GAL!$E172))),"")</f>
        <v/>
      </c>
      <c r="R172" s="119" t="str">
        <f t="shared" si="10"/>
        <v/>
      </c>
      <c r="S172" s="120" t="str">
        <f t="shared" si="11"/>
        <v/>
      </c>
      <c r="T172" s="110"/>
    </row>
    <row r="173" spans="1:20" ht="21" customHeight="1" x14ac:dyDescent="0.25">
      <c r="A173" s="120">
        <f t="shared" si="8"/>
        <v>2</v>
      </c>
      <c r="B173" s="110">
        <f t="shared" si="9"/>
        <v>7</v>
      </c>
      <c r="C173" s="111">
        <v>44610</v>
      </c>
      <c r="D173" s="112"/>
      <c r="E173" s="113"/>
      <c r="F173" s="114"/>
      <c r="G173" s="115" t="str">
        <f>IF(F173&gt;0,(F173/(Données!$F$15*(GAL!$D173-GAL!$E173))),"")</f>
        <v/>
      </c>
      <c r="H173" s="114"/>
      <c r="I173" s="115" t="str">
        <f>IF(H173&gt;0,(H173/(Données!$F$16*(GAL!$D173-GAL!$E173))),"")</f>
        <v/>
      </c>
      <c r="J173" s="116"/>
      <c r="K173" s="117" t="str">
        <f>IF(J173&gt;0,(J173/(Données!$F$17*(GAL!$D173-GAL!$E173))),"")</f>
        <v/>
      </c>
      <c r="L173" s="116"/>
      <c r="M173" s="117" t="str">
        <f>IF(L173&gt;0,(L173/(Données!$F$18*(GAL!$D173-GAL!$E173))),"")</f>
        <v/>
      </c>
      <c r="N173" s="116"/>
      <c r="O173" s="117" t="str">
        <f>IF(N173&gt;0,(N173/(Données!$F$19*(GAL!$D173-GAL!$E173))),"")</f>
        <v/>
      </c>
      <c r="P173" s="114"/>
      <c r="Q173" s="118" t="str">
        <f>IF(P173&gt;0,(P173/(Données!$F$20*(GAL!$D173-GAL!$E173))),"")</f>
        <v/>
      </c>
      <c r="R173" s="119" t="str">
        <f t="shared" si="10"/>
        <v/>
      </c>
      <c r="S173" s="120" t="str">
        <f t="shared" si="11"/>
        <v/>
      </c>
      <c r="T173" s="110"/>
    </row>
    <row r="174" spans="1:20" ht="21" customHeight="1" x14ac:dyDescent="0.25">
      <c r="A174" s="120">
        <f t="shared" si="8"/>
        <v>2</v>
      </c>
      <c r="B174" s="110">
        <f t="shared" si="9"/>
        <v>8</v>
      </c>
      <c r="C174" s="111">
        <v>44613</v>
      </c>
      <c r="D174" s="112"/>
      <c r="E174" s="113"/>
      <c r="F174" s="114"/>
      <c r="G174" s="115" t="str">
        <f>IF(F174&gt;0,(F174/(Données!$F$15*(GAL!$D174-GAL!$E174))),"")</f>
        <v/>
      </c>
      <c r="H174" s="114"/>
      <c r="I174" s="115" t="str">
        <f>IF(H174&gt;0,(H174/(Données!$F$16*(GAL!$D174-GAL!$E174))),"")</f>
        <v/>
      </c>
      <c r="J174" s="116"/>
      <c r="K174" s="117" t="str">
        <f>IF(J174&gt;0,(J174/(Données!$F$17*(GAL!$D174-GAL!$E174))),"")</f>
        <v/>
      </c>
      <c r="L174" s="116"/>
      <c r="M174" s="117" t="str">
        <f>IF(L174&gt;0,(L174/(Données!$F$18*(GAL!$D174-GAL!$E174))),"")</f>
        <v/>
      </c>
      <c r="N174" s="116"/>
      <c r="O174" s="117" t="str">
        <f>IF(N174&gt;0,(N174/(Données!$F$19*(GAL!$D174-GAL!$E174))),"")</f>
        <v/>
      </c>
      <c r="P174" s="114"/>
      <c r="Q174" s="118" t="str">
        <f>IF(P174&gt;0,(P174/(Données!$F$20*(GAL!$D174-GAL!$E174))),"")</f>
        <v/>
      </c>
      <c r="R174" s="119" t="str">
        <f t="shared" si="10"/>
        <v/>
      </c>
      <c r="S174" s="120" t="str">
        <f t="shared" si="11"/>
        <v/>
      </c>
      <c r="T174" s="110"/>
    </row>
    <row r="175" spans="1:20" ht="21" customHeight="1" x14ac:dyDescent="0.25">
      <c r="A175" s="120">
        <f t="shared" si="8"/>
        <v>2</v>
      </c>
      <c r="B175" s="110">
        <f t="shared" si="9"/>
        <v>8</v>
      </c>
      <c r="C175" s="111">
        <v>44614</v>
      </c>
      <c r="D175" s="112"/>
      <c r="E175" s="113"/>
      <c r="F175" s="114"/>
      <c r="G175" s="115" t="str">
        <f>IF(F175&gt;0,(F175/(Données!$F$15*(GAL!$D175-GAL!$E175))),"")</f>
        <v/>
      </c>
      <c r="H175" s="114"/>
      <c r="I175" s="115" t="str">
        <f>IF(H175&gt;0,(H175/(Données!$F$16*(GAL!$D175-GAL!$E175))),"")</f>
        <v/>
      </c>
      <c r="J175" s="116"/>
      <c r="K175" s="117" t="str">
        <f>IF(J175&gt;0,(J175/(Données!$F$17*(GAL!$D175-GAL!$E175))),"")</f>
        <v/>
      </c>
      <c r="L175" s="116"/>
      <c r="M175" s="117" t="str">
        <f>IF(L175&gt;0,(L175/(Données!$F$18*(GAL!$D175-GAL!$E175))),"")</f>
        <v/>
      </c>
      <c r="N175" s="116"/>
      <c r="O175" s="117" t="str">
        <f>IF(N175&gt;0,(N175/(Données!$F$19*(GAL!$D175-GAL!$E175))),"")</f>
        <v/>
      </c>
      <c r="P175" s="114"/>
      <c r="Q175" s="118" t="str">
        <f>IF(P175&gt;0,(P175/(Données!$F$20*(GAL!$D175-GAL!$E175))),"")</f>
        <v/>
      </c>
      <c r="R175" s="119" t="str">
        <f t="shared" si="10"/>
        <v/>
      </c>
      <c r="S175" s="120" t="str">
        <f t="shared" si="11"/>
        <v/>
      </c>
      <c r="T175" s="110"/>
    </row>
    <row r="176" spans="1:20" ht="21" customHeight="1" x14ac:dyDescent="0.25">
      <c r="A176" s="120">
        <f t="shared" si="8"/>
        <v>2</v>
      </c>
      <c r="B176" s="110">
        <f t="shared" si="9"/>
        <v>8</v>
      </c>
      <c r="C176" s="111">
        <v>44615</v>
      </c>
      <c r="D176" s="112"/>
      <c r="E176" s="113"/>
      <c r="F176" s="114"/>
      <c r="G176" s="115" t="str">
        <f>IF(F176&gt;0,(F176/(Données!$F$15*(GAL!$D176-GAL!$E176))),"")</f>
        <v/>
      </c>
      <c r="H176" s="114"/>
      <c r="I176" s="115" t="str">
        <f>IF(H176&gt;0,(H176/(Données!$F$16*(GAL!$D176-GAL!$E176))),"")</f>
        <v/>
      </c>
      <c r="J176" s="116"/>
      <c r="K176" s="117" t="str">
        <f>IF(J176&gt;0,(J176/(Données!$F$17*(GAL!$D176-GAL!$E176))),"")</f>
        <v/>
      </c>
      <c r="L176" s="116"/>
      <c r="M176" s="117" t="str">
        <f>IF(L176&gt;0,(L176/(Données!$F$18*(GAL!$D176-GAL!$E176))),"")</f>
        <v/>
      </c>
      <c r="N176" s="116"/>
      <c r="O176" s="117" t="str">
        <f>IF(N176&gt;0,(N176/(Données!$F$19*(GAL!$D176-GAL!$E176))),"")</f>
        <v/>
      </c>
      <c r="P176" s="114"/>
      <c r="Q176" s="118" t="str">
        <f>IF(P176&gt;0,(P176/(Données!$F$20*(GAL!$D176-GAL!$E176))),"")</f>
        <v/>
      </c>
      <c r="R176" s="119" t="str">
        <f t="shared" si="10"/>
        <v/>
      </c>
      <c r="S176" s="120" t="str">
        <f t="shared" si="11"/>
        <v/>
      </c>
      <c r="T176" s="110"/>
    </row>
    <row r="177" spans="1:20" ht="21" customHeight="1" x14ac:dyDescent="0.25">
      <c r="A177" s="120">
        <f t="shared" si="8"/>
        <v>2</v>
      </c>
      <c r="B177" s="110">
        <f t="shared" si="9"/>
        <v>8</v>
      </c>
      <c r="C177" s="111">
        <v>44616</v>
      </c>
      <c r="D177" s="112"/>
      <c r="E177" s="113"/>
      <c r="F177" s="114"/>
      <c r="G177" s="115" t="str">
        <f>IF(F177&gt;0,(F177/(Données!$F$15*(GAL!$D177-GAL!$E177))),"")</f>
        <v/>
      </c>
      <c r="H177" s="114"/>
      <c r="I177" s="115" t="str">
        <f>IF(H177&gt;0,(H177/(Données!$F$16*(GAL!$D177-GAL!$E177))),"")</f>
        <v/>
      </c>
      <c r="J177" s="116"/>
      <c r="K177" s="117" t="str">
        <f>IF(J177&gt;0,(J177/(Données!$F$17*(GAL!$D177-GAL!$E177))),"")</f>
        <v/>
      </c>
      <c r="L177" s="116"/>
      <c r="M177" s="117" t="str">
        <f>IF(L177&gt;0,(L177/(Données!$F$18*(GAL!$D177-GAL!$E177))),"")</f>
        <v/>
      </c>
      <c r="N177" s="116"/>
      <c r="O177" s="117" t="str">
        <f>IF(N177&gt;0,(N177/(Données!$F$19*(GAL!$D177-GAL!$E177))),"")</f>
        <v/>
      </c>
      <c r="P177" s="114"/>
      <c r="Q177" s="118" t="str">
        <f>IF(P177&gt;0,(P177/(Données!$F$20*(GAL!$D177-GAL!$E177))),"")</f>
        <v/>
      </c>
      <c r="R177" s="119" t="str">
        <f t="shared" si="10"/>
        <v/>
      </c>
      <c r="S177" s="120" t="str">
        <f t="shared" si="11"/>
        <v/>
      </c>
      <c r="T177" s="110"/>
    </row>
    <row r="178" spans="1:20" ht="21" customHeight="1" x14ac:dyDescent="0.25">
      <c r="A178" s="120">
        <f t="shared" si="8"/>
        <v>2</v>
      </c>
      <c r="B178" s="110">
        <f t="shared" si="9"/>
        <v>8</v>
      </c>
      <c r="C178" s="111">
        <v>44617</v>
      </c>
      <c r="D178" s="112"/>
      <c r="E178" s="113"/>
      <c r="F178" s="114"/>
      <c r="G178" s="115" t="str">
        <f>IF(F178&gt;0,(F178/(Données!$F$15*(GAL!$D178-GAL!$E178))),"")</f>
        <v/>
      </c>
      <c r="H178" s="114"/>
      <c r="I178" s="115" t="str">
        <f>IF(H178&gt;0,(H178/(Données!$F$16*(GAL!$D178-GAL!$E178))),"")</f>
        <v/>
      </c>
      <c r="J178" s="116"/>
      <c r="K178" s="117" t="str">
        <f>IF(J178&gt;0,(J178/(Données!$F$17*(GAL!$D178-GAL!$E178))),"")</f>
        <v/>
      </c>
      <c r="L178" s="116"/>
      <c r="M178" s="117" t="str">
        <f>IF(L178&gt;0,(L178/(Données!$F$18*(GAL!$D178-GAL!$E178))),"")</f>
        <v/>
      </c>
      <c r="N178" s="116"/>
      <c r="O178" s="117" t="str">
        <f>IF(N178&gt;0,(N178/(Données!$F$19*(GAL!$D178-GAL!$E178))),"")</f>
        <v/>
      </c>
      <c r="P178" s="114"/>
      <c r="Q178" s="118" t="str">
        <f>IF(P178&gt;0,(P178/(Données!$F$20*(GAL!$D178-GAL!$E178))),"")</f>
        <v/>
      </c>
      <c r="R178" s="119" t="str">
        <f t="shared" si="10"/>
        <v/>
      </c>
      <c r="S178" s="120" t="str">
        <f t="shared" si="11"/>
        <v/>
      </c>
      <c r="T178" s="110"/>
    </row>
    <row r="179" spans="1:20" ht="21" customHeight="1" x14ac:dyDescent="0.25">
      <c r="A179" s="120">
        <f t="shared" si="8"/>
        <v>2</v>
      </c>
      <c r="B179" s="110">
        <f t="shared" si="9"/>
        <v>9</v>
      </c>
      <c r="C179" s="111">
        <v>44620</v>
      </c>
      <c r="D179" s="112"/>
      <c r="E179" s="113"/>
      <c r="F179" s="114"/>
      <c r="G179" s="115" t="str">
        <f>IF(F179&gt;0,(F179/(Données!$F$15*(GAL!$D179-GAL!$E179))),"")</f>
        <v/>
      </c>
      <c r="H179" s="114"/>
      <c r="I179" s="115" t="str">
        <f>IF(H179&gt;0,(H179/(Données!$F$16*(GAL!$D179-GAL!$E179))),"")</f>
        <v/>
      </c>
      <c r="J179" s="116"/>
      <c r="K179" s="117" t="str">
        <f>IF(J179&gt;0,(J179/(Données!$F$17*(GAL!$D179-GAL!$E179))),"")</f>
        <v/>
      </c>
      <c r="L179" s="116"/>
      <c r="M179" s="117" t="str">
        <f>IF(L179&gt;0,(L179/(Données!$F$18*(GAL!$D179-GAL!$E179))),"")</f>
        <v/>
      </c>
      <c r="N179" s="116"/>
      <c r="O179" s="117" t="str">
        <f>IF(N179&gt;0,(N179/(Données!$F$19*(GAL!$D179-GAL!$E179))),"")</f>
        <v/>
      </c>
      <c r="P179" s="114"/>
      <c r="Q179" s="118" t="str">
        <f>IF(P179&gt;0,(P179/(Données!$F$20*(GAL!$D179-GAL!$E179))),"")</f>
        <v/>
      </c>
      <c r="R179" s="119" t="str">
        <f t="shared" si="10"/>
        <v/>
      </c>
      <c r="S179" s="120" t="str">
        <f t="shared" si="11"/>
        <v/>
      </c>
      <c r="T179" s="110"/>
    </row>
    <row r="180" spans="1:20" ht="21" customHeight="1" x14ac:dyDescent="0.25">
      <c r="A180" s="120">
        <f t="shared" si="8"/>
        <v>3</v>
      </c>
      <c r="B180" s="110">
        <f t="shared" si="9"/>
        <v>9</v>
      </c>
      <c r="C180" s="111">
        <v>44621</v>
      </c>
      <c r="D180" s="112"/>
      <c r="E180" s="113"/>
      <c r="F180" s="114"/>
      <c r="G180" s="115" t="str">
        <f>IF(F180&gt;0,(F180/(Données!$F$15*(GAL!$D180-GAL!$E180))),"")</f>
        <v/>
      </c>
      <c r="H180" s="114"/>
      <c r="I180" s="115" t="str">
        <f>IF(H180&gt;0,(H180/(Données!$F$16*(GAL!$D180-GAL!$E180))),"")</f>
        <v/>
      </c>
      <c r="J180" s="116"/>
      <c r="K180" s="117" t="str">
        <f>IF(J180&gt;0,(J180/(Données!$F$17*(GAL!$D180-GAL!$E180))),"")</f>
        <v/>
      </c>
      <c r="L180" s="116"/>
      <c r="M180" s="117" t="str">
        <f>IF(L180&gt;0,(L180/(Données!$F$18*(GAL!$D180-GAL!$E180))),"")</f>
        <v/>
      </c>
      <c r="N180" s="116"/>
      <c r="O180" s="117" t="str">
        <f>IF(N180&gt;0,(N180/(Données!$F$19*(GAL!$D180-GAL!$E180))),"")</f>
        <v/>
      </c>
      <c r="P180" s="114"/>
      <c r="Q180" s="118" t="str">
        <f>IF(P180&gt;0,(P180/(Données!$F$20*(GAL!$D180-GAL!$E180))),"")</f>
        <v/>
      </c>
      <c r="R180" s="119" t="str">
        <f t="shared" si="10"/>
        <v/>
      </c>
      <c r="S180" s="120" t="str">
        <f t="shared" si="11"/>
        <v/>
      </c>
      <c r="T180" s="110"/>
    </row>
    <row r="181" spans="1:20" ht="21" customHeight="1" x14ac:dyDescent="0.25">
      <c r="A181" s="120">
        <f t="shared" si="8"/>
        <v>3</v>
      </c>
      <c r="B181" s="110">
        <f t="shared" si="9"/>
        <v>9</v>
      </c>
      <c r="C181" s="111">
        <v>44622</v>
      </c>
      <c r="D181" s="112"/>
      <c r="E181" s="113"/>
      <c r="F181" s="114"/>
      <c r="G181" s="115" t="str">
        <f>IF(F181&gt;0,(F181/(Données!$F$15*(GAL!$D181-GAL!$E181))),"")</f>
        <v/>
      </c>
      <c r="H181" s="114"/>
      <c r="I181" s="115" t="str">
        <f>IF(H181&gt;0,(H181/(Données!$F$16*(GAL!$D181-GAL!$E181))),"")</f>
        <v/>
      </c>
      <c r="J181" s="116"/>
      <c r="K181" s="117" t="str">
        <f>IF(J181&gt;0,(J181/(Données!$F$17*(GAL!$D181-GAL!$E181))),"")</f>
        <v/>
      </c>
      <c r="L181" s="116"/>
      <c r="M181" s="117" t="str">
        <f>IF(L181&gt;0,(L181/(Données!$F$18*(GAL!$D181-GAL!$E181))),"")</f>
        <v/>
      </c>
      <c r="N181" s="116"/>
      <c r="O181" s="117" t="str">
        <f>IF(N181&gt;0,(N181/(Données!$F$19*(GAL!$D181-GAL!$E181))),"")</f>
        <v/>
      </c>
      <c r="P181" s="114"/>
      <c r="Q181" s="118" t="str">
        <f>IF(P181&gt;0,(P181/(Données!$F$20*(GAL!$D181-GAL!$E181))),"")</f>
        <v/>
      </c>
      <c r="R181" s="119" t="str">
        <f t="shared" si="10"/>
        <v/>
      </c>
      <c r="S181" s="120" t="str">
        <f t="shared" si="11"/>
        <v/>
      </c>
      <c r="T181" s="110"/>
    </row>
    <row r="182" spans="1:20" ht="21" customHeight="1" x14ac:dyDescent="0.25">
      <c r="A182" s="120">
        <f t="shared" si="8"/>
        <v>3</v>
      </c>
      <c r="B182" s="110">
        <f t="shared" si="9"/>
        <v>9</v>
      </c>
      <c r="C182" s="111">
        <v>44623</v>
      </c>
      <c r="D182" s="112"/>
      <c r="E182" s="113"/>
      <c r="F182" s="114"/>
      <c r="G182" s="115" t="str">
        <f>IF(F182&gt;0,(F182/(Données!$F$15*(GAL!$D182-GAL!$E182))),"")</f>
        <v/>
      </c>
      <c r="H182" s="114"/>
      <c r="I182" s="115" t="str">
        <f>IF(H182&gt;0,(H182/(Données!$F$16*(GAL!$D182-GAL!$E182))),"")</f>
        <v/>
      </c>
      <c r="J182" s="116"/>
      <c r="K182" s="117" t="str">
        <f>IF(J182&gt;0,(J182/(Données!$F$17*(GAL!$D182-GAL!$E182))),"")</f>
        <v/>
      </c>
      <c r="L182" s="116"/>
      <c r="M182" s="117" t="str">
        <f>IF(L182&gt;0,(L182/(Données!$F$18*(GAL!$D182-GAL!$E182))),"")</f>
        <v/>
      </c>
      <c r="N182" s="116"/>
      <c r="O182" s="117" t="str">
        <f>IF(N182&gt;0,(N182/(Données!$F$19*(GAL!$D182-GAL!$E182))),"")</f>
        <v/>
      </c>
      <c r="P182" s="114"/>
      <c r="Q182" s="118" t="str">
        <f>IF(P182&gt;0,(P182/(Données!$F$20*(GAL!$D182-GAL!$E182))),"")</f>
        <v/>
      </c>
      <c r="R182" s="119" t="str">
        <f t="shared" si="10"/>
        <v/>
      </c>
      <c r="S182" s="120" t="str">
        <f t="shared" si="11"/>
        <v/>
      </c>
      <c r="T182" s="110"/>
    </row>
    <row r="183" spans="1:20" ht="21" customHeight="1" x14ac:dyDescent="0.25">
      <c r="A183" s="120">
        <f t="shared" si="8"/>
        <v>3</v>
      </c>
      <c r="B183" s="110">
        <f t="shared" si="9"/>
        <v>9</v>
      </c>
      <c r="C183" s="111">
        <v>44624</v>
      </c>
      <c r="D183" s="112"/>
      <c r="E183" s="113"/>
      <c r="F183" s="114"/>
      <c r="G183" s="115" t="str">
        <f>IF(F183&gt;0,(F183/(Données!$F$15*(GAL!$D183-GAL!$E183))),"")</f>
        <v/>
      </c>
      <c r="H183" s="114"/>
      <c r="I183" s="115" t="str">
        <f>IF(H183&gt;0,(H183/(Données!$F$16*(GAL!$D183-GAL!$E183))),"")</f>
        <v/>
      </c>
      <c r="J183" s="116"/>
      <c r="K183" s="117" t="str">
        <f>IF(J183&gt;0,(J183/(Données!$F$17*(GAL!$D183-GAL!$E183))),"")</f>
        <v/>
      </c>
      <c r="L183" s="116"/>
      <c r="M183" s="117" t="str">
        <f>IF(L183&gt;0,(L183/(Données!$F$18*(GAL!$D183-GAL!$E183))),"")</f>
        <v/>
      </c>
      <c r="N183" s="116"/>
      <c r="O183" s="117" t="str">
        <f>IF(N183&gt;0,(N183/(Données!$F$19*(GAL!$D183-GAL!$E183))),"")</f>
        <v/>
      </c>
      <c r="P183" s="114"/>
      <c r="Q183" s="118" t="str">
        <f>IF(P183&gt;0,(P183/(Données!$F$20*(GAL!$D183-GAL!$E183))),"")</f>
        <v/>
      </c>
      <c r="R183" s="119" t="str">
        <f t="shared" si="10"/>
        <v/>
      </c>
      <c r="S183" s="120" t="str">
        <f t="shared" si="11"/>
        <v/>
      </c>
      <c r="T183" s="110"/>
    </row>
    <row r="184" spans="1:20" ht="21" customHeight="1" x14ac:dyDescent="0.25">
      <c r="A184" s="120">
        <f t="shared" si="8"/>
        <v>3</v>
      </c>
      <c r="B184" s="110">
        <f t="shared" si="9"/>
        <v>10</v>
      </c>
      <c r="C184" s="111">
        <v>44627</v>
      </c>
      <c r="D184" s="112"/>
      <c r="E184" s="113"/>
      <c r="F184" s="114"/>
      <c r="G184" s="115" t="str">
        <f>IF(F184&gt;0,(F184/(Données!$F$15*(GAL!$D184-GAL!$E184))),"")</f>
        <v/>
      </c>
      <c r="H184" s="114"/>
      <c r="I184" s="115" t="str">
        <f>IF(H184&gt;0,(H184/(Données!$F$16*(GAL!$D184-GAL!$E184))),"")</f>
        <v/>
      </c>
      <c r="J184" s="116"/>
      <c r="K184" s="117" t="str">
        <f>IF(J184&gt;0,(J184/(Données!$F$17*(GAL!$D184-GAL!$E184))),"")</f>
        <v/>
      </c>
      <c r="L184" s="116"/>
      <c r="M184" s="117" t="str">
        <f>IF(L184&gt;0,(L184/(Données!$F$18*(GAL!$D184-GAL!$E184))),"")</f>
        <v/>
      </c>
      <c r="N184" s="116"/>
      <c r="O184" s="117" t="str">
        <f>IF(N184&gt;0,(N184/(Données!$F$19*(GAL!$D184-GAL!$E184))),"")</f>
        <v/>
      </c>
      <c r="P184" s="114"/>
      <c r="Q184" s="118" t="str">
        <f>IF(P184&gt;0,(P184/(Données!$F$20*(GAL!$D184-GAL!$E184))),"")</f>
        <v/>
      </c>
      <c r="R184" s="119" t="str">
        <f t="shared" si="10"/>
        <v/>
      </c>
      <c r="S184" s="120" t="str">
        <f t="shared" si="11"/>
        <v/>
      </c>
      <c r="T184" s="110"/>
    </row>
    <row r="185" spans="1:20" ht="21" customHeight="1" x14ac:dyDescent="0.25">
      <c r="A185" s="120">
        <f t="shared" si="8"/>
        <v>3</v>
      </c>
      <c r="B185" s="110">
        <f t="shared" si="9"/>
        <v>10</v>
      </c>
      <c r="C185" s="111">
        <v>44628</v>
      </c>
      <c r="D185" s="112"/>
      <c r="E185" s="113"/>
      <c r="F185" s="114"/>
      <c r="G185" s="115" t="str">
        <f>IF(F185&gt;0,(F185/(Données!$F$15*(GAL!$D185-GAL!$E185))),"")</f>
        <v/>
      </c>
      <c r="H185" s="114"/>
      <c r="I185" s="115" t="str">
        <f>IF(H185&gt;0,(H185/(Données!$F$16*(GAL!$D185-GAL!$E185))),"")</f>
        <v/>
      </c>
      <c r="J185" s="116"/>
      <c r="K185" s="117" t="str">
        <f>IF(J185&gt;0,(J185/(Données!$F$17*(GAL!$D185-GAL!$E185))),"")</f>
        <v/>
      </c>
      <c r="L185" s="116"/>
      <c r="M185" s="117" t="str">
        <f>IF(L185&gt;0,(L185/(Données!$F$18*(GAL!$D185-GAL!$E185))),"")</f>
        <v/>
      </c>
      <c r="N185" s="116"/>
      <c r="O185" s="117" t="str">
        <f>IF(N185&gt;0,(N185/(Données!$F$19*(GAL!$D185-GAL!$E185))),"")</f>
        <v/>
      </c>
      <c r="P185" s="114"/>
      <c r="Q185" s="118" t="str">
        <f>IF(P185&gt;0,(P185/(Données!$F$20*(GAL!$D185-GAL!$E185))),"")</f>
        <v/>
      </c>
      <c r="R185" s="119" t="str">
        <f t="shared" si="10"/>
        <v/>
      </c>
      <c r="S185" s="120" t="str">
        <f t="shared" si="11"/>
        <v/>
      </c>
      <c r="T185" s="110"/>
    </row>
    <row r="186" spans="1:20" ht="21" customHeight="1" x14ac:dyDescent="0.25">
      <c r="A186" s="120">
        <f t="shared" si="8"/>
        <v>3</v>
      </c>
      <c r="B186" s="110">
        <f t="shared" si="9"/>
        <v>10</v>
      </c>
      <c r="C186" s="111">
        <v>44629</v>
      </c>
      <c r="D186" s="112"/>
      <c r="E186" s="113"/>
      <c r="F186" s="114"/>
      <c r="G186" s="115" t="str">
        <f>IF(F186&gt;0,(F186/(Données!$F$15*(GAL!$D186-GAL!$E186))),"")</f>
        <v/>
      </c>
      <c r="H186" s="114"/>
      <c r="I186" s="115" t="str">
        <f>IF(H186&gt;0,(H186/(Données!$F$16*(GAL!$D186-GAL!$E186))),"")</f>
        <v/>
      </c>
      <c r="J186" s="116"/>
      <c r="K186" s="117" t="str">
        <f>IF(J186&gt;0,(J186/(Données!$F$17*(GAL!$D186-GAL!$E186))),"")</f>
        <v/>
      </c>
      <c r="L186" s="116"/>
      <c r="M186" s="117" t="str">
        <f>IF(L186&gt;0,(L186/(Données!$F$18*(GAL!$D186-GAL!$E186))),"")</f>
        <v/>
      </c>
      <c r="N186" s="116"/>
      <c r="O186" s="117" t="str">
        <f>IF(N186&gt;0,(N186/(Données!$F$19*(GAL!$D186-GAL!$E186))),"")</f>
        <v/>
      </c>
      <c r="P186" s="114"/>
      <c r="Q186" s="118" t="str">
        <f>IF(P186&gt;0,(P186/(Données!$F$20*(GAL!$D186-GAL!$E186))),"")</f>
        <v/>
      </c>
      <c r="R186" s="119" t="str">
        <f t="shared" si="10"/>
        <v/>
      </c>
      <c r="S186" s="120" t="str">
        <f t="shared" si="11"/>
        <v/>
      </c>
      <c r="T186" s="110"/>
    </row>
    <row r="187" spans="1:20" ht="21" customHeight="1" x14ac:dyDescent="0.25">
      <c r="A187" s="120">
        <f t="shared" si="8"/>
        <v>3</v>
      </c>
      <c r="B187" s="110">
        <f t="shared" si="9"/>
        <v>10</v>
      </c>
      <c r="C187" s="111">
        <v>44630</v>
      </c>
      <c r="D187" s="112"/>
      <c r="E187" s="113"/>
      <c r="F187" s="114"/>
      <c r="G187" s="115" t="str">
        <f>IF(F187&gt;0,(F187/(Données!$F$15*(GAL!$D187-GAL!$E187))),"")</f>
        <v/>
      </c>
      <c r="H187" s="114"/>
      <c r="I187" s="115" t="str">
        <f>IF(H187&gt;0,(H187/(Données!$F$16*(GAL!$D187-GAL!$E187))),"")</f>
        <v/>
      </c>
      <c r="J187" s="116"/>
      <c r="K187" s="117" t="str">
        <f>IF(J187&gt;0,(J187/(Données!$F$17*(GAL!$D187-GAL!$E187))),"")</f>
        <v/>
      </c>
      <c r="L187" s="116"/>
      <c r="M187" s="117" t="str">
        <f>IF(L187&gt;0,(L187/(Données!$F$18*(GAL!$D187-GAL!$E187))),"")</f>
        <v/>
      </c>
      <c r="N187" s="116"/>
      <c r="O187" s="117" t="str">
        <f>IF(N187&gt;0,(N187/(Données!$F$19*(GAL!$D187-GAL!$E187))),"")</f>
        <v/>
      </c>
      <c r="P187" s="114"/>
      <c r="Q187" s="118" t="str">
        <f>IF(P187&gt;0,(P187/(Données!$F$20*(GAL!$D187-GAL!$E187))),"")</f>
        <v/>
      </c>
      <c r="R187" s="119" t="str">
        <f t="shared" si="10"/>
        <v/>
      </c>
      <c r="S187" s="120" t="str">
        <f t="shared" si="11"/>
        <v/>
      </c>
      <c r="T187" s="110"/>
    </row>
    <row r="188" spans="1:20" ht="21" customHeight="1" x14ac:dyDescent="0.25">
      <c r="A188" s="120">
        <f t="shared" si="8"/>
        <v>3</v>
      </c>
      <c r="B188" s="110">
        <f t="shared" si="9"/>
        <v>10</v>
      </c>
      <c r="C188" s="111">
        <v>44631</v>
      </c>
      <c r="D188" s="112"/>
      <c r="E188" s="113"/>
      <c r="F188" s="114"/>
      <c r="G188" s="115" t="str">
        <f>IF(F188&gt;0,(F188/(Données!$F$15*(GAL!$D188-GAL!$E188))),"")</f>
        <v/>
      </c>
      <c r="H188" s="114"/>
      <c r="I188" s="115" t="str">
        <f>IF(H188&gt;0,(H188/(Données!$F$16*(GAL!$D188-GAL!$E188))),"")</f>
        <v/>
      </c>
      <c r="J188" s="116"/>
      <c r="K188" s="117" t="str">
        <f>IF(J188&gt;0,(J188/(Données!$F$17*(GAL!$D188-GAL!$E188))),"")</f>
        <v/>
      </c>
      <c r="L188" s="116"/>
      <c r="M188" s="117" t="str">
        <f>IF(L188&gt;0,(L188/(Données!$F$18*(GAL!$D188-GAL!$E188))),"")</f>
        <v/>
      </c>
      <c r="N188" s="116"/>
      <c r="O188" s="117" t="str">
        <f>IF(N188&gt;0,(N188/(Données!$F$19*(GAL!$D188-GAL!$E188))),"")</f>
        <v/>
      </c>
      <c r="P188" s="114"/>
      <c r="Q188" s="118" t="str">
        <f>IF(P188&gt;0,(P188/(Données!$F$20*(GAL!$D188-GAL!$E188))),"")</f>
        <v/>
      </c>
      <c r="R188" s="119" t="str">
        <f t="shared" si="10"/>
        <v/>
      </c>
      <c r="S188" s="120" t="str">
        <f t="shared" si="11"/>
        <v/>
      </c>
      <c r="T188" s="110"/>
    </row>
    <row r="189" spans="1:20" ht="21" customHeight="1" x14ac:dyDescent="0.25">
      <c r="A189" s="120">
        <f t="shared" si="8"/>
        <v>3</v>
      </c>
      <c r="B189" s="110">
        <f t="shared" si="9"/>
        <v>11</v>
      </c>
      <c r="C189" s="111">
        <v>44634</v>
      </c>
      <c r="D189" s="112"/>
      <c r="E189" s="113"/>
      <c r="F189" s="114"/>
      <c r="G189" s="115" t="str">
        <f>IF(F189&gt;0,(F189/(Données!$F$15*(GAL!$D189-GAL!$E189))),"")</f>
        <v/>
      </c>
      <c r="H189" s="114"/>
      <c r="I189" s="115" t="str">
        <f>IF(H189&gt;0,(H189/(Données!$F$16*(GAL!$D189-GAL!$E189))),"")</f>
        <v/>
      </c>
      <c r="J189" s="116"/>
      <c r="K189" s="117" t="str">
        <f>IF(J189&gt;0,(J189/(Données!$F$17*(GAL!$D189-GAL!$E189))),"")</f>
        <v/>
      </c>
      <c r="L189" s="116"/>
      <c r="M189" s="117" t="str">
        <f>IF(L189&gt;0,(L189/(Données!$F$18*(GAL!$D189-GAL!$E189))),"")</f>
        <v/>
      </c>
      <c r="N189" s="116"/>
      <c r="O189" s="117" t="str">
        <f>IF(N189&gt;0,(N189/(Données!$F$19*(GAL!$D189-GAL!$E189))),"")</f>
        <v/>
      </c>
      <c r="P189" s="114"/>
      <c r="Q189" s="118" t="str">
        <f>IF(P189&gt;0,(P189/(Données!$F$20*(GAL!$D189-GAL!$E189))),"")</f>
        <v/>
      </c>
      <c r="R189" s="119" t="str">
        <f t="shared" si="10"/>
        <v/>
      </c>
      <c r="S189" s="120" t="str">
        <f t="shared" si="11"/>
        <v/>
      </c>
      <c r="T189" s="110"/>
    </row>
    <row r="190" spans="1:20" ht="21" customHeight="1" x14ac:dyDescent="0.25">
      <c r="A190" s="120">
        <f t="shared" si="8"/>
        <v>3</v>
      </c>
      <c r="B190" s="110">
        <f t="shared" si="9"/>
        <v>11</v>
      </c>
      <c r="C190" s="111">
        <v>44635</v>
      </c>
      <c r="D190" s="112"/>
      <c r="E190" s="113"/>
      <c r="F190" s="114"/>
      <c r="G190" s="115" t="str">
        <f>IF(F190&gt;0,(F190/(Données!$F$15*(GAL!$D190-GAL!$E190))),"")</f>
        <v/>
      </c>
      <c r="H190" s="114"/>
      <c r="I190" s="115" t="str">
        <f>IF(H190&gt;0,(H190/(Données!$F$16*(GAL!$D190-GAL!$E190))),"")</f>
        <v/>
      </c>
      <c r="J190" s="116"/>
      <c r="K190" s="117" t="str">
        <f>IF(J190&gt;0,(J190/(Données!$F$17*(GAL!$D190-GAL!$E190))),"")</f>
        <v/>
      </c>
      <c r="L190" s="116"/>
      <c r="M190" s="117" t="str">
        <f>IF(L190&gt;0,(L190/(Données!$F$18*(GAL!$D190-GAL!$E190))),"")</f>
        <v/>
      </c>
      <c r="N190" s="116"/>
      <c r="O190" s="117" t="str">
        <f>IF(N190&gt;0,(N190/(Données!$F$19*(GAL!$D190-GAL!$E190))),"")</f>
        <v/>
      </c>
      <c r="P190" s="114"/>
      <c r="Q190" s="118" t="str">
        <f>IF(P190&gt;0,(P190/(Données!$F$20*(GAL!$D190-GAL!$E190))),"")</f>
        <v/>
      </c>
      <c r="R190" s="119" t="str">
        <f t="shared" si="10"/>
        <v/>
      </c>
      <c r="S190" s="120" t="str">
        <f t="shared" si="11"/>
        <v/>
      </c>
      <c r="T190" s="110"/>
    </row>
    <row r="191" spans="1:20" ht="21" customHeight="1" x14ac:dyDescent="0.25">
      <c r="A191" s="120">
        <f t="shared" si="8"/>
        <v>3</v>
      </c>
      <c r="B191" s="110">
        <f t="shared" si="9"/>
        <v>11</v>
      </c>
      <c r="C191" s="111">
        <v>44636</v>
      </c>
      <c r="D191" s="112"/>
      <c r="E191" s="113"/>
      <c r="F191" s="114"/>
      <c r="G191" s="115" t="str">
        <f>IF(F191&gt;0,(F191/(Données!$F$15*(GAL!$D191-GAL!$E191))),"")</f>
        <v/>
      </c>
      <c r="H191" s="114"/>
      <c r="I191" s="115" t="str">
        <f>IF(H191&gt;0,(H191/(Données!$F$16*(GAL!$D191-GAL!$E191))),"")</f>
        <v/>
      </c>
      <c r="J191" s="116"/>
      <c r="K191" s="117" t="str">
        <f>IF(J191&gt;0,(J191/(Données!$F$17*(GAL!$D191-GAL!$E191))),"")</f>
        <v/>
      </c>
      <c r="L191" s="116"/>
      <c r="M191" s="117" t="str">
        <f>IF(L191&gt;0,(L191/(Données!$F$18*(GAL!$D191-GAL!$E191))),"")</f>
        <v/>
      </c>
      <c r="N191" s="116"/>
      <c r="O191" s="117" t="str">
        <f>IF(N191&gt;0,(N191/(Données!$F$19*(GAL!$D191-GAL!$E191))),"")</f>
        <v/>
      </c>
      <c r="P191" s="114"/>
      <c r="Q191" s="118" t="str">
        <f>IF(P191&gt;0,(P191/(Données!$F$20*(GAL!$D191-GAL!$E191))),"")</f>
        <v/>
      </c>
      <c r="R191" s="119" t="str">
        <f t="shared" si="10"/>
        <v/>
      </c>
      <c r="S191" s="120" t="str">
        <f t="shared" si="11"/>
        <v/>
      </c>
      <c r="T191" s="110"/>
    </row>
    <row r="192" spans="1:20" ht="21" customHeight="1" x14ac:dyDescent="0.25">
      <c r="A192" s="120">
        <f t="shared" si="8"/>
        <v>3</v>
      </c>
      <c r="B192" s="110">
        <f t="shared" si="9"/>
        <v>11</v>
      </c>
      <c r="C192" s="111">
        <v>44637</v>
      </c>
      <c r="D192" s="112"/>
      <c r="E192" s="113"/>
      <c r="F192" s="114"/>
      <c r="G192" s="115" t="str">
        <f>IF(F192&gt;0,(F192/(Données!$F$15*(GAL!$D192-GAL!$E192))),"")</f>
        <v/>
      </c>
      <c r="H192" s="114"/>
      <c r="I192" s="115" t="str">
        <f>IF(H192&gt;0,(H192/(Données!$F$16*(GAL!$D192-GAL!$E192))),"")</f>
        <v/>
      </c>
      <c r="J192" s="116"/>
      <c r="K192" s="117" t="str">
        <f>IF(J192&gt;0,(J192/(Données!$F$17*(GAL!$D192-GAL!$E192))),"")</f>
        <v/>
      </c>
      <c r="L192" s="116"/>
      <c r="M192" s="117" t="str">
        <f>IF(L192&gt;0,(L192/(Données!$F$18*(GAL!$D192-GAL!$E192))),"")</f>
        <v/>
      </c>
      <c r="N192" s="116"/>
      <c r="O192" s="117" t="str">
        <f>IF(N192&gt;0,(N192/(Données!$F$19*(GAL!$D192-GAL!$E192))),"")</f>
        <v/>
      </c>
      <c r="P192" s="114"/>
      <c r="Q192" s="118" t="str">
        <f>IF(P192&gt;0,(P192/(Données!$F$20*(GAL!$D192-GAL!$E192))),"")</f>
        <v/>
      </c>
      <c r="R192" s="119" t="str">
        <f t="shared" si="10"/>
        <v/>
      </c>
      <c r="S192" s="120" t="str">
        <f t="shared" si="11"/>
        <v/>
      </c>
      <c r="T192" s="110"/>
    </row>
    <row r="193" spans="1:20" ht="21" customHeight="1" x14ac:dyDescent="0.25">
      <c r="A193" s="120">
        <f t="shared" si="8"/>
        <v>3</v>
      </c>
      <c r="B193" s="110">
        <f t="shared" si="9"/>
        <v>11</v>
      </c>
      <c r="C193" s="111">
        <v>44638</v>
      </c>
      <c r="D193" s="112"/>
      <c r="E193" s="113"/>
      <c r="F193" s="114"/>
      <c r="G193" s="115" t="str">
        <f>IF(F193&gt;0,(F193/(Données!$F$15*(GAL!$D193-GAL!$E193))),"")</f>
        <v/>
      </c>
      <c r="H193" s="114"/>
      <c r="I193" s="115" t="str">
        <f>IF(H193&gt;0,(H193/(Données!$F$16*(GAL!$D193-GAL!$E193))),"")</f>
        <v/>
      </c>
      <c r="J193" s="116"/>
      <c r="K193" s="117" t="str">
        <f>IF(J193&gt;0,(J193/(Données!$F$17*(GAL!$D193-GAL!$E193))),"")</f>
        <v/>
      </c>
      <c r="L193" s="116"/>
      <c r="M193" s="117" t="str">
        <f>IF(L193&gt;0,(L193/(Données!$F$18*(GAL!$D193-GAL!$E193))),"")</f>
        <v/>
      </c>
      <c r="N193" s="116"/>
      <c r="O193" s="117" t="str">
        <f>IF(N193&gt;0,(N193/(Données!$F$19*(GAL!$D193-GAL!$E193))),"")</f>
        <v/>
      </c>
      <c r="P193" s="114"/>
      <c r="Q193" s="118" t="str">
        <f>IF(P193&gt;0,(P193/(Données!$F$20*(GAL!$D193-GAL!$E193))),"")</f>
        <v/>
      </c>
      <c r="R193" s="119" t="str">
        <f t="shared" si="10"/>
        <v/>
      </c>
      <c r="S193" s="120" t="str">
        <f t="shared" si="11"/>
        <v/>
      </c>
      <c r="T193" s="110"/>
    </row>
    <row r="194" spans="1:20" ht="21" customHeight="1" x14ac:dyDescent="0.25">
      <c r="A194" s="120">
        <f t="shared" si="8"/>
        <v>3</v>
      </c>
      <c r="B194" s="110">
        <f t="shared" si="9"/>
        <v>12</v>
      </c>
      <c r="C194" s="111">
        <v>44641</v>
      </c>
      <c r="D194" s="112"/>
      <c r="E194" s="113"/>
      <c r="F194" s="114"/>
      <c r="G194" s="115" t="str">
        <f>IF(F194&gt;0,(F194/(Données!$F$15*(GAL!$D194-GAL!$E194))),"")</f>
        <v/>
      </c>
      <c r="H194" s="114"/>
      <c r="I194" s="115" t="str">
        <f>IF(H194&gt;0,(H194/(Données!$F$16*(GAL!$D194-GAL!$E194))),"")</f>
        <v/>
      </c>
      <c r="J194" s="116"/>
      <c r="K194" s="117" t="str">
        <f>IF(J194&gt;0,(J194/(Données!$F$17*(GAL!$D194-GAL!$E194))),"")</f>
        <v/>
      </c>
      <c r="L194" s="116"/>
      <c r="M194" s="117" t="str">
        <f>IF(L194&gt;0,(L194/(Données!$F$18*(GAL!$D194-GAL!$E194))),"")</f>
        <v/>
      </c>
      <c r="N194" s="116"/>
      <c r="O194" s="117" t="str">
        <f>IF(N194&gt;0,(N194/(Données!$F$19*(GAL!$D194-GAL!$E194))),"")</f>
        <v/>
      </c>
      <c r="P194" s="114"/>
      <c r="Q194" s="118" t="str">
        <f>IF(P194&gt;0,(P194/(Données!$F$20*(GAL!$D194-GAL!$E194))),"")</f>
        <v/>
      </c>
      <c r="R194" s="119" t="str">
        <f t="shared" si="10"/>
        <v/>
      </c>
      <c r="S194" s="120" t="str">
        <f t="shared" si="11"/>
        <v/>
      </c>
      <c r="T194" s="110"/>
    </row>
    <row r="195" spans="1:20" ht="21" customHeight="1" x14ac:dyDescent="0.25">
      <c r="A195" s="120">
        <f t="shared" si="8"/>
        <v>3</v>
      </c>
      <c r="B195" s="110">
        <f t="shared" si="9"/>
        <v>12</v>
      </c>
      <c r="C195" s="111">
        <v>44642</v>
      </c>
      <c r="D195" s="112"/>
      <c r="E195" s="113"/>
      <c r="F195" s="114"/>
      <c r="G195" s="115" t="str">
        <f>IF(F195&gt;0,(F195/(Données!$F$15*(GAL!$D195-GAL!$E195))),"")</f>
        <v/>
      </c>
      <c r="H195" s="114"/>
      <c r="I195" s="115" t="str">
        <f>IF(H195&gt;0,(H195/(Données!$F$16*(GAL!$D195-GAL!$E195))),"")</f>
        <v/>
      </c>
      <c r="J195" s="116"/>
      <c r="K195" s="117" t="str">
        <f>IF(J195&gt;0,(J195/(Données!$F$17*(GAL!$D195-GAL!$E195))),"")</f>
        <v/>
      </c>
      <c r="L195" s="116"/>
      <c r="M195" s="117" t="str">
        <f>IF(L195&gt;0,(L195/(Données!$F$18*(GAL!$D195-GAL!$E195))),"")</f>
        <v/>
      </c>
      <c r="N195" s="116"/>
      <c r="O195" s="117" t="str">
        <f>IF(N195&gt;0,(N195/(Données!$F$19*(GAL!$D195-GAL!$E195))),"")</f>
        <v/>
      </c>
      <c r="P195" s="114"/>
      <c r="Q195" s="118" t="str">
        <f>IF(P195&gt;0,(P195/(Données!$F$20*(GAL!$D195-GAL!$E195))),"")</f>
        <v/>
      </c>
      <c r="R195" s="119" t="str">
        <f t="shared" si="10"/>
        <v/>
      </c>
      <c r="S195" s="120" t="str">
        <f t="shared" si="11"/>
        <v/>
      </c>
      <c r="T195" s="110"/>
    </row>
    <row r="196" spans="1:20" ht="21" customHeight="1" x14ac:dyDescent="0.25">
      <c r="A196" s="120">
        <f t="shared" si="8"/>
        <v>3</v>
      </c>
      <c r="B196" s="110">
        <f t="shared" si="9"/>
        <v>12</v>
      </c>
      <c r="C196" s="111">
        <v>44643</v>
      </c>
      <c r="D196" s="112"/>
      <c r="E196" s="113"/>
      <c r="F196" s="114"/>
      <c r="G196" s="115" t="str">
        <f>IF(F196&gt;0,(F196/(Données!$F$15*(GAL!$D196-GAL!$E196))),"")</f>
        <v/>
      </c>
      <c r="H196" s="114"/>
      <c r="I196" s="115" t="str">
        <f>IF(H196&gt;0,(H196/(Données!$F$16*(GAL!$D196-GAL!$E196))),"")</f>
        <v/>
      </c>
      <c r="J196" s="116"/>
      <c r="K196" s="117" t="str">
        <f>IF(J196&gt;0,(J196/(Données!$F$17*(GAL!$D196-GAL!$E196))),"")</f>
        <v/>
      </c>
      <c r="L196" s="116"/>
      <c r="M196" s="117" t="str">
        <f>IF(L196&gt;0,(L196/(Données!$F$18*(GAL!$D196-GAL!$E196))),"")</f>
        <v/>
      </c>
      <c r="N196" s="116"/>
      <c r="O196" s="117" t="str">
        <f>IF(N196&gt;0,(N196/(Données!$F$19*(GAL!$D196-GAL!$E196))),"")</f>
        <v/>
      </c>
      <c r="P196" s="114"/>
      <c r="Q196" s="118" t="str">
        <f>IF(P196&gt;0,(P196/(Données!$F$20*(GAL!$D196-GAL!$E196))),"")</f>
        <v/>
      </c>
      <c r="R196" s="119" t="str">
        <f t="shared" si="10"/>
        <v/>
      </c>
      <c r="S196" s="120" t="str">
        <f t="shared" si="11"/>
        <v/>
      </c>
      <c r="T196" s="110"/>
    </row>
    <row r="197" spans="1:20" ht="21" customHeight="1" x14ac:dyDescent="0.25">
      <c r="A197" s="120">
        <f t="shared" si="8"/>
        <v>3</v>
      </c>
      <c r="B197" s="110">
        <f t="shared" si="9"/>
        <v>12</v>
      </c>
      <c r="C197" s="111">
        <v>44644</v>
      </c>
      <c r="D197" s="112"/>
      <c r="E197" s="113"/>
      <c r="F197" s="114"/>
      <c r="G197" s="115" t="str">
        <f>IF(F197&gt;0,(F197/(Données!$F$15*(GAL!$D197-GAL!$E197))),"")</f>
        <v/>
      </c>
      <c r="H197" s="114"/>
      <c r="I197" s="115" t="str">
        <f>IF(H197&gt;0,(H197/(Données!$F$16*(GAL!$D197-GAL!$E197))),"")</f>
        <v/>
      </c>
      <c r="J197" s="116"/>
      <c r="K197" s="117" t="str">
        <f>IF(J197&gt;0,(J197/(Données!$F$17*(GAL!$D197-GAL!$E197))),"")</f>
        <v/>
      </c>
      <c r="L197" s="116"/>
      <c r="M197" s="117" t="str">
        <f>IF(L197&gt;0,(L197/(Données!$F$18*(GAL!$D197-GAL!$E197))),"")</f>
        <v/>
      </c>
      <c r="N197" s="116"/>
      <c r="O197" s="117" t="str">
        <f>IF(N197&gt;0,(N197/(Données!$F$19*(GAL!$D197-GAL!$E197))),"")</f>
        <v/>
      </c>
      <c r="P197" s="114"/>
      <c r="Q197" s="118" t="str">
        <f>IF(P197&gt;0,(P197/(Données!$F$20*(GAL!$D197-GAL!$E197))),"")</f>
        <v/>
      </c>
      <c r="R197" s="119" t="str">
        <f t="shared" si="10"/>
        <v/>
      </c>
      <c r="S197" s="120" t="str">
        <f t="shared" si="11"/>
        <v/>
      </c>
      <c r="T197" s="110"/>
    </row>
    <row r="198" spans="1:20" ht="21" customHeight="1" x14ac:dyDescent="0.25">
      <c r="A198" s="120">
        <f t="shared" si="8"/>
        <v>3</v>
      </c>
      <c r="B198" s="110">
        <f t="shared" si="9"/>
        <v>12</v>
      </c>
      <c r="C198" s="111">
        <v>44645</v>
      </c>
      <c r="D198" s="112"/>
      <c r="E198" s="113"/>
      <c r="F198" s="114"/>
      <c r="G198" s="115" t="str">
        <f>IF(F198&gt;0,(F198/(Données!$F$15*(GAL!$D198-GAL!$E198))),"")</f>
        <v/>
      </c>
      <c r="H198" s="114"/>
      <c r="I198" s="115" t="str">
        <f>IF(H198&gt;0,(H198/(Données!$F$16*(GAL!$D198-GAL!$E198))),"")</f>
        <v/>
      </c>
      <c r="J198" s="116"/>
      <c r="K198" s="117" t="str">
        <f>IF(J198&gt;0,(J198/(Données!$F$17*(GAL!$D198-GAL!$E198))),"")</f>
        <v/>
      </c>
      <c r="L198" s="116"/>
      <c r="M198" s="117" t="str">
        <f>IF(L198&gt;0,(L198/(Données!$F$18*(GAL!$D198-GAL!$E198))),"")</f>
        <v/>
      </c>
      <c r="N198" s="116"/>
      <c r="O198" s="117" t="str">
        <f>IF(N198&gt;0,(N198/(Données!$F$19*(GAL!$D198-GAL!$E198))),"")</f>
        <v/>
      </c>
      <c r="P198" s="114"/>
      <c r="Q198" s="118" t="str">
        <f>IF(P198&gt;0,(P198/(Données!$F$20*(GAL!$D198-GAL!$E198))),"")</f>
        <v/>
      </c>
      <c r="R198" s="119" t="str">
        <f t="shared" si="10"/>
        <v/>
      </c>
      <c r="S198" s="120" t="str">
        <f t="shared" si="11"/>
        <v/>
      </c>
      <c r="T198" s="110"/>
    </row>
    <row r="199" spans="1:20" ht="21" customHeight="1" x14ac:dyDescent="0.25">
      <c r="A199" s="120">
        <f t="shared" si="8"/>
        <v>3</v>
      </c>
      <c r="B199" s="110">
        <f t="shared" si="9"/>
        <v>13</v>
      </c>
      <c r="C199" s="111">
        <v>44648</v>
      </c>
      <c r="D199" s="112"/>
      <c r="E199" s="113"/>
      <c r="F199" s="114"/>
      <c r="G199" s="115" t="str">
        <f>IF(F199&gt;0,(F199/(Données!$F$15*(GAL!$D199-GAL!$E199))),"")</f>
        <v/>
      </c>
      <c r="H199" s="114"/>
      <c r="I199" s="115" t="str">
        <f>IF(H199&gt;0,(H199/(Données!$F$16*(GAL!$D199-GAL!$E199))),"")</f>
        <v/>
      </c>
      <c r="J199" s="116"/>
      <c r="K199" s="117" t="str">
        <f>IF(J199&gt;0,(J199/(Données!$F$17*(GAL!$D199-GAL!$E199))),"")</f>
        <v/>
      </c>
      <c r="L199" s="116"/>
      <c r="M199" s="117" t="str">
        <f>IF(L199&gt;0,(L199/(Données!$F$18*(GAL!$D199-GAL!$E199))),"")</f>
        <v/>
      </c>
      <c r="N199" s="116"/>
      <c r="O199" s="117" t="str">
        <f>IF(N199&gt;0,(N199/(Données!$F$19*(GAL!$D199-GAL!$E199))),"")</f>
        <v/>
      </c>
      <c r="P199" s="114"/>
      <c r="Q199" s="118" t="str">
        <f>IF(P199&gt;0,(P199/(Données!$F$20*(GAL!$D199-GAL!$E199))),"")</f>
        <v/>
      </c>
      <c r="R199" s="119" t="str">
        <f t="shared" si="10"/>
        <v/>
      </c>
      <c r="S199" s="120" t="str">
        <f t="shared" si="11"/>
        <v/>
      </c>
      <c r="T199" s="110"/>
    </row>
    <row r="200" spans="1:20" ht="21" customHeight="1" x14ac:dyDescent="0.25">
      <c r="A200" s="120">
        <f t="shared" si="8"/>
        <v>3</v>
      </c>
      <c r="B200" s="110">
        <f t="shared" si="9"/>
        <v>13</v>
      </c>
      <c r="C200" s="111">
        <v>44649</v>
      </c>
      <c r="D200" s="112"/>
      <c r="E200" s="113"/>
      <c r="F200" s="114"/>
      <c r="G200" s="115" t="str">
        <f>IF(F200&gt;0,(F200/(Données!$F$15*(GAL!$D200-GAL!$E200))),"")</f>
        <v/>
      </c>
      <c r="H200" s="114"/>
      <c r="I200" s="115" t="str">
        <f>IF(H200&gt;0,(H200/(Données!$F$16*(GAL!$D200-GAL!$E200))),"")</f>
        <v/>
      </c>
      <c r="J200" s="116"/>
      <c r="K200" s="117" t="str">
        <f>IF(J200&gt;0,(J200/(Données!$F$17*(GAL!$D200-GAL!$E200))),"")</f>
        <v/>
      </c>
      <c r="L200" s="116"/>
      <c r="M200" s="117" t="str">
        <f>IF(L200&gt;0,(L200/(Données!$F$18*(GAL!$D200-GAL!$E200))),"")</f>
        <v/>
      </c>
      <c r="N200" s="116"/>
      <c r="O200" s="117" t="str">
        <f>IF(N200&gt;0,(N200/(Données!$F$19*(GAL!$D200-GAL!$E200))),"")</f>
        <v/>
      </c>
      <c r="P200" s="114"/>
      <c r="Q200" s="118" t="str">
        <f>IF(P200&gt;0,(P200/(Données!$F$20*(GAL!$D200-GAL!$E200))),"")</f>
        <v/>
      </c>
      <c r="R200" s="119" t="str">
        <f t="shared" si="10"/>
        <v/>
      </c>
      <c r="S200" s="120" t="str">
        <f t="shared" si="11"/>
        <v/>
      </c>
      <c r="T200" s="110"/>
    </row>
    <row r="201" spans="1:20" ht="21" customHeight="1" x14ac:dyDescent="0.25">
      <c r="A201" s="120">
        <f t="shared" ref="A201:A264" si="12">MONTH(C201)</f>
        <v>3</v>
      </c>
      <c r="B201" s="110">
        <f t="shared" ref="B201:B264" si="13">_xlfn.ISOWEEKNUM(C201)</f>
        <v>13</v>
      </c>
      <c r="C201" s="111">
        <v>44650</v>
      </c>
      <c r="D201" s="112"/>
      <c r="E201" s="113"/>
      <c r="F201" s="114"/>
      <c r="G201" s="115" t="str">
        <f>IF(F201&gt;0,(F201/(Données!$F$15*(GAL!$D201-GAL!$E201))),"")</f>
        <v/>
      </c>
      <c r="H201" s="114"/>
      <c r="I201" s="115" t="str">
        <f>IF(H201&gt;0,(H201/(Données!$F$16*(GAL!$D201-GAL!$E201))),"")</f>
        <v/>
      </c>
      <c r="J201" s="116"/>
      <c r="K201" s="117" t="str">
        <f>IF(J201&gt;0,(J201/(Données!$F$17*(GAL!$D201-GAL!$E201))),"")</f>
        <v/>
      </c>
      <c r="L201" s="116"/>
      <c r="M201" s="117" t="str">
        <f>IF(L201&gt;0,(L201/(Données!$F$18*(GAL!$D201-GAL!$E201))),"")</f>
        <v/>
      </c>
      <c r="N201" s="116"/>
      <c r="O201" s="117" t="str">
        <f>IF(N201&gt;0,(N201/(Données!$F$19*(GAL!$D201-GAL!$E201))),"")</f>
        <v/>
      </c>
      <c r="P201" s="114"/>
      <c r="Q201" s="118" t="str">
        <f>IF(P201&gt;0,(P201/(Données!$F$20*(GAL!$D201-GAL!$E201))),"")</f>
        <v/>
      </c>
      <c r="R201" s="119" t="str">
        <f t="shared" ref="R201:R264" si="14">IF(SUM(G201,I201,K201,M201,O201,Q201)&gt;0,SUM(G201,I201,K201,M201,O201,Q201),"")</f>
        <v/>
      </c>
      <c r="S201" s="120" t="str">
        <f t="shared" ref="S201:S264" si="15">IF(R201="","",IF(R201&gt;=1,"Excellent",IF(AND(R201&gt;=0.9,R201&lt;1),"Satisfaisant",IF(AND(R201&gt;=0.75,R201&lt;0.9),"A améliorer","Point d'alerte"))))</f>
        <v/>
      </c>
      <c r="T201" s="110"/>
    </row>
    <row r="202" spans="1:20" ht="21" customHeight="1" x14ac:dyDescent="0.25">
      <c r="A202" s="120">
        <f t="shared" si="12"/>
        <v>3</v>
      </c>
      <c r="B202" s="110">
        <f t="shared" si="13"/>
        <v>13</v>
      </c>
      <c r="C202" s="111">
        <v>44651</v>
      </c>
      <c r="D202" s="112"/>
      <c r="E202" s="113"/>
      <c r="F202" s="114"/>
      <c r="G202" s="115" t="str">
        <f>IF(F202&gt;0,(F202/(Données!$F$15*(GAL!$D202-GAL!$E202))),"")</f>
        <v/>
      </c>
      <c r="H202" s="114"/>
      <c r="I202" s="115" t="str">
        <f>IF(H202&gt;0,(H202/(Données!$F$16*(GAL!$D202-GAL!$E202))),"")</f>
        <v/>
      </c>
      <c r="J202" s="116"/>
      <c r="K202" s="117" t="str">
        <f>IF(J202&gt;0,(J202/(Données!$F$17*(GAL!$D202-GAL!$E202))),"")</f>
        <v/>
      </c>
      <c r="L202" s="116"/>
      <c r="M202" s="117" t="str">
        <f>IF(L202&gt;0,(L202/(Données!$F$18*(GAL!$D202-GAL!$E202))),"")</f>
        <v/>
      </c>
      <c r="N202" s="116"/>
      <c r="O202" s="117" t="str">
        <f>IF(N202&gt;0,(N202/(Données!$F$19*(GAL!$D202-GAL!$E202))),"")</f>
        <v/>
      </c>
      <c r="P202" s="114"/>
      <c r="Q202" s="118" t="str">
        <f>IF(P202&gt;0,(P202/(Données!$F$20*(GAL!$D202-GAL!$E202))),"")</f>
        <v/>
      </c>
      <c r="R202" s="119" t="str">
        <f t="shared" si="14"/>
        <v/>
      </c>
      <c r="S202" s="120" t="str">
        <f t="shared" si="15"/>
        <v/>
      </c>
      <c r="T202" s="110"/>
    </row>
    <row r="203" spans="1:20" ht="21" customHeight="1" x14ac:dyDescent="0.25">
      <c r="A203" s="120">
        <f t="shared" si="12"/>
        <v>4</v>
      </c>
      <c r="B203" s="110">
        <f t="shared" si="13"/>
        <v>13</v>
      </c>
      <c r="C203" s="111">
        <v>44652</v>
      </c>
      <c r="D203" s="112"/>
      <c r="E203" s="113"/>
      <c r="F203" s="114"/>
      <c r="G203" s="115" t="str">
        <f>IF(F203&gt;0,(F203/(Données!$F$15*(GAL!$D203-GAL!$E203))),"")</f>
        <v/>
      </c>
      <c r="H203" s="114"/>
      <c r="I203" s="115" t="str">
        <f>IF(H203&gt;0,(H203/(Données!$F$16*(GAL!$D203-GAL!$E203))),"")</f>
        <v/>
      </c>
      <c r="J203" s="116"/>
      <c r="K203" s="117" t="str">
        <f>IF(J203&gt;0,(J203/(Données!$F$17*(GAL!$D203-GAL!$E203))),"")</f>
        <v/>
      </c>
      <c r="L203" s="116"/>
      <c r="M203" s="117" t="str">
        <f>IF(L203&gt;0,(L203/(Données!$F$18*(GAL!$D203-GAL!$E203))),"")</f>
        <v/>
      </c>
      <c r="N203" s="116"/>
      <c r="O203" s="117" t="str">
        <f>IF(N203&gt;0,(N203/(Données!$F$19*(GAL!$D203-GAL!$E203))),"")</f>
        <v/>
      </c>
      <c r="P203" s="114"/>
      <c r="Q203" s="118" t="str">
        <f>IF(P203&gt;0,(P203/(Données!$F$20*(GAL!$D203-GAL!$E203))),"")</f>
        <v/>
      </c>
      <c r="R203" s="119" t="str">
        <f t="shared" si="14"/>
        <v/>
      </c>
      <c r="S203" s="120" t="str">
        <f t="shared" si="15"/>
        <v/>
      </c>
      <c r="T203" s="110"/>
    </row>
    <row r="204" spans="1:20" ht="21" customHeight="1" x14ac:dyDescent="0.25">
      <c r="A204" s="120">
        <f t="shared" si="12"/>
        <v>4</v>
      </c>
      <c r="B204" s="110">
        <f t="shared" si="13"/>
        <v>14</v>
      </c>
      <c r="C204" s="111">
        <v>44655</v>
      </c>
      <c r="D204" s="112"/>
      <c r="E204" s="113"/>
      <c r="F204" s="114"/>
      <c r="G204" s="115" t="str">
        <f>IF(F204&gt;0,(F204/(Données!$F$15*(GAL!$D204-GAL!$E204))),"")</f>
        <v/>
      </c>
      <c r="H204" s="114"/>
      <c r="I204" s="115" t="str">
        <f>IF(H204&gt;0,(H204/(Données!$F$16*(GAL!$D204-GAL!$E204))),"")</f>
        <v/>
      </c>
      <c r="J204" s="116"/>
      <c r="K204" s="117" t="str">
        <f>IF(J204&gt;0,(J204/(Données!$F$17*(GAL!$D204-GAL!$E204))),"")</f>
        <v/>
      </c>
      <c r="L204" s="116"/>
      <c r="M204" s="117" t="str">
        <f>IF(L204&gt;0,(L204/(Données!$F$18*(GAL!$D204-GAL!$E204))),"")</f>
        <v/>
      </c>
      <c r="N204" s="116"/>
      <c r="O204" s="117" t="str">
        <f>IF(N204&gt;0,(N204/(Données!$F$19*(GAL!$D204-GAL!$E204))),"")</f>
        <v/>
      </c>
      <c r="P204" s="114"/>
      <c r="Q204" s="118" t="str">
        <f>IF(P204&gt;0,(P204/(Données!$F$20*(GAL!$D204-GAL!$E204))),"")</f>
        <v/>
      </c>
      <c r="R204" s="119" t="str">
        <f t="shared" si="14"/>
        <v/>
      </c>
      <c r="S204" s="120" t="str">
        <f t="shared" si="15"/>
        <v/>
      </c>
      <c r="T204" s="110"/>
    </row>
    <row r="205" spans="1:20" ht="21" customHeight="1" x14ac:dyDescent="0.25">
      <c r="A205" s="120">
        <f t="shared" si="12"/>
        <v>4</v>
      </c>
      <c r="B205" s="110">
        <f t="shared" si="13"/>
        <v>14</v>
      </c>
      <c r="C205" s="111">
        <v>44656</v>
      </c>
      <c r="D205" s="112"/>
      <c r="E205" s="113"/>
      <c r="F205" s="114"/>
      <c r="G205" s="115" t="str">
        <f>IF(F205&gt;0,(F205/(Données!$F$15*(GAL!$D205-GAL!$E205))),"")</f>
        <v/>
      </c>
      <c r="H205" s="114"/>
      <c r="I205" s="115" t="str">
        <f>IF(H205&gt;0,(H205/(Données!$F$16*(GAL!$D205-GAL!$E205))),"")</f>
        <v/>
      </c>
      <c r="J205" s="116"/>
      <c r="K205" s="117" t="str">
        <f>IF(J205&gt;0,(J205/(Données!$F$17*(GAL!$D205-GAL!$E205))),"")</f>
        <v/>
      </c>
      <c r="L205" s="116"/>
      <c r="M205" s="117" t="str">
        <f>IF(L205&gt;0,(L205/(Données!$F$18*(GAL!$D205-GAL!$E205))),"")</f>
        <v/>
      </c>
      <c r="N205" s="116"/>
      <c r="O205" s="117" t="str">
        <f>IF(N205&gt;0,(N205/(Données!$F$19*(GAL!$D205-GAL!$E205))),"")</f>
        <v/>
      </c>
      <c r="P205" s="114"/>
      <c r="Q205" s="118" t="str">
        <f>IF(P205&gt;0,(P205/(Données!$F$20*(GAL!$D205-GAL!$E205))),"")</f>
        <v/>
      </c>
      <c r="R205" s="119" t="str">
        <f t="shared" si="14"/>
        <v/>
      </c>
      <c r="S205" s="120" t="str">
        <f t="shared" si="15"/>
        <v/>
      </c>
      <c r="T205" s="110"/>
    </row>
    <row r="206" spans="1:20" ht="21" customHeight="1" x14ac:dyDescent="0.25">
      <c r="A206" s="120">
        <f t="shared" si="12"/>
        <v>4</v>
      </c>
      <c r="B206" s="110">
        <f t="shared" si="13"/>
        <v>14</v>
      </c>
      <c r="C206" s="111">
        <v>44657</v>
      </c>
      <c r="D206" s="112"/>
      <c r="E206" s="113"/>
      <c r="F206" s="114"/>
      <c r="G206" s="115" t="str">
        <f>IF(F206&gt;0,(F206/(Données!$F$15*(GAL!$D206-GAL!$E206))),"")</f>
        <v/>
      </c>
      <c r="H206" s="114"/>
      <c r="I206" s="115" t="str">
        <f>IF(H206&gt;0,(H206/(Données!$F$16*(GAL!$D206-GAL!$E206))),"")</f>
        <v/>
      </c>
      <c r="J206" s="116"/>
      <c r="K206" s="117" t="str">
        <f>IF(J206&gt;0,(J206/(Données!$F$17*(GAL!$D206-GAL!$E206))),"")</f>
        <v/>
      </c>
      <c r="L206" s="116"/>
      <c r="M206" s="117" t="str">
        <f>IF(L206&gt;0,(L206/(Données!$F$18*(GAL!$D206-GAL!$E206))),"")</f>
        <v/>
      </c>
      <c r="N206" s="116"/>
      <c r="O206" s="117" t="str">
        <f>IF(N206&gt;0,(N206/(Données!$F$19*(GAL!$D206-GAL!$E206))),"")</f>
        <v/>
      </c>
      <c r="P206" s="114"/>
      <c r="Q206" s="118" t="str">
        <f>IF(P206&gt;0,(P206/(Données!$F$20*(GAL!$D206-GAL!$E206))),"")</f>
        <v/>
      </c>
      <c r="R206" s="119" t="str">
        <f t="shared" si="14"/>
        <v/>
      </c>
      <c r="S206" s="120" t="str">
        <f t="shared" si="15"/>
        <v/>
      </c>
      <c r="T206" s="110"/>
    </row>
    <row r="207" spans="1:20" ht="21" customHeight="1" x14ac:dyDescent="0.25">
      <c r="A207" s="120">
        <f t="shared" si="12"/>
        <v>4</v>
      </c>
      <c r="B207" s="110">
        <f t="shared" si="13"/>
        <v>14</v>
      </c>
      <c r="C207" s="111">
        <v>44658</v>
      </c>
      <c r="D207" s="112"/>
      <c r="E207" s="113"/>
      <c r="F207" s="114"/>
      <c r="G207" s="115" t="str">
        <f>IF(F207&gt;0,(F207/(Données!$F$15*(GAL!$D207-GAL!$E207))),"")</f>
        <v/>
      </c>
      <c r="H207" s="114"/>
      <c r="I207" s="115" t="str">
        <f>IF(H207&gt;0,(H207/(Données!$F$16*(GAL!$D207-GAL!$E207))),"")</f>
        <v/>
      </c>
      <c r="J207" s="116"/>
      <c r="K207" s="117" t="str">
        <f>IF(J207&gt;0,(J207/(Données!$F$17*(GAL!$D207-GAL!$E207))),"")</f>
        <v/>
      </c>
      <c r="L207" s="116"/>
      <c r="M207" s="117" t="str">
        <f>IF(L207&gt;0,(L207/(Données!$F$18*(GAL!$D207-GAL!$E207))),"")</f>
        <v/>
      </c>
      <c r="N207" s="116"/>
      <c r="O207" s="117" t="str">
        <f>IF(N207&gt;0,(N207/(Données!$F$19*(GAL!$D207-GAL!$E207))),"")</f>
        <v/>
      </c>
      <c r="P207" s="114"/>
      <c r="Q207" s="118" t="str">
        <f>IF(P207&gt;0,(P207/(Données!$F$20*(GAL!$D207-GAL!$E207))),"")</f>
        <v/>
      </c>
      <c r="R207" s="119" t="str">
        <f t="shared" si="14"/>
        <v/>
      </c>
      <c r="S207" s="120" t="str">
        <f t="shared" si="15"/>
        <v/>
      </c>
      <c r="T207" s="110"/>
    </row>
    <row r="208" spans="1:20" ht="21" customHeight="1" x14ac:dyDescent="0.25">
      <c r="A208" s="120">
        <f t="shared" si="12"/>
        <v>4</v>
      </c>
      <c r="B208" s="110">
        <f t="shared" si="13"/>
        <v>14</v>
      </c>
      <c r="C208" s="111">
        <v>44659</v>
      </c>
      <c r="D208" s="112"/>
      <c r="E208" s="113"/>
      <c r="F208" s="114"/>
      <c r="G208" s="115" t="str">
        <f>IF(F208&gt;0,(F208/(Données!$F$15*(GAL!$D208-GAL!$E208))),"")</f>
        <v/>
      </c>
      <c r="H208" s="114"/>
      <c r="I208" s="115" t="str">
        <f>IF(H208&gt;0,(H208/(Données!$F$16*(GAL!$D208-GAL!$E208))),"")</f>
        <v/>
      </c>
      <c r="J208" s="116"/>
      <c r="K208" s="117" t="str">
        <f>IF(J208&gt;0,(J208/(Données!$F$17*(GAL!$D208-GAL!$E208))),"")</f>
        <v/>
      </c>
      <c r="L208" s="116"/>
      <c r="M208" s="117" t="str">
        <f>IF(L208&gt;0,(L208/(Données!$F$18*(GAL!$D208-GAL!$E208))),"")</f>
        <v/>
      </c>
      <c r="N208" s="116"/>
      <c r="O208" s="117" t="str">
        <f>IF(N208&gt;0,(N208/(Données!$F$19*(GAL!$D208-GAL!$E208))),"")</f>
        <v/>
      </c>
      <c r="P208" s="114"/>
      <c r="Q208" s="118" t="str">
        <f>IF(P208&gt;0,(P208/(Données!$F$20*(GAL!$D208-GAL!$E208))),"")</f>
        <v/>
      </c>
      <c r="R208" s="119" t="str">
        <f t="shared" si="14"/>
        <v/>
      </c>
      <c r="S208" s="120" t="str">
        <f t="shared" si="15"/>
        <v/>
      </c>
      <c r="T208" s="110"/>
    </row>
    <row r="209" spans="1:20" ht="21" customHeight="1" x14ac:dyDescent="0.25">
      <c r="A209" s="120">
        <f t="shared" si="12"/>
        <v>4</v>
      </c>
      <c r="B209" s="110">
        <f t="shared" si="13"/>
        <v>15</v>
      </c>
      <c r="C209" s="111">
        <v>44662</v>
      </c>
      <c r="D209" s="112"/>
      <c r="E209" s="113"/>
      <c r="F209" s="114"/>
      <c r="G209" s="115" t="str">
        <f>IF(F209&gt;0,(F209/(Données!$F$15*(GAL!$D209-GAL!$E209))),"")</f>
        <v/>
      </c>
      <c r="H209" s="114"/>
      <c r="I209" s="115" t="str">
        <f>IF(H209&gt;0,(H209/(Données!$F$16*(GAL!$D209-GAL!$E209))),"")</f>
        <v/>
      </c>
      <c r="J209" s="116"/>
      <c r="K209" s="117" t="str">
        <f>IF(J209&gt;0,(J209/(Données!$F$17*(GAL!$D209-GAL!$E209))),"")</f>
        <v/>
      </c>
      <c r="L209" s="116"/>
      <c r="M209" s="117" t="str">
        <f>IF(L209&gt;0,(L209/(Données!$F$18*(GAL!$D209-GAL!$E209))),"")</f>
        <v/>
      </c>
      <c r="N209" s="116"/>
      <c r="O209" s="117" t="str">
        <f>IF(N209&gt;0,(N209/(Données!$F$19*(GAL!$D209-GAL!$E209))),"")</f>
        <v/>
      </c>
      <c r="P209" s="114"/>
      <c r="Q209" s="118" t="str">
        <f>IF(P209&gt;0,(P209/(Données!$F$20*(GAL!$D209-GAL!$E209))),"")</f>
        <v/>
      </c>
      <c r="R209" s="119" t="str">
        <f t="shared" si="14"/>
        <v/>
      </c>
      <c r="S209" s="120" t="str">
        <f t="shared" si="15"/>
        <v/>
      </c>
      <c r="T209" s="110"/>
    </row>
    <row r="210" spans="1:20" ht="21" customHeight="1" x14ac:dyDescent="0.25">
      <c r="A210" s="120">
        <f t="shared" si="12"/>
        <v>4</v>
      </c>
      <c r="B210" s="110">
        <f t="shared" si="13"/>
        <v>15</v>
      </c>
      <c r="C210" s="111">
        <v>44663</v>
      </c>
      <c r="D210" s="112"/>
      <c r="E210" s="113"/>
      <c r="F210" s="114"/>
      <c r="G210" s="115" t="str">
        <f>IF(F210&gt;0,(F210/(Données!$F$15*(GAL!$D210-GAL!$E210))),"")</f>
        <v/>
      </c>
      <c r="H210" s="114"/>
      <c r="I210" s="115" t="str">
        <f>IF(H210&gt;0,(H210/(Données!$F$16*(GAL!$D210-GAL!$E210))),"")</f>
        <v/>
      </c>
      <c r="J210" s="116"/>
      <c r="K210" s="117" t="str">
        <f>IF(J210&gt;0,(J210/(Données!$F$17*(GAL!$D210-GAL!$E210))),"")</f>
        <v/>
      </c>
      <c r="L210" s="116"/>
      <c r="M210" s="117" t="str">
        <f>IF(L210&gt;0,(L210/(Données!$F$18*(GAL!$D210-GAL!$E210))),"")</f>
        <v/>
      </c>
      <c r="N210" s="116"/>
      <c r="O210" s="117" t="str">
        <f>IF(N210&gt;0,(N210/(Données!$F$19*(GAL!$D210-GAL!$E210))),"")</f>
        <v/>
      </c>
      <c r="P210" s="114"/>
      <c r="Q210" s="118" t="str">
        <f>IF(P210&gt;0,(P210/(Données!$F$20*(GAL!$D210-GAL!$E210))),"")</f>
        <v/>
      </c>
      <c r="R210" s="119" t="str">
        <f t="shared" si="14"/>
        <v/>
      </c>
      <c r="S210" s="120" t="str">
        <f t="shared" si="15"/>
        <v/>
      </c>
      <c r="T210" s="110"/>
    </row>
    <row r="211" spans="1:20" ht="21" customHeight="1" x14ac:dyDescent="0.25">
      <c r="A211" s="120">
        <f t="shared" si="12"/>
        <v>4</v>
      </c>
      <c r="B211" s="110">
        <f t="shared" si="13"/>
        <v>15</v>
      </c>
      <c r="C211" s="111">
        <v>44664</v>
      </c>
      <c r="D211" s="112"/>
      <c r="E211" s="113"/>
      <c r="F211" s="114"/>
      <c r="G211" s="115" t="str">
        <f>IF(F211&gt;0,(F211/(Données!$F$15*(GAL!$D211-GAL!$E211))),"")</f>
        <v/>
      </c>
      <c r="H211" s="114"/>
      <c r="I211" s="115" t="str">
        <f>IF(H211&gt;0,(H211/(Données!$F$16*(GAL!$D211-GAL!$E211))),"")</f>
        <v/>
      </c>
      <c r="J211" s="116"/>
      <c r="K211" s="117" t="str">
        <f>IF(J211&gt;0,(J211/(Données!$F$17*(GAL!$D211-GAL!$E211))),"")</f>
        <v/>
      </c>
      <c r="L211" s="116"/>
      <c r="M211" s="117" t="str">
        <f>IF(L211&gt;0,(L211/(Données!$F$18*(GAL!$D211-GAL!$E211))),"")</f>
        <v/>
      </c>
      <c r="N211" s="116"/>
      <c r="O211" s="117" t="str">
        <f>IF(N211&gt;0,(N211/(Données!$F$19*(GAL!$D211-GAL!$E211))),"")</f>
        <v/>
      </c>
      <c r="P211" s="114"/>
      <c r="Q211" s="118" t="str">
        <f>IF(P211&gt;0,(P211/(Données!$F$20*(GAL!$D211-GAL!$E211))),"")</f>
        <v/>
      </c>
      <c r="R211" s="119" t="str">
        <f t="shared" si="14"/>
        <v/>
      </c>
      <c r="S211" s="120" t="str">
        <f t="shared" si="15"/>
        <v/>
      </c>
      <c r="T211" s="110"/>
    </row>
    <row r="212" spans="1:20" ht="21" customHeight="1" x14ac:dyDescent="0.25">
      <c r="A212" s="120">
        <f t="shared" si="12"/>
        <v>4</v>
      </c>
      <c r="B212" s="110">
        <f t="shared" si="13"/>
        <v>15</v>
      </c>
      <c r="C212" s="111">
        <v>44665</v>
      </c>
      <c r="D212" s="112"/>
      <c r="E212" s="113"/>
      <c r="F212" s="114"/>
      <c r="G212" s="115" t="str">
        <f>IF(F212&gt;0,(F212/(Données!$F$15*(GAL!$D212-GAL!$E212))),"")</f>
        <v/>
      </c>
      <c r="H212" s="114"/>
      <c r="I212" s="115" t="str">
        <f>IF(H212&gt;0,(H212/(Données!$F$16*(GAL!$D212-GAL!$E212))),"")</f>
        <v/>
      </c>
      <c r="J212" s="116"/>
      <c r="K212" s="117" t="str">
        <f>IF(J212&gt;0,(J212/(Données!$F$17*(GAL!$D212-GAL!$E212))),"")</f>
        <v/>
      </c>
      <c r="L212" s="116"/>
      <c r="M212" s="117" t="str">
        <f>IF(L212&gt;0,(L212/(Données!$F$18*(GAL!$D212-GAL!$E212))),"")</f>
        <v/>
      </c>
      <c r="N212" s="116"/>
      <c r="O212" s="117" t="str">
        <f>IF(N212&gt;0,(N212/(Données!$F$19*(GAL!$D212-GAL!$E212))),"")</f>
        <v/>
      </c>
      <c r="P212" s="114"/>
      <c r="Q212" s="118" t="str">
        <f>IF(P212&gt;0,(P212/(Données!$F$20*(GAL!$D212-GAL!$E212))),"")</f>
        <v/>
      </c>
      <c r="R212" s="119" t="str">
        <f t="shared" si="14"/>
        <v/>
      </c>
      <c r="S212" s="120" t="str">
        <f t="shared" si="15"/>
        <v/>
      </c>
      <c r="T212" s="110"/>
    </row>
    <row r="213" spans="1:20" ht="21" customHeight="1" x14ac:dyDescent="0.25">
      <c r="A213" s="120">
        <f t="shared" si="12"/>
        <v>4</v>
      </c>
      <c r="B213" s="110">
        <f t="shared" si="13"/>
        <v>15</v>
      </c>
      <c r="C213" s="111">
        <v>44666</v>
      </c>
      <c r="D213" s="112"/>
      <c r="E213" s="113"/>
      <c r="F213" s="114"/>
      <c r="G213" s="115" t="str">
        <f>IF(F213&gt;0,(F213/(Données!$F$15*(GAL!$D213-GAL!$E213))),"")</f>
        <v/>
      </c>
      <c r="H213" s="114"/>
      <c r="I213" s="115" t="str">
        <f>IF(H213&gt;0,(H213/(Données!$F$16*(GAL!$D213-GAL!$E213))),"")</f>
        <v/>
      </c>
      <c r="J213" s="116"/>
      <c r="K213" s="117" t="str">
        <f>IF(J213&gt;0,(J213/(Données!$F$17*(GAL!$D213-GAL!$E213))),"")</f>
        <v/>
      </c>
      <c r="L213" s="116"/>
      <c r="M213" s="117" t="str">
        <f>IF(L213&gt;0,(L213/(Données!$F$18*(GAL!$D213-GAL!$E213))),"")</f>
        <v/>
      </c>
      <c r="N213" s="116"/>
      <c r="O213" s="117" t="str">
        <f>IF(N213&gt;0,(N213/(Données!$F$19*(GAL!$D213-GAL!$E213))),"")</f>
        <v/>
      </c>
      <c r="P213" s="114"/>
      <c r="Q213" s="118" t="str">
        <f>IF(P213&gt;0,(P213/(Données!$F$20*(GAL!$D213-GAL!$E213))),"")</f>
        <v/>
      </c>
      <c r="R213" s="119" t="str">
        <f t="shared" si="14"/>
        <v/>
      </c>
      <c r="S213" s="120" t="str">
        <f t="shared" si="15"/>
        <v/>
      </c>
      <c r="T213" s="110"/>
    </row>
    <row r="214" spans="1:20" ht="21" customHeight="1" x14ac:dyDescent="0.25">
      <c r="A214" s="120">
        <f t="shared" si="12"/>
        <v>4</v>
      </c>
      <c r="B214" s="110">
        <f t="shared" si="13"/>
        <v>16</v>
      </c>
      <c r="C214" s="111">
        <v>44669</v>
      </c>
      <c r="D214" s="112"/>
      <c r="E214" s="113"/>
      <c r="F214" s="114"/>
      <c r="G214" s="115" t="str">
        <f>IF(F214&gt;0,(F214/(Données!$F$15*(GAL!$D214-GAL!$E214))),"")</f>
        <v/>
      </c>
      <c r="H214" s="114"/>
      <c r="I214" s="115" t="str">
        <f>IF(H214&gt;0,(H214/(Données!$F$16*(GAL!$D214-GAL!$E214))),"")</f>
        <v/>
      </c>
      <c r="J214" s="116"/>
      <c r="K214" s="117" t="str">
        <f>IF(J214&gt;0,(J214/(Données!$F$17*(GAL!$D214-GAL!$E214))),"")</f>
        <v/>
      </c>
      <c r="L214" s="116"/>
      <c r="M214" s="117" t="str">
        <f>IF(L214&gt;0,(L214/(Données!$F$18*(GAL!$D214-GAL!$E214))),"")</f>
        <v/>
      </c>
      <c r="N214" s="116"/>
      <c r="O214" s="117" t="str">
        <f>IF(N214&gt;0,(N214/(Données!$F$19*(GAL!$D214-GAL!$E214))),"")</f>
        <v/>
      </c>
      <c r="P214" s="114"/>
      <c r="Q214" s="118" t="str">
        <f>IF(P214&gt;0,(P214/(Données!$F$20*(GAL!$D214-GAL!$E214))),"")</f>
        <v/>
      </c>
      <c r="R214" s="119" t="str">
        <f t="shared" si="14"/>
        <v/>
      </c>
      <c r="S214" s="120" t="str">
        <f t="shared" si="15"/>
        <v/>
      </c>
      <c r="T214" s="110"/>
    </row>
    <row r="215" spans="1:20" ht="21" customHeight="1" x14ac:dyDescent="0.25">
      <c r="A215" s="120">
        <f t="shared" si="12"/>
        <v>4</v>
      </c>
      <c r="B215" s="110">
        <f t="shared" si="13"/>
        <v>16</v>
      </c>
      <c r="C215" s="111">
        <v>44670</v>
      </c>
      <c r="D215" s="112"/>
      <c r="E215" s="113"/>
      <c r="F215" s="114"/>
      <c r="G215" s="115" t="str">
        <f>IF(F215&gt;0,(F215/(Données!$F$15*(GAL!$D215-GAL!$E215))),"")</f>
        <v/>
      </c>
      <c r="H215" s="114"/>
      <c r="I215" s="115" t="str">
        <f>IF(H215&gt;0,(H215/(Données!$F$16*(GAL!$D215-GAL!$E215))),"")</f>
        <v/>
      </c>
      <c r="J215" s="116"/>
      <c r="K215" s="117" t="str">
        <f>IF(J215&gt;0,(J215/(Données!$F$17*(GAL!$D215-GAL!$E215))),"")</f>
        <v/>
      </c>
      <c r="L215" s="116"/>
      <c r="M215" s="117" t="str">
        <f>IF(L215&gt;0,(L215/(Données!$F$18*(GAL!$D215-GAL!$E215))),"")</f>
        <v/>
      </c>
      <c r="N215" s="116"/>
      <c r="O215" s="117" t="str">
        <f>IF(N215&gt;0,(N215/(Données!$F$19*(GAL!$D215-GAL!$E215))),"")</f>
        <v/>
      </c>
      <c r="P215" s="114"/>
      <c r="Q215" s="118" t="str">
        <f>IF(P215&gt;0,(P215/(Données!$F$20*(GAL!$D215-GAL!$E215))),"")</f>
        <v/>
      </c>
      <c r="R215" s="119" t="str">
        <f t="shared" si="14"/>
        <v/>
      </c>
      <c r="S215" s="120" t="str">
        <f t="shared" si="15"/>
        <v/>
      </c>
      <c r="T215" s="110"/>
    </row>
    <row r="216" spans="1:20" ht="21" customHeight="1" x14ac:dyDescent="0.25">
      <c r="A216" s="120">
        <f t="shared" si="12"/>
        <v>4</v>
      </c>
      <c r="B216" s="110">
        <f t="shared" si="13"/>
        <v>16</v>
      </c>
      <c r="C216" s="111">
        <v>44671</v>
      </c>
      <c r="D216" s="112"/>
      <c r="E216" s="113"/>
      <c r="F216" s="114"/>
      <c r="G216" s="115" t="str">
        <f>IF(F216&gt;0,(F216/(Données!$F$15*(GAL!$D216-GAL!$E216))),"")</f>
        <v/>
      </c>
      <c r="H216" s="114"/>
      <c r="I216" s="115" t="str">
        <f>IF(H216&gt;0,(H216/(Données!$F$16*(GAL!$D216-GAL!$E216))),"")</f>
        <v/>
      </c>
      <c r="J216" s="116"/>
      <c r="K216" s="117" t="str">
        <f>IF(J216&gt;0,(J216/(Données!$F$17*(GAL!$D216-GAL!$E216))),"")</f>
        <v/>
      </c>
      <c r="L216" s="116"/>
      <c r="M216" s="117" t="str">
        <f>IF(L216&gt;0,(L216/(Données!$F$18*(GAL!$D216-GAL!$E216))),"")</f>
        <v/>
      </c>
      <c r="N216" s="116"/>
      <c r="O216" s="117" t="str">
        <f>IF(N216&gt;0,(N216/(Données!$F$19*(GAL!$D216-GAL!$E216))),"")</f>
        <v/>
      </c>
      <c r="P216" s="114"/>
      <c r="Q216" s="118" t="str">
        <f>IF(P216&gt;0,(P216/(Données!$F$20*(GAL!$D216-GAL!$E216))),"")</f>
        <v/>
      </c>
      <c r="R216" s="119" t="str">
        <f t="shared" si="14"/>
        <v/>
      </c>
      <c r="S216" s="120" t="str">
        <f t="shared" si="15"/>
        <v/>
      </c>
      <c r="T216" s="110"/>
    </row>
    <row r="217" spans="1:20" ht="21" customHeight="1" x14ac:dyDescent="0.25">
      <c r="A217" s="120">
        <f t="shared" si="12"/>
        <v>4</v>
      </c>
      <c r="B217" s="110">
        <f t="shared" si="13"/>
        <v>16</v>
      </c>
      <c r="C217" s="111">
        <v>44672</v>
      </c>
      <c r="D217" s="112"/>
      <c r="E217" s="113"/>
      <c r="F217" s="114"/>
      <c r="G217" s="115" t="str">
        <f>IF(F217&gt;0,(F217/(Données!$F$15*(GAL!$D217-GAL!$E217))),"")</f>
        <v/>
      </c>
      <c r="H217" s="114"/>
      <c r="I217" s="115" t="str">
        <f>IF(H217&gt;0,(H217/(Données!$F$16*(GAL!$D217-GAL!$E217))),"")</f>
        <v/>
      </c>
      <c r="J217" s="116"/>
      <c r="K217" s="117" t="str">
        <f>IF(J217&gt;0,(J217/(Données!$F$17*(GAL!$D217-GAL!$E217))),"")</f>
        <v/>
      </c>
      <c r="L217" s="116"/>
      <c r="M217" s="117" t="str">
        <f>IF(L217&gt;0,(L217/(Données!$F$18*(GAL!$D217-GAL!$E217))),"")</f>
        <v/>
      </c>
      <c r="N217" s="116"/>
      <c r="O217" s="117" t="str">
        <f>IF(N217&gt;0,(N217/(Données!$F$19*(GAL!$D217-GAL!$E217))),"")</f>
        <v/>
      </c>
      <c r="P217" s="114"/>
      <c r="Q217" s="118" t="str">
        <f>IF(P217&gt;0,(P217/(Données!$F$20*(GAL!$D217-GAL!$E217))),"")</f>
        <v/>
      </c>
      <c r="R217" s="119" t="str">
        <f t="shared" si="14"/>
        <v/>
      </c>
      <c r="S217" s="120" t="str">
        <f t="shared" si="15"/>
        <v/>
      </c>
      <c r="T217" s="110"/>
    </row>
    <row r="218" spans="1:20" ht="21" customHeight="1" x14ac:dyDescent="0.25">
      <c r="A218" s="120">
        <f t="shared" si="12"/>
        <v>4</v>
      </c>
      <c r="B218" s="110">
        <f t="shared" si="13"/>
        <v>16</v>
      </c>
      <c r="C218" s="111">
        <v>44673</v>
      </c>
      <c r="D218" s="112"/>
      <c r="E218" s="113"/>
      <c r="F218" s="114"/>
      <c r="G218" s="115" t="str">
        <f>IF(F218&gt;0,(F218/(Données!$F$15*(GAL!$D218-GAL!$E218))),"")</f>
        <v/>
      </c>
      <c r="H218" s="114"/>
      <c r="I218" s="115" t="str">
        <f>IF(H218&gt;0,(H218/(Données!$F$16*(GAL!$D218-GAL!$E218))),"")</f>
        <v/>
      </c>
      <c r="J218" s="116"/>
      <c r="K218" s="117" t="str">
        <f>IF(J218&gt;0,(J218/(Données!$F$17*(GAL!$D218-GAL!$E218))),"")</f>
        <v/>
      </c>
      <c r="L218" s="116"/>
      <c r="M218" s="117" t="str">
        <f>IF(L218&gt;0,(L218/(Données!$F$18*(GAL!$D218-GAL!$E218))),"")</f>
        <v/>
      </c>
      <c r="N218" s="116"/>
      <c r="O218" s="117" t="str">
        <f>IF(N218&gt;0,(N218/(Données!$F$19*(GAL!$D218-GAL!$E218))),"")</f>
        <v/>
      </c>
      <c r="P218" s="114"/>
      <c r="Q218" s="118" t="str">
        <f>IF(P218&gt;0,(P218/(Données!$F$20*(GAL!$D218-GAL!$E218))),"")</f>
        <v/>
      </c>
      <c r="R218" s="119" t="str">
        <f t="shared" si="14"/>
        <v/>
      </c>
      <c r="S218" s="120" t="str">
        <f t="shared" si="15"/>
        <v/>
      </c>
      <c r="T218" s="110"/>
    </row>
    <row r="219" spans="1:20" ht="21" customHeight="1" x14ac:dyDescent="0.25">
      <c r="A219" s="120">
        <f t="shared" si="12"/>
        <v>4</v>
      </c>
      <c r="B219" s="110">
        <f t="shared" si="13"/>
        <v>17</v>
      </c>
      <c r="C219" s="111">
        <v>44676</v>
      </c>
      <c r="D219" s="112"/>
      <c r="E219" s="113"/>
      <c r="F219" s="114"/>
      <c r="G219" s="115" t="str">
        <f>IF(F219&gt;0,(F219/(Données!$F$15*(GAL!$D219-GAL!$E219))),"")</f>
        <v/>
      </c>
      <c r="H219" s="114"/>
      <c r="I219" s="115" t="str">
        <f>IF(H219&gt;0,(H219/(Données!$F$16*(GAL!$D219-GAL!$E219))),"")</f>
        <v/>
      </c>
      <c r="J219" s="116"/>
      <c r="K219" s="117" t="str">
        <f>IF(J219&gt;0,(J219/(Données!$F$17*(GAL!$D219-GAL!$E219))),"")</f>
        <v/>
      </c>
      <c r="L219" s="116"/>
      <c r="M219" s="117" t="str">
        <f>IF(L219&gt;0,(L219/(Données!$F$18*(GAL!$D219-GAL!$E219))),"")</f>
        <v/>
      </c>
      <c r="N219" s="116"/>
      <c r="O219" s="117" t="str">
        <f>IF(N219&gt;0,(N219/(Données!$F$19*(GAL!$D219-GAL!$E219))),"")</f>
        <v/>
      </c>
      <c r="P219" s="114"/>
      <c r="Q219" s="118" t="str">
        <f>IF(P219&gt;0,(P219/(Données!$F$20*(GAL!$D219-GAL!$E219))),"")</f>
        <v/>
      </c>
      <c r="R219" s="119" t="str">
        <f t="shared" si="14"/>
        <v/>
      </c>
      <c r="S219" s="120" t="str">
        <f t="shared" si="15"/>
        <v/>
      </c>
      <c r="T219" s="110"/>
    </row>
    <row r="220" spans="1:20" ht="21" customHeight="1" x14ac:dyDescent="0.25">
      <c r="A220" s="120">
        <f t="shared" si="12"/>
        <v>4</v>
      </c>
      <c r="B220" s="110">
        <f t="shared" si="13"/>
        <v>17</v>
      </c>
      <c r="C220" s="111">
        <v>44677</v>
      </c>
      <c r="D220" s="112"/>
      <c r="E220" s="113"/>
      <c r="F220" s="114"/>
      <c r="G220" s="115" t="str">
        <f>IF(F220&gt;0,(F220/(Données!$F$15*(GAL!$D220-GAL!$E220))),"")</f>
        <v/>
      </c>
      <c r="H220" s="114"/>
      <c r="I220" s="115" t="str">
        <f>IF(H220&gt;0,(H220/(Données!$F$16*(GAL!$D220-GAL!$E220))),"")</f>
        <v/>
      </c>
      <c r="J220" s="116"/>
      <c r="K220" s="117" t="str">
        <f>IF(J220&gt;0,(J220/(Données!$F$17*(GAL!$D220-GAL!$E220))),"")</f>
        <v/>
      </c>
      <c r="L220" s="116"/>
      <c r="M220" s="117" t="str">
        <f>IF(L220&gt;0,(L220/(Données!$F$18*(GAL!$D220-GAL!$E220))),"")</f>
        <v/>
      </c>
      <c r="N220" s="116"/>
      <c r="O220" s="117" t="str">
        <f>IF(N220&gt;0,(N220/(Données!$F$19*(GAL!$D220-GAL!$E220))),"")</f>
        <v/>
      </c>
      <c r="P220" s="114"/>
      <c r="Q220" s="118" t="str">
        <f>IF(P220&gt;0,(P220/(Données!$F$20*(GAL!$D220-GAL!$E220))),"")</f>
        <v/>
      </c>
      <c r="R220" s="119" t="str">
        <f t="shared" si="14"/>
        <v/>
      </c>
      <c r="S220" s="120" t="str">
        <f t="shared" si="15"/>
        <v/>
      </c>
      <c r="T220" s="110"/>
    </row>
    <row r="221" spans="1:20" ht="21" customHeight="1" x14ac:dyDescent="0.25">
      <c r="A221" s="120">
        <f t="shared" si="12"/>
        <v>4</v>
      </c>
      <c r="B221" s="110">
        <f t="shared" si="13"/>
        <v>17</v>
      </c>
      <c r="C221" s="111">
        <v>44678</v>
      </c>
      <c r="D221" s="112"/>
      <c r="E221" s="113"/>
      <c r="F221" s="114"/>
      <c r="G221" s="115" t="str">
        <f>IF(F221&gt;0,(F221/(Données!$F$15*(GAL!$D221-GAL!$E221))),"")</f>
        <v/>
      </c>
      <c r="H221" s="114"/>
      <c r="I221" s="115" t="str">
        <f>IF(H221&gt;0,(H221/(Données!$F$16*(GAL!$D221-GAL!$E221))),"")</f>
        <v/>
      </c>
      <c r="J221" s="116"/>
      <c r="K221" s="117" t="str">
        <f>IF(J221&gt;0,(J221/(Données!$F$17*(GAL!$D221-GAL!$E221))),"")</f>
        <v/>
      </c>
      <c r="L221" s="116"/>
      <c r="M221" s="117" t="str">
        <f>IF(L221&gt;0,(L221/(Données!$F$18*(GAL!$D221-GAL!$E221))),"")</f>
        <v/>
      </c>
      <c r="N221" s="116"/>
      <c r="O221" s="117" t="str">
        <f>IF(N221&gt;0,(N221/(Données!$F$19*(GAL!$D221-GAL!$E221))),"")</f>
        <v/>
      </c>
      <c r="P221" s="114"/>
      <c r="Q221" s="118" t="str">
        <f>IF(P221&gt;0,(P221/(Données!$F$20*(GAL!$D221-GAL!$E221))),"")</f>
        <v/>
      </c>
      <c r="R221" s="119" t="str">
        <f t="shared" si="14"/>
        <v/>
      </c>
      <c r="S221" s="120" t="str">
        <f t="shared" si="15"/>
        <v/>
      </c>
      <c r="T221" s="110"/>
    </row>
    <row r="222" spans="1:20" ht="21" customHeight="1" x14ac:dyDescent="0.25">
      <c r="A222" s="120">
        <f t="shared" si="12"/>
        <v>4</v>
      </c>
      <c r="B222" s="110">
        <f t="shared" si="13"/>
        <v>17</v>
      </c>
      <c r="C222" s="111">
        <v>44679</v>
      </c>
      <c r="D222" s="112"/>
      <c r="E222" s="113"/>
      <c r="F222" s="114"/>
      <c r="G222" s="115" t="str">
        <f>IF(F222&gt;0,(F222/(Données!$F$15*(GAL!$D222-GAL!$E222))),"")</f>
        <v/>
      </c>
      <c r="H222" s="114"/>
      <c r="I222" s="115" t="str">
        <f>IF(H222&gt;0,(H222/(Données!$F$16*(GAL!$D222-GAL!$E222))),"")</f>
        <v/>
      </c>
      <c r="J222" s="116"/>
      <c r="K222" s="117" t="str">
        <f>IF(J222&gt;0,(J222/(Données!$F$17*(GAL!$D222-GAL!$E222))),"")</f>
        <v/>
      </c>
      <c r="L222" s="116"/>
      <c r="M222" s="117" t="str">
        <f>IF(L222&gt;0,(L222/(Données!$F$18*(GAL!$D222-GAL!$E222))),"")</f>
        <v/>
      </c>
      <c r="N222" s="116"/>
      <c r="O222" s="117" t="str">
        <f>IF(N222&gt;0,(N222/(Données!$F$19*(GAL!$D222-GAL!$E222))),"")</f>
        <v/>
      </c>
      <c r="P222" s="114"/>
      <c r="Q222" s="118" t="str">
        <f>IF(P222&gt;0,(P222/(Données!$F$20*(GAL!$D222-GAL!$E222))),"")</f>
        <v/>
      </c>
      <c r="R222" s="119" t="str">
        <f t="shared" si="14"/>
        <v/>
      </c>
      <c r="S222" s="120" t="str">
        <f t="shared" si="15"/>
        <v/>
      </c>
      <c r="T222" s="110"/>
    </row>
    <row r="223" spans="1:20" ht="21" customHeight="1" x14ac:dyDescent="0.25">
      <c r="A223" s="120">
        <f t="shared" si="12"/>
        <v>4</v>
      </c>
      <c r="B223" s="110">
        <f t="shared" si="13"/>
        <v>17</v>
      </c>
      <c r="C223" s="111">
        <v>44680</v>
      </c>
      <c r="D223" s="112"/>
      <c r="E223" s="113"/>
      <c r="F223" s="114"/>
      <c r="G223" s="115" t="str">
        <f>IF(F223&gt;0,(F223/(Données!$F$15*(GAL!$D223-GAL!$E223))),"")</f>
        <v/>
      </c>
      <c r="H223" s="114"/>
      <c r="I223" s="115" t="str">
        <f>IF(H223&gt;0,(H223/(Données!$F$16*(GAL!$D223-GAL!$E223))),"")</f>
        <v/>
      </c>
      <c r="J223" s="116"/>
      <c r="K223" s="117" t="str">
        <f>IF(J223&gt;0,(J223/(Données!$F$17*(GAL!$D223-GAL!$E223))),"")</f>
        <v/>
      </c>
      <c r="L223" s="116"/>
      <c r="M223" s="117" t="str">
        <f>IF(L223&gt;0,(L223/(Données!$F$18*(GAL!$D223-GAL!$E223))),"")</f>
        <v/>
      </c>
      <c r="N223" s="116"/>
      <c r="O223" s="117" t="str">
        <f>IF(N223&gt;0,(N223/(Données!$F$19*(GAL!$D223-GAL!$E223))),"")</f>
        <v/>
      </c>
      <c r="P223" s="114"/>
      <c r="Q223" s="118" t="str">
        <f>IF(P223&gt;0,(P223/(Données!$F$20*(GAL!$D223-GAL!$E223))),"")</f>
        <v/>
      </c>
      <c r="R223" s="119" t="str">
        <f t="shared" si="14"/>
        <v/>
      </c>
      <c r="S223" s="120" t="str">
        <f t="shared" si="15"/>
        <v/>
      </c>
      <c r="T223" s="110"/>
    </row>
    <row r="224" spans="1:20" ht="21" customHeight="1" x14ac:dyDescent="0.25">
      <c r="A224" s="120">
        <f t="shared" si="12"/>
        <v>5</v>
      </c>
      <c r="B224" s="110">
        <f t="shared" si="13"/>
        <v>18</v>
      </c>
      <c r="C224" s="111">
        <v>44683</v>
      </c>
      <c r="D224" s="112"/>
      <c r="E224" s="113"/>
      <c r="F224" s="114"/>
      <c r="G224" s="115" t="str">
        <f>IF(F224&gt;0,(F224/(Données!$F$15*(GAL!$D224-GAL!$E224))),"")</f>
        <v/>
      </c>
      <c r="H224" s="114"/>
      <c r="I224" s="115" t="str">
        <f>IF(H224&gt;0,(H224/(Données!$F$16*(GAL!$D224-GAL!$E224))),"")</f>
        <v/>
      </c>
      <c r="J224" s="116"/>
      <c r="K224" s="117" t="str">
        <f>IF(J224&gt;0,(J224/(Données!$F$17*(GAL!$D224-GAL!$E224))),"")</f>
        <v/>
      </c>
      <c r="L224" s="116"/>
      <c r="M224" s="117" t="str">
        <f>IF(L224&gt;0,(L224/(Données!$F$18*(GAL!$D224-GAL!$E224))),"")</f>
        <v/>
      </c>
      <c r="N224" s="116"/>
      <c r="O224" s="117" t="str">
        <f>IF(N224&gt;0,(N224/(Données!$F$19*(GAL!$D224-GAL!$E224))),"")</f>
        <v/>
      </c>
      <c r="P224" s="114"/>
      <c r="Q224" s="118" t="str">
        <f>IF(P224&gt;0,(P224/(Données!$F$20*(GAL!$D224-GAL!$E224))),"")</f>
        <v/>
      </c>
      <c r="R224" s="119" t="str">
        <f t="shared" si="14"/>
        <v/>
      </c>
      <c r="S224" s="120" t="str">
        <f t="shared" si="15"/>
        <v/>
      </c>
      <c r="T224" s="110"/>
    </row>
    <row r="225" spans="1:20" ht="21" customHeight="1" x14ac:dyDescent="0.25">
      <c r="A225" s="120">
        <f t="shared" si="12"/>
        <v>5</v>
      </c>
      <c r="B225" s="110">
        <f t="shared" si="13"/>
        <v>18</v>
      </c>
      <c r="C225" s="111">
        <v>44684</v>
      </c>
      <c r="D225" s="112"/>
      <c r="E225" s="113"/>
      <c r="F225" s="114"/>
      <c r="G225" s="115" t="str">
        <f>IF(F225&gt;0,(F225/(Données!$F$15*(GAL!$D225-GAL!$E225))),"")</f>
        <v/>
      </c>
      <c r="H225" s="114"/>
      <c r="I225" s="115" t="str">
        <f>IF(H225&gt;0,(H225/(Données!$F$16*(GAL!$D225-GAL!$E225))),"")</f>
        <v/>
      </c>
      <c r="J225" s="116"/>
      <c r="K225" s="117" t="str">
        <f>IF(J225&gt;0,(J225/(Données!$F$17*(GAL!$D225-GAL!$E225))),"")</f>
        <v/>
      </c>
      <c r="L225" s="116"/>
      <c r="M225" s="117" t="str">
        <f>IF(L225&gt;0,(L225/(Données!$F$18*(GAL!$D225-GAL!$E225))),"")</f>
        <v/>
      </c>
      <c r="N225" s="116"/>
      <c r="O225" s="117" t="str">
        <f>IF(N225&gt;0,(N225/(Données!$F$19*(GAL!$D225-GAL!$E225))),"")</f>
        <v/>
      </c>
      <c r="P225" s="114"/>
      <c r="Q225" s="118" t="str">
        <f>IF(P225&gt;0,(P225/(Données!$F$20*(GAL!$D225-GAL!$E225))),"")</f>
        <v/>
      </c>
      <c r="R225" s="119" t="str">
        <f t="shared" si="14"/>
        <v/>
      </c>
      <c r="S225" s="120" t="str">
        <f t="shared" si="15"/>
        <v/>
      </c>
      <c r="T225" s="110"/>
    </row>
    <row r="226" spans="1:20" ht="21" customHeight="1" x14ac:dyDescent="0.25">
      <c r="A226" s="120">
        <f t="shared" si="12"/>
        <v>5</v>
      </c>
      <c r="B226" s="110">
        <f t="shared" si="13"/>
        <v>18</v>
      </c>
      <c r="C226" s="111">
        <v>44685</v>
      </c>
      <c r="D226" s="112"/>
      <c r="E226" s="113"/>
      <c r="F226" s="114"/>
      <c r="G226" s="115" t="str">
        <f>IF(F226&gt;0,(F226/(Données!$F$15*(GAL!$D226-GAL!$E226))),"")</f>
        <v/>
      </c>
      <c r="H226" s="114"/>
      <c r="I226" s="115" t="str">
        <f>IF(H226&gt;0,(H226/(Données!$F$16*(GAL!$D226-GAL!$E226))),"")</f>
        <v/>
      </c>
      <c r="J226" s="116"/>
      <c r="K226" s="117" t="str">
        <f>IF(J226&gt;0,(J226/(Données!$F$17*(GAL!$D226-GAL!$E226))),"")</f>
        <v/>
      </c>
      <c r="L226" s="116"/>
      <c r="M226" s="117" t="str">
        <f>IF(L226&gt;0,(L226/(Données!$F$18*(GAL!$D226-GAL!$E226))),"")</f>
        <v/>
      </c>
      <c r="N226" s="116"/>
      <c r="O226" s="117" t="str">
        <f>IF(N226&gt;0,(N226/(Données!$F$19*(GAL!$D226-GAL!$E226))),"")</f>
        <v/>
      </c>
      <c r="P226" s="114"/>
      <c r="Q226" s="118" t="str">
        <f>IF(P226&gt;0,(P226/(Données!$F$20*(GAL!$D226-GAL!$E226))),"")</f>
        <v/>
      </c>
      <c r="R226" s="119" t="str">
        <f t="shared" si="14"/>
        <v/>
      </c>
      <c r="S226" s="120" t="str">
        <f t="shared" si="15"/>
        <v/>
      </c>
      <c r="T226" s="110"/>
    </row>
    <row r="227" spans="1:20" ht="21" customHeight="1" x14ac:dyDescent="0.25">
      <c r="A227" s="120">
        <f t="shared" si="12"/>
        <v>5</v>
      </c>
      <c r="B227" s="110">
        <f t="shared" si="13"/>
        <v>18</v>
      </c>
      <c r="C227" s="111">
        <v>44686</v>
      </c>
      <c r="D227" s="112"/>
      <c r="E227" s="113"/>
      <c r="F227" s="114"/>
      <c r="G227" s="115" t="str">
        <f>IF(F227&gt;0,(F227/(Données!$F$15*(GAL!$D227-GAL!$E227))),"")</f>
        <v/>
      </c>
      <c r="H227" s="114"/>
      <c r="I227" s="115" t="str">
        <f>IF(H227&gt;0,(H227/(Données!$F$16*(GAL!$D227-GAL!$E227))),"")</f>
        <v/>
      </c>
      <c r="J227" s="116"/>
      <c r="K227" s="117" t="str">
        <f>IF(J227&gt;0,(J227/(Données!$F$17*(GAL!$D227-GAL!$E227))),"")</f>
        <v/>
      </c>
      <c r="L227" s="116"/>
      <c r="M227" s="117" t="str">
        <f>IF(L227&gt;0,(L227/(Données!$F$18*(GAL!$D227-GAL!$E227))),"")</f>
        <v/>
      </c>
      <c r="N227" s="116"/>
      <c r="O227" s="117" t="str">
        <f>IF(N227&gt;0,(N227/(Données!$F$19*(GAL!$D227-GAL!$E227))),"")</f>
        <v/>
      </c>
      <c r="P227" s="114"/>
      <c r="Q227" s="118" t="str">
        <f>IF(P227&gt;0,(P227/(Données!$F$20*(GAL!$D227-GAL!$E227))),"")</f>
        <v/>
      </c>
      <c r="R227" s="119" t="str">
        <f t="shared" si="14"/>
        <v/>
      </c>
      <c r="S227" s="120" t="str">
        <f t="shared" si="15"/>
        <v/>
      </c>
      <c r="T227" s="110"/>
    </row>
    <row r="228" spans="1:20" ht="21" customHeight="1" x14ac:dyDescent="0.25">
      <c r="A228" s="120">
        <f t="shared" si="12"/>
        <v>5</v>
      </c>
      <c r="B228" s="110">
        <f t="shared" si="13"/>
        <v>18</v>
      </c>
      <c r="C228" s="111">
        <v>44687</v>
      </c>
      <c r="D228" s="112"/>
      <c r="E228" s="113"/>
      <c r="F228" s="114"/>
      <c r="G228" s="115" t="str">
        <f>IF(F228&gt;0,(F228/(Données!$F$15*(GAL!$D228-GAL!$E228))),"")</f>
        <v/>
      </c>
      <c r="H228" s="114"/>
      <c r="I228" s="115" t="str">
        <f>IF(H228&gt;0,(H228/(Données!$F$16*(GAL!$D228-GAL!$E228))),"")</f>
        <v/>
      </c>
      <c r="J228" s="116"/>
      <c r="K228" s="117" t="str">
        <f>IF(J228&gt;0,(J228/(Données!$F$17*(GAL!$D228-GAL!$E228))),"")</f>
        <v/>
      </c>
      <c r="L228" s="116"/>
      <c r="M228" s="117" t="str">
        <f>IF(L228&gt;0,(L228/(Données!$F$18*(GAL!$D228-GAL!$E228))),"")</f>
        <v/>
      </c>
      <c r="N228" s="116"/>
      <c r="O228" s="117" t="str">
        <f>IF(N228&gt;0,(N228/(Données!$F$19*(GAL!$D228-GAL!$E228))),"")</f>
        <v/>
      </c>
      <c r="P228" s="114"/>
      <c r="Q228" s="118" t="str">
        <f>IF(P228&gt;0,(P228/(Données!$F$20*(GAL!$D228-GAL!$E228))),"")</f>
        <v/>
      </c>
      <c r="R228" s="119" t="str">
        <f t="shared" si="14"/>
        <v/>
      </c>
      <c r="S228" s="120" t="str">
        <f t="shared" si="15"/>
        <v/>
      </c>
      <c r="T228" s="110"/>
    </row>
    <row r="229" spans="1:20" ht="21" customHeight="1" x14ac:dyDescent="0.25">
      <c r="A229" s="120">
        <f t="shared" si="12"/>
        <v>5</v>
      </c>
      <c r="B229" s="110">
        <f t="shared" si="13"/>
        <v>19</v>
      </c>
      <c r="C229" s="111">
        <v>44690</v>
      </c>
      <c r="D229" s="112"/>
      <c r="E229" s="113"/>
      <c r="F229" s="114"/>
      <c r="G229" s="115" t="str">
        <f>IF(F229&gt;0,(F229/(Données!$F$15*(GAL!$D229-GAL!$E229))),"")</f>
        <v/>
      </c>
      <c r="H229" s="114"/>
      <c r="I229" s="115" t="str">
        <f>IF(H229&gt;0,(H229/(Données!$F$16*(GAL!$D229-GAL!$E229))),"")</f>
        <v/>
      </c>
      <c r="J229" s="116"/>
      <c r="K229" s="117" t="str">
        <f>IF(J229&gt;0,(J229/(Données!$F$17*(GAL!$D229-GAL!$E229))),"")</f>
        <v/>
      </c>
      <c r="L229" s="116"/>
      <c r="M229" s="117" t="str">
        <f>IF(L229&gt;0,(L229/(Données!$F$18*(GAL!$D229-GAL!$E229))),"")</f>
        <v/>
      </c>
      <c r="N229" s="116"/>
      <c r="O229" s="117" t="str">
        <f>IF(N229&gt;0,(N229/(Données!$F$19*(GAL!$D229-GAL!$E229))),"")</f>
        <v/>
      </c>
      <c r="P229" s="114"/>
      <c r="Q229" s="118" t="str">
        <f>IF(P229&gt;0,(P229/(Données!$F$20*(GAL!$D229-GAL!$E229))),"")</f>
        <v/>
      </c>
      <c r="R229" s="119" t="str">
        <f t="shared" si="14"/>
        <v/>
      </c>
      <c r="S229" s="120" t="str">
        <f t="shared" si="15"/>
        <v/>
      </c>
      <c r="T229" s="110"/>
    </row>
    <row r="230" spans="1:20" ht="21" customHeight="1" x14ac:dyDescent="0.25">
      <c r="A230" s="120">
        <f t="shared" si="12"/>
        <v>5</v>
      </c>
      <c r="B230" s="110">
        <f t="shared" si="13"/>
        <v>19</v>
      </c>
      <c r="C230" s="111">
        <v>44691</v>
      </c>
      <c r="D230" s="112"/>
      <c r="E230" s="113"/>
      <c r="F230" s="114"/>
      <c r="G230" s="115" t="str">
        <f>IF(F230&gt;0,(F230/(Données!$F$15*(GAL!$D230-GAL!$E230))),"")</f>
        <v/>
      </c>
      <c r="H230" s="114"/>
      <c r="I230" s="115" t="str">
        <f>IF(H230&gt;0,(H230/(Données!$F$16*(GAL!$D230-GAL!$E230))),"")</f>
        <v/>
      </c>
      <c r="J230" s="116"/>
      <c r="K230" s="117" t="str">
        <f>IF(J230&gt;0,(J230/(Données!$F$17*(GAL!$D230-GAL!$E230))),"")</f>
        <v/>
      </c>
      <c r="L230" s="116"/>
      <c r="M230" s="117" t="str">
        <f>IF(L230&gt;0,(L230/(Données!$F$18*(GAL!$D230-GAL!$E230))),"")</f>
        <v/>
      </c>
      <c r="N230" s="116"/>
      <c r="O230" s="117" t="str">
        <f>IF(N230&gt;0,(N230/(Données!$F$19*(GAL!$D230-GAL!$E230))),"")</f>
        <v/>
      </c>
      <c r="P230" s="114"/>
      <c r="Q230" s="118" t="str">
        <f>IF(P230&gt;0,(P230/(Données!$F$20*(GAL!$D230-GAL!$E230))),"")</f>
        <v/>
      </c>
      <c r="R230" s="119" t="str">
        <f t="shared" si="14"/>
        <v/>
      </c>
      <c r="S230" s="120" t="str">
        <f t="shared" si="15"/>
        <v/>
      </c>
      <c r="T230" s="110"/>
    </row>
    <row r="231" spans="1:20" ht="21" customHeight="1" x14ac:dyDescent="0.25">
      <c r="A231" s="120">
        <f t="shared" si="12"/>
        <v>5</v>
      </c>
      <c r="B231" s="110">
        <f t="shared" si="13"/>
        <v>19</v>
      </c>
      <c r="C231" s="111">
        <v>44692</v>
      </c>
      <c r="D231" s="112"/>
      <c r="E231" s="113"/>
      <c r="F231" s="114"/>
      <c r="G231" s="115" t="str">
        <f>IF(F231&gt;0,(F231/(Données!$F$15*(GAL!$D231-GAL!$E231))),"")</f>
        <v/>
      </c>
      <c r="H231" s="114"/>
      <c r="I231" s="115" t="str">
        <f>IF(H231&gt;0,(H231/(Données!$F$16*(GAL!$D231-GAL!$E231))),"")</f>
        <v/>
      </c>
      <c r="J231" s="116"/>
      <c r="K231" s="117" t="str">
        <f>IF(J231&gt;0,(J231/(Données!$F$17*(GAL!$D231-GAL!$E231))),"")</f>
        <v/>
      </c>
      <c r="L231" s="116"/>
      <c r="M231" s="117" t="str">
        <f>IF(L231&gt;0,(L231/(Données!$F$18*(GAL!$D231-GAL!$E231))),"")</f>
        <v/>
      </c>
      <c r="N231" s="116"/>
      <c r="O231" s="117" t="str">
        <f>IF(N231&gt;0,(N231/(Données!$F$19*(GAL!$D231-GAL!$E231))),"")</f>
        <v/>
      </c>
      <c r="P231" s="114"/>
      <c r="Q231" s="118" t="str">
        <f>IF(P231&gt;0,(P231/(Données!$F$20*(GAL!$D231-GAL!$E231))),"")</f>
        <v/>
      </c>
      <c r="R231" s="119" t="str">
        <f t="shared" si="14"/>
        <v/>
      </c>
      <c r="S231" s="120" t="str">
        <f t="shared" si="15"/>
        <v/>
      </c>
      <c r="T231" s="110"/>
    </row>
    <row r="232" spans="1:20" ht="21" customHeight="1" x14ac:dyDescent="0.25">
      <c r="A232" s="120">
        <f t="shared" si="12"/>
        <v>5</v>
      </c>
      <c r="B232" s="110">
        <f t="shared" si="13"/>
        <v>19</v>
      </c>
      <c r="C232" s="111">
        <v>44693</v>
      </c>
      <c r="D232" s="112"/>
      <c r="E232" s="113"/>
      <c r="F232" s="114"/>
      <c r="G232" s="115" t="str">
        <f>IF(F232&gt;0,(F232/(Données!$F$15*(GAL!$D232-GAL!$E232))),"")</f>
        <v/>
      </c>
      <c r="H232" s="114"/>
      <c r="I232" s="115" t="str">
        <f>IF(H232&gt;0,(H232/(Données!$F$16*(GAL!$D232-GAL!$E232))),"")</f>
        <v/>
      </c>
      <c r="J232" s="116"/>
      <c r="K232" s="117" t="str">
        <f>IF(J232&gt;0,(J232/(Données!$F$17*(GAL!$D232-GAL!$E232))),"")</f>
        <v/>
      </c>
      <c r="L232" s="116"/>
      <c r="M232" s="117" t="str">
        <f>IF(L232&gt;0,(L232/(Données!$F$18*(GAL!$D232-GAL!$E232))),"")</f>
        <v/>
      </c>
      <c r="N232" s="116"/>
      <c r="O232" s="117" t="str">
        <f>IF(N232&gt;0,(N232/(Données!$F$19*(GAL!$D232-GAL!$E232))),"")</f>
        <v/>
      </c>
      <c r="P232" s="114"/>
      <c r="Q232" s="118" t="str">
        <f>IF(P232&gt;0,(P232/(Données!$F$20*(GAL!$D232-GAL!$E232))),"")</f>
        <v/>
      </c>
      <c r="R232" s="119" t="str">
        <f t="shared" si="14"/>
        <v/>
      </c>
      <c r="S232" s="120" t="str">
        <f t="shared" si="15"/>
        <v/>
      </c>
      <c r="T232" s="110"/>
    </row>
    <row r="233" spans="1:20" ht="21" customHeight="1" x14ac:dyDescent="0.25">
      <c r="A233" s="120">
        <f t="shared" si="12"/>
        <v>5</v>
      </c>
      <c r="B233" s="110">
        <f t="shared" si="13"/>
        <v>19</v>
      </c>
      <c r="C233" s="111">
        <v>44694</v>
      </c>
      <c r="D233" s="112"/>
      <c r="E233" s="113"/>
      <c r="F233" s="114"/>
      <c r="G233" s="115" t="str">
        <f>IF(F233&gt;0,(F233/(Données!$F$15*(GAL!$D233-GAL!$E233))),"")</f>
        <v/>
      </c>
      <c r="H233" s="114"/>
      <c r="I233" s="115" t="str">
        <f>IF(H233&gt;0,(H233/(Données!$F$16*(GAL!$D233-GAL!$E233))),"")</f>
        <v/>
      </c>
      <c r="J233" s="116"/>
      <c r="K233" s="117" t="str">
        <f>IF(J233&gt;0,(J233/(Données!$F$17*(GAL!$D233-GAL!$E233))),"")</f>
        <v/>
      </c>
      <c r="L233" s="116"/>
      <c r="M233" s="117" t="str">
        <f>IF(L233&gt;0,(L233/(Données!$F$18*(GAL!$D233-GAL!$E233))),"")</f>
        <v/>
      </c>
      <c r="N233" s="116"/>
      <c r="O233" s="117" t="str">
        <f>IF(N233&gt;0,(N233/(Données!$F$19*(GAL!$D233-GAL!$E233))),"")</f>
        <v/>
      </c>
      <c r="P233" s="114"/>
      <c r="Q233" s="118" t="str">
        <f>IF(P233&gt;0,(P233/(Données!$F$20*(GAL!$D233-GAL!$E233))),"")</f>
        <v/>
      </c>
      <c r="R233" s="119" t="str">
        <f t="shared" si="14"/>
        <v/>
      </c>
      <c r="S233" s="120" t="str">
        <f t="shared" si="15"/>
        <v/>
      </c>
      <c r="T233" s="110"/>
    </row>
    <row r="234" spans="1:20" ht="21" customHeight="1" x14ac:dyDescent="0.25">
      <c r="A234" s="120">
        <f t="shared" si="12"/>
        <v>5</v>
      </c>
      <c r="B234" s="110">
        <f t="shared" si="13"/>
        <v>20</v>
      </c>
      <c r="C234" s="111">
        <v>44697</v>
      </c>
      <c r="D234" s="112"/>
      <c r="E234" s="113"/>
      <c r="F234" s="114"/>
      <c r="G234" s="115" t="str">
        <f>IF(F234&gt;0,(F234/(Données!$F$15*(GAL!$D234-GAL!$E234))),"")</f>
        <v/>
      </c>
      <c r="H234" s="114"/>
      <c r="I234" s="115" t="str">
        <f>IF(H234&gt;0,(H234/(Données!$F$16*(GAL!$D234-GAL!$E234))),"")</f>
        <v/>
      </c>
      <c r="J234" s="116"/>
      <c r="K234" s="117" t="str">
        <f>IF(J234&gt;0,(J234/(Données!$F$17*(GAL!$D234-GAL!$E234))),"")</f>
        <v/>
      </c>
      <c r="L234" s="116"/>
      <c r="M234" s="117" t="str">
        <f>IF(L234&gt;0,(L234/(Données!$F$18*(GAL!$D234-GAL!$E234))),"")</f>
        <v/>
      </c>
      <c r="N234" s="116"/>
      <c r="O234" s="117" t="str">
        <f>IF(N234&gt;0,(N234/(Données!$F$19*(GAL!$D234-GAL!$E234))),"")</f>
        <v/>
      </c>
      <c r="P234" s="114"/>
      <c r="Q234" s="118" t="str">
        <f>IF(P234&gt;0,(P234/(Données!$F$20*(GAL!$D234-GAL!$E234))),"")</f>
        <v/>
      </c>
      <c r="R234" s="119" t="str">
        <f t="shared" si="14"/>
        <v/>
      </c>
      <c r="S234" s="120" t="str">
        <f t="shared" si="15"/>
        <v/>
      </c>
      <c r="T234" s="110"/>
    </row>
    <row r="235" spans="1:20" ht="21" customHeight="1" x14ac:dyDescent="0.25">
      <c r="A235" s="120">
        <f t="shared" si="12"/>
        <v>5</v>
      </c>
      <c r="B235" s="110">
        <f t="shared" si="13"/>
        <v>20</v>
      </c>
      <c r="C235" s="111">
        <v>44698</v>
      </c>
      <c r="D235" s="112"/>
      <c r="E235" s="113"/>
      <c r="F235" s="114"/>
      <c r="G235" s="115" t="str">
        <f>IF(F235&gt;0,(F235/(Données!$F$15*(GAL!$D235-GAL!$E235))),"")</f>
        <v/>
      </c>
      <c r="H235" s="114"/>
      <c r="I235" s="115" t="str">
        <f>IF(H235&gt;0,(H235/(Données!$F$16*(GAL!$D235-GAL!$E235))),"")</f>
        <v/>
      </c>
      <c r="J235" s="116"/>
      <c r="K235" s="117" t="str">
        <f>IF(J235&gt;0,(J235/(Données!$F$17*(GAL!$D235-GAL!$E235))),"")</f>
        <v/>
      </c>
      <c r="L235" s="116"/>
      <c r="M235" s="117" t="str">
        <f>IF(L235&gt;0,(L235/(Données!$F$18*(GAL!$D235-GAL!$E235))),"")</f>
        <v/>
      </c>
      <c r="N235" s="116"/>
      <c r="O235" s="117" t="str">
        <f>IF(N235&gt;0,(N235/(Données!$F$19*(GAL!$D235-GAL!$E235))),"")</f>
        <v/>
      </c>
      <c r="P235" s="114"/>
      <c r="Q235" s="118" t="str">
        <f>IF(P235&gt;0,(P235/(Données!$F$20*(GAL!$D235-GAL!$E235))),"")</f>
        <v/>
      </c>
      <c r="R235" s="119" t="str">
        <f t="shared" si="14"/>
        <v/>
      </c>
      <c r="S235" s="120" t="str">
        <f t="shared" si="15"/>
        <v/>
      </c>
      <c r="T235" s="110"/>
    </row>
    <row r="236" spans="1:20" ht="21" customHeight="1" x14ac:dyDescent="0.25">
      <c r="A236" s="120">
        <f t="shared" si="12"/>
        <v>5</v>
      </c>
      <c r="B236" s="110">
        <f t="shared" si="13"/>
        <v>20</v>
      </c>
      <c r="C236" s="111">
        <v>44699</v>
      </c>
      <c r="D236" s="112"/>
      <c r="E236" s="113"/>
      <c r="F236" s="114"/>
      <c r="G236" s="115" t="str">
        <f>IF(F236&gt;0,(F236/(Données!$F$15*(GAL!$D236-GAL!$E236))),"")</f>
        <v/>
      </c>
      <c r="H236" s="114"/>
      <c r="I236" s="115" t="str">
        <f>IF(H236&gt;0,(H236/(Données!$F$16*(GAL!$D236-GAL!$E236))),"")</f>
        <v/>
      </c>
      <c r="J236" s="116"/>
      <c r="K236" s="117" t="str">
        <f>IF(J236&gt;0,(J236/(Données!$F$17*(GAL!$D236-GAL!$E236))),"")</f>
        <v/>
      </c>
      <c r="L236" s="116"/>
      <c r="M236" s="117" t="str">
        <f>IF(L236&gt;0,(L236/(Données!$F$18*(GAL!$D236-GAL!$E236))),"")</f>
        <v/>
      </c>
      <c r="N236" s="116"/>
      <c r="O236" s="117" t="str">
        <f>IF(N236&gt;0,(N236/(Données!$F$19*(GAL!$D236-GAL!$E236))),"")</f>
        <v/>
      </c>
      <c r="P236" s="114"/>
      <c r="Q236" s="118" t="str">
        <f>IF(P236&gt;0,(P236/(Données!$F$20*(GAL!$D236-GAL!$E236))),"")</f>
        <v/>
      </c>
      <c r="R236" s="119" t="str">
        <f t="shared" si="14"/>
        <v/>
      </c>
      <c r="S236" s="120" t="str">
        <f t="shared" si="15"/>
        <v/>
      </c>
      <c r="T236" s="110"/>
    </row>
    <row r="237" spans="1:20" ht="21" customHeight="1" x14ac:dyDescent="0.25">
      <c r="A237" s="120">
        <f t="shared" si="12"/>
        <v>5</v>
      </c>
      <c r="B237" s="110">
        <f t="shared" si="13"/>
        <v>20</v>
      </c>
      <c r="C237" s="111">
        <v>44700</v>
      </c>
      <c r="D237" s="112"/>
      <c r="E237" s="113"/>
      <c r="F237" s="114"/>
      <c r="G237" s="115" t="str">
        <f>IF(F237&gt;0,(F237/(Données!$F$15*(GAL!$D237-GAL!$E237))),"")</f>
        <v/>
      </c>
      <c r="H237" s="114"/>
      <c r="I237" s="115" t="str">
        <f>IF(H237&gt;0,(H237/(Données!$F$16*(GAL!$D237-GAL!$E237))),"")</f>
        <v/>
      </c>
      <c r="J237" s="116"/>
      <c r="K237" s="117" t="str">
        <f>IF(J237&gt;0,(J237/(Données!$F$17*(GAL!$D237-GAL!$E237))),"")</f>
        <v/>
      </c>
      <c r="L237" s="116"/>
      <c r="M237" s="117" t="str">
        <f>IF(L237&gt;0,(L237/(Données!$F$18*(GAL!$D237-GAL!$E237))),"")</f>
        <v/>
      </c>
      <c r="N237" s="116"/>
      <c r="O237" s="117" t="str">
        <f>IF(N237&gt;0,(N237/(Données!$F$19*(GAL!$D237-GAL!$E237))),"")</f>
        <v/>
      </c>
      <c r="P237" s="114"/>
      <c r="Q237" s="118" t="str">
        <f>IF(P237&gt;0,(P237/(Données!$F$20*(GAL!$D237-GAL!$E237))),"")</f>
        <v/>
      </c>
      <c r="R237" s="119" t="str">
        <f t="shared" si="14"/>
        <v/>
      </c>
      <c r="S237" s="120" t="str">
        <f t="shared" si="15"/>
        <v/>
      </c>
      <c r="T237" s="110"/>
    </row>
    <row r="238" spans="1:20" ht="21" customHeight="1" x14ac:dyDescent="0.25">
      <c r="A238" s="120">
        <f t="shared" si="12"/>
        <v>5</v>
      </c>
      <c r="B238" s="110">
        <f t="shared" si="13"/>
        <v>20</v>
      </c>
      <c r="C238" s="111">
        <v>44701</v>
      </c>
      <c r="D238" s="112"/>
      <c r="E238" s="113"/>
      <c r="F238" s="114"/>
      <c r="G238" s="115" t="str">
        <f>IF(F238&gt;0,(F238/(Données!$F$15*(GAL!$D238-GAL!$E238))),"")</f>
        <v/>
      </c>
      <c r="H238" s="114"/>
      <c r="I238" s="115" t="str">
        <f>IF(H238&gt;0,(H238/(Données!$F$16*(GAL!$D238-GAL!$E238))),"")</f>
        <v/>
      </c>
      <c r="J238" s="116"/>
      <c r="K238" s="117" t="str">
        <f>IF(J238&gt;0,(J238/(Données!$F$17*(GAL!$D238-GAL!$E238))),"")</f>
        <v/>
      </c>
      <c r="L238" s="116"/>
      <c r="M238" s="117" t="str">
        <f>IF(L238&gt;0,(L238/(Données!$F$18*(GAL!$D238-GAL!$E238))),"")</f>
        <v/>
      </c>
      <c r="N238" s="116"/>
      <c r="O238" s="117" t="str">
        <f>IF(N238&gt;0,(N238/(Données!$F$19*(GAL!$D238-GAL!$E238))),"")</f>
        <v/>
      </c>
      <c r="P238" s="114"/>
      <c r="Q238" s="118" t="str">
        <f>IF(P238&gt;0,(P238/(Données!$F$20*(GAL!$D238-GAL!$E238))),"")</f>
        <v/>
      </c>
      <c r="R238" s="119" t="str">
        <f t="shared" si="14"/>
        <v/>
      </c>
      <c r="S238" s="120" t="str">
        <f t="shared" si="15"/>
        <v/>
      </c>
      <c r="T238" s="110"/>
    </row>
    <row r="239" spans="1:20" ht="21" customHeight="1" x14ac:dyDescent="0.25">
      <c r="A239" s="120">
        <f t="shared" si="12"/>
        <v>5</v>
      </c>
      <c r="B239" s="110">
        <f t="shared" si="13"/>
        <v>21</v>
      </c>
      <c r="C239" s="111">
        <v>44704</v>
      </c>
      <c r="D239" s="112"/>
      <c r="E239" s="113"/>
      <c r="F239" s="114"/>
      <c r="G239" s="115" t="str">
        <f>IF(F239&gt;0,(F239/(Données!$F$15*(GAL!$D239-GAL!$E239))),"")</f>
        <v/>
      </c>
      <c r="H239" s="114"/>
      <c r="I239" s="115" t="str">
        <f>IF(H239&gt;0,(H239/(Données!$F$16*(GAL!$D239-GAL!$E239))),"")</f>
        <v/>
      </c>
      <c r="J239" s="116"/>
      <c r="K239" s="117" t="str">
        <f>IF(J239&gt;0,(J239/(Données!$F$17*(GAL!$D239-GAL!$E239))),"")</f>
        <v/>
      </c>
      <c r="L239" s="116"/>
      <c r="M239" s="117" t="str">
        <f>IF(L239&gt;0,(L239/(Données!$F$18*(GAL!$D239-GAL!$E239))),"")</f>
        <v/>
      </c>
      <c r="N239" s="116"/>
      <c r="O239" s="117" t="str">
        <f>IF(N239&gt;0,(N239/(Données!$F$19*(GAL!$D239-GAL!$E239))),"")</f>
        <v/>
      </c>
      <c r="P239" s="114"/>
      <c r="Q239" s="118" t="str">
        <f>IF(P239&gt;0,(P239/(Données!$F$20*(GAL!$D239-GAL!$E239))),"")</f>
        <v/>
      </c>
      <c r="R239" s="119" t="str">
        <f t="shared" si="14"/>
        <v/>
      </c>
      <c r="S239" s="120" t="str">
        <f t="shared" si="15"/>
        <v/>
      </c>
      <c r="T239" s="110"/>
    </row>
    <row r="240" spans="1:20" ht="21" customHeight="1" x14ac:dyDescent="0.25">
      <c r="A240" s="120">
        <f t="shared" si="12"/>
        <v>5</v>
      </c>
      <c r="B240" s="110">
        <f t="shared" si="13"/>
        <v>21</v>
      </c>
      <c r="C240" s="111">
        <v>44705</v>
      </c>
      <c r="D240" s="112"/>
      <c r="E240" s="113"/>
      <c r="F240" s="114"/>
      <c r="G240" s="115" t="str">
        <f>IF(F240&gt;0,(F240/(Données!$F$15*(GAL!$D240-GAL!$E240))),"")</f>
        <v/>
      </c>
      <c r="H240" s="114"/>
      <c r="I240" s="115" t="str">
        <f>IF(H240&gt;0,(H240/(Données!$F$16*(GAL!$D240-GAL!$E240))),"")</f>
        <v/>
      </c>
      <c r="J240" s="116"/>
      <c r="K240" s="117" t="str">
        <f>IF(J240&gt;0,(J240/(Données!$F$17*(GAL!$D240-GAL!$E240))),"")</f>
        <v/>
      </c>
      <c r="L240" s="116"/>
      <c r="M240" s="117" t="str">
        <f>IF(L240&gt;0,(L240/(Données!$F$18*(GAL!$D240-GAL!$E240))),"")</f>
        <v/>
      </c>
      <c r="N240" s="116"/>
      <c r="O240" s="117" t="str">
        <f>IF(N240&gt;0,(N240/(Données!$F$19*(GAL!$D240-GAL!$E240))),"")</f>
        <v/>
      </c>
      <c r="P240" s="114"/>
      <c r="Q240" s="118" t="str">
        <f>IF(P240&gt;0,(P240/(Données!$F$20*(GAL!$D240-GAL!$E240))),"")</f>
        <v/>
      </c>
      <c r="R240" s="119" t="str">
        <f t="shared" si="14"/>
        <v/>
      </c>
      <c r="S240" s="120" t="str">
        <f t="shared" si="15"/>
        <v/>
      </c>
      <c r="T240" s="110"/>
    </row>
    <row r="241" spans="1:20" ht="21" customHeight="1" x14ac:dyDescent="0.25">
      <c r="A241" s="120">
        <f t="shared" si="12"/>
        <v>5</v>
      </c>
      <c r="B241" s="110">
        <f t="shared" si="13"/>
        <v>21</v>
      </c>
      <c r="C241" s="111">
        <v>44706</v>
      </c>
      <c r="D241" s="112"/>
      <c r="E241" s="113"/>
      <c r="F241" s="114"/>
      <c r="G241" s="115" t="str">
        <f>IF(F241&gt;0,(F241/(Données!$F$15*(GAL!$D241-GAL!$E241))),"")</f>
        <v/>
      </c>
      <c r="H241" s="114"/>
      <c r="I241" s="115" t="str">
        <f>IF(H241&gt;0,(H241/(Données!$F$16*(GAL!$D241-GAL!$E241))),"")</f>
        <v/>
      </c>
      <c r="J241" s="116"/>
      <c r="K241" s="117" t="str">
        <f>IF(J241&gt;0,(J241/(Données!$F$17*(GAL!$D241-GAL!$E241))),"")</f>
        <v/>
      </c>
      <c r="L241" s="116"/>
      <c r="M241" s="117" t="str">
        <f>IF(L241&gt;0,(L241/(Données!$F$18*(GAL!$D241-GAL!$E241))),"")</f>
        <v/>
      </c>
      <c r="N241" s="116"/>
      <c r="O241" s="117" t="str">
        <f>IF(N241&gt;0,(N241/(Données!$F$19*(GAL!$D241-GAL!$E241))),"")</f>
        <v/>
      </c>
      <c r="P241" s="114"/>
      <c r="Q241" s="118" t="str">
        <f>IF(P241&gt;0,(P241/(Données!$F$20*(GAL!$D241-GAL!$E241))),"")</f>
        <v/>
      </c>
      <c r="R241" s="119" t="str">
        <f t="shared" si="14"/>
        <v/>
      </c>
      <c r="S241" s="120" t="str">
        <f t="shared" si="15"/>
        <v/>
      </c>
      <c r="T241" s="110"/>
    </row>
    <row r="242" spans="1:20" ht="21" customHeight="1" x14ac:dyDescent="0.25">
      <c r="A242" s="120">
        <f t="shared" si="12"/>
        <v>5</v>
      </c>
      <c r="B242" s="110">
        <f t="shared" si="13"/>
        <v>21</v>
      </c>
      <c r="C242" s="111">
        <v>44707</v>
      </c>
      <c r="D242" s="112"/>
      <c r="E242" s="113"/>
      <c r="F242" s="114"/>
      <c r="G242" s="115" t="str">
        <f>IF(F242&gt;0,(F242/(Données!$F$15*(GAL!$D242-GAL!$E242))),"")</f>
        <v/>
      </c>
      <c r="H242" s="114"/>
      <c r="I242" s="115" t="str">
        <f>IF(H242&gt;0,(H242/(Données!$F$16*(GAL!$D242-GAL!$E242))),"")</f>
        <v/>
      </c>
      <c r="J242" s="116"/>
      <c r="K242" s="117" t="str">
        <f>IF(J242&gt;0,(J242/(Données!$F$17*(GAL!$D242-GAL!$E242))),"")</f>
        <v/>
      </c>
      <c r="L242" s="116"/>
      <c r="M242" s="117" t="str">
        <f>IF(L242&gt;0,(L242/(Données!$F$18*(GAL!$D242-GAL!$E242))),"")</f>
        <v/>
      </c>
      <c r="N242" s="116"/>
      <c r="O242" s="117" t="str">
        <f>IF(N242&gt;0,(N242/(Données!$F$19*(GAL!$D242-GAL!$E242))),"")</f>
        <v/>
      </c>
      <c r="P242" s="114"/>
      <c r="Q242" s="118" t="str">
        <f>IF(P242&gt;0,(P242/(Données!$F$20*(GAL!$D242-GAL!$E242))),"")</f>
        <v/>
      </c>
      <c r="R242" s="119" t="str">
        <f t="shared" si="14"/>
        <v/>
      </c>
      <c r="S242" s="120" t="str">
        <f t="shared" si="15"/>
        <v/>
      </c>
      <c r="T242" s="110"/>
    </row>
    <row r="243" spans="1:20" ht="21" customHeight="1" x14ac:dyDescent="0.25">
      <c r="A243" s="120">
        <f t="shared" si="12"/>
        <v>5</v>
      </c>
      <c r="B243" s="110">
        <f t="shared" si="13"/>
        <v>21</v>
      </c>
      <c r="C243" s="111">
        <v>44708</v>
      </c>
      <c r="D243" s="112"/>
      <c r="E243" s="113"/>
      <c r="F243" s="114"/>
      <c r="G243" s="115" t="str">
        <f>IF(F243&gt;0,(F243/(Données!$F$15*(GAL!$D243-GAL!$E243))),"")</f>
        <v/>
      </c>
      <c r="H243" s="114"/>
      <c r="I243" s="115" t="str">
        <f>IF(H243&gt;0,(H243/(Données!$F$16*(GAL!$D243-GAL!$E243))),"")</f>
        <v/>
      </c>
      <c r="J243" s="116"/>
      <c r="K243" s="117" t="str">
        <f>IF(J243&gt;0,(J243/(Données!$F$17*(GAL!$D243-GAL!$E243))),"")</f>
        <v/>
      </c>
      <c r="L243" s="116"/>
      <c r="M243" s="117" t="str">
        <f>IF(L243&gt;0,(L243/(Données!$F$18*(GAL!$D243-GAL!$E243))),"")</f>
        <v/>
      </c>
      <c r="N243" s="116"/>
      <c r="O243" s="117" t="str">
        <f>IF(N243&gt;0,(N243/(Données!$F$19*(GAL!$D243-GAL!$E243))),"")</f>
        <v/>
      </c>
      <c r="P243" s="114"/>
      <c r="Q243" s="118" t="str">
        <f>IF(P243&gt;0,(P243/(Données!$F$20*(GAL!$D243-GAL!$E243))),"")</f>
        <v/>
      </c>
      <c r="R243" s="119" t="str">
        <f t="shared" si="14"/>
        <v/>
      </c>
      <c r="S243" s="120" t="str">
        <f t="shared" si="15"/>
        <v/>
      </c>
      <c r="T243" s="110"/>
    </row>
    <row r="244" spans="1:20" ht="21" customHeight="1" x14ac:dyDescent="0.25">
      <c r="A244" s="120">
        <f t="shared" si="12"/>
        <v>5</v>
      </c>
      <c r="B244" s="110">
        <f t="shared" si="13"/>
        <v>22</v>
      </c>
      <c r="C244" s="111">
        <v>44711</v>
      </c>
      <c r="D244" s="112"/>
      <c r="E244" s="113"/>
      <c r="F244" s="114"/>
      <c r="G244" s="115" t="str">
        <f>IF(F244&gt;0,(F244/(Données!$F$15*(GAL!$D244-GAL!$E244))),"")</f>
        <v/>
      </c>
      <c r="H244" s="114"/>
      <c r="I244" s="115" t="str">
        <f>IF(H244&gt;0,(H244/(Données!$F$16*(GAL!$D244-GAL!$E244))),"")</f>
        <v/>
      </c>
      <c r="J244" s="116"/>
      <c r="K244" s="117" t="str">
        <f>IF(J244&gt;0,(J244/(Données!$F$17*(GAL!$D244-GAL!$E244))),"")</f>
        <v/>
      </c>
      <c r="L244" s="116"/>
      <c r="M244" s="117" t="str">
        <f>IF(L244&gt;0,(L244/(Données!$F$18*(GAL!$D244-GAL!$E244))),"")</f>
        <v/>
      </c>
      <c r="N244" s="116"/>
      <c r="O244" s="117" t="str">
        <f>IF(N244&gt;0,(N244/(Données!$F$19*(GAL!$D244-GAL!$E244))),"")</f>
        <v/>
      </c>
      <c r="P244" s="114"/>
      <c r="Q244" s="118" t="str">
        <f>IF(P244&gt;0,(P244/(Données!$F$20*(GAL!$D244-GAL!$E244))),"")</f>
        <v/>
      </c>
      <c r="R244" s="119" t="str">
        <f t="shared" si="14"/>
        <v/>
      </c>
      <c r="S244" s="120" t="str">
        <f t="shared" si="15"/>
        <v/>
      </c>
      <c r="T244" s="110"/>
    </row>
    <row r="245" spans="1:20" ht="21" customHeight="1" x14ac:dyDescent="0.25">
      <c r="A245" s="120">
        <f t="shared" si="12"/>
        <v>5</v>
      </c>
      <c r="B245" s="110">
        <f t="shared" si="13"/>
        <v>22</v>
      </c>
      <c r="C245" s="111">
        <v>44712</v>
      </c>
      <c r="D245" s="112"/>
      <c r="E245" s="113"/>
      <c r="F245" s="114"/>
      <c r="G245" s="115" t="str">
        <f>IF(F245&gt;0,(F245/(Données!$F$15*(GAL!$D245-GAL!$E245))),"")</f>
        <v/>
      </c>
      <c r="H245" s="114"/>
      <c r="I245" s="115" t="str">
        <f>IF(H245&gt;0,(H245/(Données!$F$16*(GAL!$D245-GAL!$E245))),"")</f>
        <v/>
      </c>
      <c r="J245" s="116"/>
      <c r="K245" s="117" t="str">
        <f>IF(J245&gt;0,(J245/(Données!$F$17*(GAL!$D245-GAL!$E245))),"")</f>
        <v/>
      </c>
      <c r="L245" s="116"/>
      <c r="M245" s="117" t="str">
        <f>IF(L245&gt;0,(L245/(Données!$F$18*(GAL!$D245-GAL!$E245))),"")</f>
        <v/>
      </c>
      <c r="N245" s="116"/>
      <c r="O245" s="117" t="str">
        <f>IF(N245&gt;0,(N245/(Données!$F$19*(GAL!$D245-GAL!$E245))),"")</f>
        <v/>
      </c>
      <c r="P245" s="114"/>
      <c r="Q245" s="118" t="str">
        <f>IF(P245&gt;0,(P245/(Données!$F$20*(GAL!$D245-GAL!$E245))),"")</f>
        <v/>
      </c>
      <c r="R245" s="119" t="str">
        <f t="shared" si="14"/>
        <v/>
      </c>
      <c r="S245" s="120" t="str">
        <f t="shared" si="15"/>
        <v/>
      </c>
      <c r="T245" s="110"/>
    </row>
    <row r="246" spans="1:20" ht="21" customHeight="1" x14ac:dyDescent="0.25">
      <c r="A246" s="120">
        <f t="shared" si="12"/>
        <v>6</v>
      </c>
      <c r="B246" s="110">
        <f t="shared" si="13"/>
        <v>22</v>
      </c>
      <c r="C246" s="111">
        <v>44713</v>
      </c>
      <c r="D246" s="112"/>
      <c r="E246" s="113"/>
      <c r="F246" s="114"/>
      <c r="G246" s="115" t="str">
        <f>IF(F246&gt;0,(F246/(Données!$F$15*(GAL!$D246-GAL!$E246))),"")</f>
        <v/>
      </c>
      <c r="H246" s="114"/>
      <c r="I246" s="115" t="str">
        <f>IF(H246&gt;0,(H246/(Données!$F$16*(GAL!$D246-GAL!$E246))),"")</f>
        <v/>
      </c>
      <c r="J246" s="116"/>
      <c r="K246" s="117" t="str">
        <f>IF(J246&gt;0,(J246/(Données!$F$17*(GAL!$D246-GAL!$E246))),"")</f>
        <v/>
      </c>
      <c r="L246" s="116"/>
      <c r="M246" s="117" t="str">
        <f>IF(L246&gt;0,(L246/(Données!$F$18*(GAL!$D246-GAL!$E246))),"")</f>
        <v/>
      </c>
      <c r="N246" s="116"/>
      <c r="O246" s="117" t="str">
        <f>IF(N246&gt;0,(N246/(Données!$F$19*(GAL!$D246-GAL!$E246))),"")</f>
        <v/>
      </c>
      <c r="P246" s="114"/>
      <c r="Q246" s="118" t="str">
        <f>IF(P246&gt;0,(P246/(Données!$F$20*(GAL!$D246-GAL!$E246))),"")</f>
        <v/>
      </c>
      <c r="R246" s="119" t="str">
        <f t="shared" si="14"/>
        <v/>
      </c>
      <c r="S246" s="120" t="str">
        <f t="shared" si="15"/>
        <v/>
      </c>
      <c r="T246" s="110"/>
    </row>
    <row r="247" spans="1:20" ht="21" customHeight="1" x14ac:dyDescent="0.25">
      <c r="A247" s="120">
        <f t="shared" si="12"/>
        <v>6</v>
      </c>
      <c r="B247" s="110">
        <f t="shared" si="13"/>
        <v>22</v>
      </c>
      <c r="C247" s="111">
        <v>44714</v>
      </c>
      <c r="D247" s="112"/>
      <c r="E247" s="113"/>
      <c r="F247" s="114"/>
      <c r="G247" s="115" t="str">
        <f>IF(F247&gt;0,(F247/(Données!$F$15*(GAL!$D247-GAL!$E247))),"")</f>
        <v/>
      </c>
      <c r="H247" s="114"/>
      <c r="I247" s="115" t="str">
        <f>IF(H247&gt;0,(H247/(Données!$F$16*(GAL!$D247-GAL!$E247))),"")</f>
        <v/>
      </c>
      <c r="J247" s="116"/>
      <c r="K247" s="117" t="str">
        <f>IF(J247&gt;0,(J247/(Données!$F$17*(GAL!$D247-GAL!$E247))),"")</f>
        <v/>
      </c>
      <c r="L247" s="116"/>
      <c r="M247" s="117" t="str">
        <f>IF(L247&gt;0,(L247/(Données!$F$18*(GAL!$D247-GAL!$E247))),"")</f>
        <v/>
      </c>
      <c r="N247" s="116"/>
      <c r="O247" s="117" t="str">
        <f>IF(N247&gt;0,(N247/(Données!$F$19*(GAL!$D247-GAL!$E247))),"")</f>
        <v/>
      </c>
      <c r="P247" s="114"/>
      <c r="Q247" s="118" t="str">
        <f>IF(P247&gt;0,(P247/(Données!$F$20*(GAL!$D247-GAL!$E247))),"")</f>
        <v/>
      </c>
      <c r="R247" s="119" t="str">
        <f t="shared" si="14"/>
        <v/>
      </c>
      <c r="S247" s="120" t="str">
        <f t="shared" si="15"/>
        <v/>
      </c>
      <c r="T247" s="110"/>
    </row>
    <row r="248" spans="1:20" ht="21" customHeight="1" x14ac:dyDescent="0.25">
      <c r="A248" s="120">
        <f t="shared" si="12"/>
        <v>6</v>
      </c>
      <c r="B248" s="110">
        <f t="shared" si="13"/>
        <v>22</v>
      </c>
      <c r="C248" s="111">
        <v>44715</v>
      </c>
      <c r="D248" s="112"/>
      <c r="E248" s="113"/>
      <c r="F248" s="114"/>
      <c r="G248" s="115" t="str">
        <f>IF(F248&gt;0,(F248/(Données!$F$15*(GAL!$D248-GAL!$E248))),"")</f>
        <v/>
      </c>
      <c r="H248" s="114"/>
      <c r="I248" s="115" t="str">
        <f>IF(H248&gt;0,(H248/(Données!$F$16*(GAL!$D248-GAL!$E248))),"")</f>
        <v/>
      </c>
      <c r="J248" s="116"/>
      <c r="K248" s="117" t="str">
        <f>IF(J248&gt;0,(J248/(Données!$F$17*(GAL!$D248-GAL!$E248))),"")</f>
        <v/>
      </c>
      <c r="L248" s="116"/>
      <c r="M248" s="117" t="str">
        <f>IF(L248&gt;0,(L248/(Données!$F$18*(GAL!$D248-GAL!$E248))),"")</f>
        <v/>
      </c>
      <c r="N248" s="116"/>
      <c r="O248" s="117" t="str">
        <f>IF(N248&gt;0,(N248/(Données!$F$19*(GAL!$D248-GAL!$E248))),"")</f>
        <v/>
      </c>
      <c r="P248" s="114"/>
      <c r="Q248" s="118" t="str">
        <f>IF(P248&gt;0,(P248/(Données!$F$20*(GAL!$D248-GAL!$E248))),"")</f>
        <v/>
      </c>
      <c r="R248" s="119" t="str">
        <f t="shared" si="14"/>
        <v/>
      </c>
      <c r="S248" s="120" t="str">
        <f t="shared" si="15"/>
        <v/>
      </c>
      <c r="T248" s="110"/>
    </row>
    <row r="249" spans="1:20" ht="21" customHeight="1" x14ac:dyDescent="0.25">
      <c r="A249" s="120">
        <f t="shared" si="12"/>
        <v>6</v>
      </c>
      <c r="B249" s="110">
        <f t="shared" si="13"/>
        <v>23</v>
      </c>
      <c r="C249" s="111">
        <v>44718</v>
      </c>
      <c r="D249" s="112"/>
      <c r="E249" s="113"/>
      <c r="F249" s="114"/>
      <c r="G249" s="115" t="str">
        <f>IF(F249&gt;0,(F249/(Données!$F$15*(GAL!$D249-GAL!$E249))),"")</f>
        <v/>
      </c>
      <c r="H249" s="114"/>
      <c r="I249" s="115" t="str">
        <f>IF(H249&gt;0,(H249/(Données!$F$16*(GAL!$D249-GAL!$E249))),"")</f>
        <v/>
      </c>
      <c r="J249" s="116"/>
      <c r="K249" s="117" t="str">
        <f>IF(J249&gt;0,(J249/(Données!$F$17*(GAL!$D249-GAL!$E249))),"")</f>
        <v/>
      </c>
      <c r="L249" s="116"/>
      <c r="M249" s="117" t="str">
        <f>IF(L249&gt;0,(L249/(Données!$F$18*(GAL!$D249-GAL!$E249))),"")</f>
        <v/>
      </c>
      <c r="N249" s="116"/>
      <c r="O249" s="117" t="str">
        <f>IF(N249&gt;0,(N249/(Données!$F$19*(GAL!$D249-GAL!$E249))),"")</f>
        <v/>
      </c>
      <c r="P249" s="114"/>
      <c r="Q249" s="118" t="str">
        <f>IF(P249&gt;0,(P249/(Données!$F$20*(GAL!$D249-GAL!$E249))),"")</f>
        <v/>
      </c>
      <c r="R249" s="119" t="str">
        <f t="shared" si="14"/>
        <v/>
      </c>
      <c r="S249" s="120" t="str">
        <f t="shared" si="15"/>
        <v/>
      </c>
      <c r="T249" s="110"/>
    </row>
    <row r="250" spans="1:20" ht="21" customHeight="1" x14ac:dyDescent="0.25">
      <c r="A250" s="120">
        <f t="shared" si="12"/>
        <v>6</v>
      </c>
      <c r="B250" s="110">
        <f t="shared" si="13"/>
        <v>23</v>
      </c>
      <c r="C250" s="111">
        <v>44719</v>
      </c>
      <c r="D250" s="112"/>
      <c r="E250" s="113"/>
      <c r="F250" s="114"/>
      <c r="G250" s="115" t="str">
        <f>IF(F250&gt;0,(F250/(Données!$F$15*(GAL!$D250-GAL!$E250))),"")</f>
        <v/>
      </c>
      <c r="H250" s="114"/>
      <c r="I250" s="115" t="str">
        <f>IF(H250&gt;0,(H250/(Données!$F$16*(GAL!$D250-GAL!$E250))),"")</f>
        <v/>
      </c>
      <c r="J250" s="116"/>
      <c r="K250" s="117" t="str">
        <f>IF(J250&gt;0,(J250/(Données!$F$17*(GAL!$D250-GAL!$E250))),"")</f>
        <v/>
      </c>
      <c r="L250" s="116"/>
      <c r="M250" s="117" t="str">
        <f>IF(L250&gt;0,(L250/(Données!$F$18*(GAL!$D250-GAL!$E250))),"")</f>
        <v/>
      </c>
      <c r="N250" s="116"/>
      <c r="O250" s="117" t="str">
        <f>IF(N250&gt;0,(N250/(Données!$F$19*(GAL!$D250-GAL!$E250))),"")</f>
        <v/>
      </c>
      <c r="P250" s="114"/>
      <c r="Q250" s="118" t="str">
        <f>IF(P250&gt;0,(P250/(Données!$F$20*(GAL!$D250-GAL!$E250))),"")</f>
        <v/>
      </c>
      <c r="R250" s="119" t="str">
        <f t="shared" si="14"/>
        <v/>
      </c>
      <c r="S250" s="120" t="str">
        <f t="shared" si="15"/>
        <v/>
      </c>
      <c r="T250" s="110"/>
    </row>
    <row r="251" spans="1:20" ht="21" customHeight="1" x14ac:dyDescent="0.25">
      <c r="A251" s="120">
        <f t="shared" si="12"/>
        <v>6</v>
      </c>
      <c r="B251" s="110">
        <f t="shared" si="13"/>
        <v>23</v>
      </c>
      <c r="C251" s="111">
        <v>44720</v>
      </c>
      <c r="D251" s="112"/>
      <c r="E251" s="113"/>
      <c r="F251" s="114"/>
      <c r="G251" s="115" t="str">
        <f>IF(F251&gt;0,(F251/(Données!$F$15*(GAL!$D251-GAL!$E251))),"")</f>
        <v/>
      </c>
      <c r="H251" s="114"/>
      <c r="I251" s="115" t="str">
        <f>IF(H251&gt;0,(H251/(Données!$F$16*(GAL!$D251-GAL!$E251))),"")</f>
        <v/>
      </c>
      <c r="J251" s="116"/>
      <c r="K251" s="117" t="str">
        <f>IF(J251&gt;0,(J251/(Données!$F$17*(GAL!$D251-GAL!$E251))),"")</f>
        <v/>
      </c>
      <c r="L251" s="116"/>
      <c r="M251" s="117" t="str">
        <f>IF(L251&gt;0,(L251/(Données!$F$18*(GAL!$D251-GAL!$E251))),"")</f>
        <v/>
      </c>
      <c r="N251" s="116"/>
      <c r="O251" s="117" t="str">
        <f>IF(N251&gt;0,(N251/(Données!$F$19*(GAL!$D251-GAL!$E251))),"")</f>
        <v/>
      </c>
      <c r="P251" s="114"/>
      <c r="Q251" s="118" t="str">
        <f>IF(P251&gt;0,(P251/(Données!$F$20*(GAL!$D251-GAL!$E251))),"")</f>
        <v/>
      </c>
      <c r="R251" s="119" t="str">
        <f t="shared" si="14"/>
        <v/>
      </c>
      <c r="S251" s="120" t="str">
        <f t="shared" si="15"/>
        <v/>
      </c>
      <c r="T251" s="110"/>
    </row>
    <row r="252" spans="1:20" ht="21" customHeight="1" x14ac:dyDescent="0.25">
      <c r="A252" s="120">
        <f t="shared" si="12"/>
        <v>6</v>
      </c>
      <c r="B252" s="110">
        <f t="shared" si="13"/>
        <v>23</v>
      </c>
      <c r="C252" s="111">
        <v>44721</v>
      </c>
      <c r="D252" s="112"/>
      <c r="E252" s="113"/>
      <c r="F252" s="114"/>
      <c r="G252" s="115" t="str">
        <f>IF(F252&gt;0,(F252/(Données!$F$15*(GAL!$D252-GAL!$E252))),"")</f>
        <v/>
      </c>
      <c r="H252" s="114"/>
      <c r="I252" s="115" t="str">
        <f>IF(H252&gt;0,(H252/(Données!$F$16*(GAL!$D252-GAL!$E252))),"")</f>
        <v/>
      </c>
      <c r="J252" s="116"/>
      <c r="K252" s="117" t="str">
        <f>IF(J252&gt;0,(J252/(Données!$F$17*(GAL!$D252-GAL!$E252))),"")</f>
        <v/>
      </c>
      <c r="L252" s="116"/>
      <c r="M252" s="117" t="str">
        <f>IF(L252&gt;0,(L252/(Données!$F$18*(GAL!$D252-GAL!$E252))),"")</f>
        <v/>
      </c>
      <c r="N252" s="116"/>
      <c r="O252" s="117" t="str">
        <f>IF(N252&gt;0,(N252/(Données!$F$19*(GAL!$D252-GAL!$E252))),"")</f>
        <v/>
      </c>
      <c r="P252" s="114"/>
      <c r="Q252" s="118" t="str">
        <f>IF(P252&gt;0,(P252/(Données!$F$20*(GAL!$D252-GAL!$E252))),"")</f>
        <v/>
      </c>
      <c r="R252" s="119" t="str">
        <f t="shared" si="14"/>
        <v/>
      </c>
      <c r="S252" s="120" t="str">
        <f t="shared" si="15"/>
        <v/>
      </c>
      <c r="T252" s="110"/>
    </row>
    <row r="253" spans="1:20" ht="21" customHeight="1" x14ac:dyDescent="0.25">
      <c r="A253" s="120">
        <f t="shared" si="12"/>
        <v>6</v>
      </c>
      <c r="B253" s="110">
        <f t="shared" si="13"/>
        <v>23</v>
      </c>
      <c r="C253" s="111">
        <v>44722</v>
      </c>
      <c r="D253" s="112"/>
      <c r="E253" s="113"/>
      <c r="F253" s="114"/>
      <c r="G253" s="115" t="str">
        <f>IF(F253&gt;0,(F253/(Données!$F$15*(GAL!$D253-GAL!$E253))),"")</f>
        <v/>
      </c>
      <c r="H253" s="114"/>
      <c r="I253" s="115" t="str">
        <f>IF(H253&gt;0,(H253/(Données!$F$16*(GAL!$D253-GAL!$E253))),"")</f>
        <v/>
      </c>
      <c r="J253" s="116"/>
      <c r="K253" s="117" t="str">
        <f>IF(J253&gt;0,(J253/(Données!$F$17*(GAL!$D253-GAL!$E253))),"")</f>
        <v/>
      </c>
      <c r="L253" s="116"/>
      <c r="M253" s="117" t="str">
        <f>IF(L253&gt;0,(L253/(Données!$F$18*(GAL!$D253-GAL!$E253))),"")</f>
        <v/>
      </c>
      <c r="N253" s="116"/>
      <c r="O253" s="117" t="str">
        <f>IF(N253&gt;0,(N253/(Données!$F$19*(GAL!$D253-GAL!$E253))),"")</f>
        <v/>
      </c>
      <c r="P253" s="114"/>
      <c r="Q253" s="118" t="str">
        <f>IF(P253&gt;0,(P253/(Données!$F$20*(GAL!$D253-GAL!$E253))),"")</f>
        <v/>
      </c>
      <c r="R253" s="119" t="str">
        <f t="shared" si="14"/>
        <v/>
      </c>
      <c r="S253" s="120" t="str">
        <f t="shared" si="15"/>
        <v/>
      </c>
      <c r="T253" s="110"/>
    </row>
    <row r="254" spans="1:20" ht="21" customHeight="1" x14ac:dyDescent="0.25">
      <c r="A254" s="120">
        <f t="shared" si="12"/>
        <v>6</v>
      </c>
      <c r="B254" s="110">
        <f t="shared" si="13"/>
        <v>24</v>
      </c>
      <c r="C254" s="111">
        <v>44725</v>
      </c>
      <c r="D254" s="112"/>
      <c r="E254" s="113"/>
      <c r="F254" s="114"/>
      <c r="G254" s="115" t="str">
        <f>IF(F254&gt;0,(F254/(Données!$F$15*(GAL!$D254-GAL!$E254))),"")</f>
        <v/>
      </c>
      <c r="H254" s="114"/>
      <c r="I254" s="115" t="str">
        <f>IF(H254&gt;0,(H254/(Données!$F$16*(GAL!$D254-GAL!$E254))),"")</f>
        <v/>
      </c>
      <c r="J254" s="116"/>
      <c r="K254" s="117" t="str">
        <f>IF(J254&gt;0,(J254/(Données!$F$17*(GAL!$D254-GAL!$E254))),"")</f>
        <v/>
      </c>
      <c r="L254" s="116"/>
      <c r="M254" s="117" t="str">
        <f>IF(L254&gt;0,(L254/(Données!$F$18*(GAL!$D254-GAL!$E254))),"")</f>
        <v/>
      </c>
      <c r="N254" s="116"/>
      <c r="O254" s="117" t="str">
        <f>IF(N254&gt;0,(N254/(Données!$F$19*(GAL!$D254-GAL!$E254))),"")</f>
        <v/>
      </c>
      <c r="P254" s="114"/>
      <c r="Q254" s="118" t="str">
        <f>IF(P254&gt;0,(P254/(Données!$F$20*(GAL!$D254-GAL!$E254))),"")</f>
        <v/>
      </c>
      <c r="R254" s="119" t="str">
        <f t="shared" si="14"/>
        <v/>
      </c>
      <c r="S254" s="120" t="str">
        <f t="shared" si="15"/>
        <v/>
      </c>
      <c r="T254" s="110"/>
    </row>
    <row r="255" spans="1:20" ht="21" customHeight="1" x14ac:dyDescent="0.25">
      <c r="A255" s="120">
        <f t="shared" si="12"/>
        <v>6</v>
      </c>
      <c r="B255" s="110">
        <f t="shared" si="13"/>
        <v>24</v>
      </c>
      <c r="C255" s="111">
        <v>44726</v>
      </c>
      <c r="D255" s="112"/>
      <c r="E255" s="113"/>
      <c r="F255" s="114"/>
      <c r="G255" s="115" t="str">
        <f>IF(F255&gt;0,(F255/(Données!$F$15*(GAL!$D255-GAL!$E255))),"")</f>
        <v/>
      </c>
      <c r="H255" s="114"/>
      <c r="I255" s="115" t="str">
        <f>IF(H255&gt;0,(H255/(Données!$F$16*(GAL!$D255-GAL!$E255))),"")</f>
        <v/>
      </c>
      <c r="J255" s="116"/>
      <c r="K255" s="117" t="str">
        <f>IF(J255&gt;0,(J255/(Données!$F$17*(GAL!$D255-GAL!$E255))),"")</f>
        <v/>
      </c>
      <c r="L255" s="116"/>
      <c r="M255" s="117" t="str">
        <f>IF(L255&gt;0,(L255/(Données!$F$18*(GAL!$D255-GAL!$E255))),"")</f>
        <v/>
      </c>
      <c r="N255" s="116"/>
      <c r="O255" s="117" t="str">
        <f>IF(N255&gt;0,(N255/(Données!$F$19*(GAL!$D255-GAL!$E255))),"")</f>
        <v/>
      </c>
      <c r="P255" s="114"/>
      <c r="Q255" s="118" t="str">
        <f>IF(P255&gt;0,(P255/(Données!$F$20*(GAL!$D255-GAL!$E255))),"")</f>
        <v/>
      </c>
      <c r="R255" s="119" t="str">
        <f t="shared" si="14"/>
        <v/>
      </c>
      <c r="S255" s="120" t="str">
        <f t="shared" si="15"/>
        <v/>
      </c>
      <c r="T255" s="110"/>
    </row>
    <row r="256" spans="1:20" ht="21" customHeight="1" x14ac:dyDescent="0.25">
      <c r="A256" s="120">
        <f t="shared" si="12"/>
        <v>6</v>
      </c>
      <c r="B256" s="110">
        <f t="shared" si="13"/>
        <v>24</v>
      </c>
      <c r="C256" s="111">
        <v>44727</v>
      </c>
      <c r="D256" s="112"/>
      <c r="E256" s="113"/>
      <c r="F256" s="114"/>
      <c r="G256" s="115" t="str">
        <f>IF(F256&gt;0,(F256/(Données!$F$15*(GAL!$D256-GAL!$E256))),"")</f>
        <v/>
      </c>
      <c r="H256" s="114"/>
      <c r="I256" s="115" t="str">
        <f>IF(H256&gt;0,(H256/(Données!$F$16*(GAL!$D256-GAL!$E256))),"")</f>
        <v/>
      </c>
      <c r="J256" s="116"/>
      <c r="K256" s="117" t="str">
        <f>IF(J256&gt;0,(J256/(Données!$F$17*(GAL!$D256-GAL!$E256))),"")</f>
        <v/>
      </c>
      <c r="L256" s="116"/>
      <c r="M256" s="117" t="str">
        <f>IF(L256&gt;0,(L256/(Données!$F$18*(GAL!$D256-GAL!$E256))),"")</f>
        <v/>
      </c>
      <c r="N256" s="116"/>
      <c r="O256" s="117" t="str">
        <f>IF(N256&gt;0,(N256/(Données!$F$19*(GAL!$D256-GAL!$E256))),"")</f>
        <v/>
      </c>
      <c r="P256" s="114"/>
      <c r="Q256" s="118" t="str">
        <f>IF(P256&gt;0,(P256/(Données!$F$20*(GAL!$D256-GAL!$E256))),"")</f>
        <v/>
      </c>
      <c r="R256" s="119" t="str">
        <f t="shared" si="14"/>
        <v/>
      </c>
      <c r="S256" s="120" t="str">
        <f t="shared" si="15"/>
        <v/>
      </c>
      <c r="T256" s="110"/>
    </row>
    <row r="257" spans="1:20" ht="21" customHeight="1" x14ac:dyDescent="0.25">
      <c r="A257" s="120">
        <f t="shared" si="12"/>
        <v>6</v>
      </c>
      <c r="B257" s="110">
        <f t="shared" si="13"/>
        <v>24</v>
      </c>
      <c r="C257" s="111">
        <v>44728</v>
      </c>
      <c r="D257" s="112"/>
      <c r="E257" s="113"/>
      <c r="F257" s="114"/>
      <c r="G257" s="115" t="str">
        <f>IF(F257&gt;0,(F257/(Données!$F$15*(GAL!$D257-GAL!$E257))),"")</f>
        <v/>
      </c>
      <c r="H257" s="114"/>
      <c r="I257" s="115" t="str">
        <f>IF(H257&gt;0,(H257/(Données!$F$16*(GAL!$D257-GAL!$E257))),"")</f>
        <v/>
      </c>
      <c r="J257" s="116"/>
      <c r="K257" s="117" t="str">
        <f>IF(J257&gt;0,(J257/(Données!$F$17*(GAL!$D257-GAL!$E257))),"")</f>
        <v/>
      </c>
      <c r="L257" s="116"/>
      <c r="M257" s="117" t="str">
        <f>IF(L257&gt;0,(L257/(Données!$F$18*(GAL!$D257-GAL!$E257))),"")</f>
        <v/>
      </c>
      <c r="N257" s="116"/>
      <c r="O257" s="117" t="str">
        <f>IF(N257&gt;0,(N257/(Données!$F$19*(GAL!$D257-GAL!$E257))),"")</f>
        <v/>
      </c>
      <c r="P257" s="114"/>
      <c r="Q257" s="118" t="str">
        <f>IF(P257&gt;0,(P257/(Données!$F$20*(GAL!$D257-GAL!$E257))),"")</f>
        <v/>
      </c>
      <c r="R257" s="119" t="str">
        <f t="shared" si="14"/>
        <v/>
      </c>
      <c r="S257" s="120" t="str">
        <f t="shared" si="15"/>
        <v/>
      </c>
      <c r="T257" s="110"/>
    </row>
    <row r="258" spans="1:20" ht="21" customHeight="1" x14ac:dyDescent="0.25">
      <c r="A258" s="120">
        <f t="shared" si="12"/>
        <v>6</v>
      </c>
      <c r="B258" s="110">
        <f t="shared" si="13"/>
        <v>24</v>
      </c>
      <c r="C258" s="111">
        <v>44729</v>
      </c>
      <c r="D258" s="112"/>
      <c r="E258" s="113"/>
      <c r="F258" s="114"/>
      <c r="G258" s="115" t="str">
        <f>IF(F258&gt;0,(F258/(Données!$F$15*(GAL!$D258-GAL!$E258))),"")</f>
        <v/>
      </c>
      <c r="H258" s="114"/>
      <c r="I258" s="115" t="str">
        <f>IF(H258&gt;0,(H258/(Données!$F$16*(GAL!$D258-GAL!$E258))),"")</f>
        <v/>
      </c>
      <c r="J258" s="116"/>
      <c r="K258" s="117" t="str">
        <f>IF(J258&gt;0,(J258/(Données!$F$17*(GAL!$D258-GAL!$E258))),"")</f>
        <v/>
      </c>
      <c r="L258" s="116"/>
      <c r="M258" s="117" t="str">
        <f>IF(L258&gt;0,(L258/(Données!$F$18*(GAL!$D258-GAL!$E258))),"")</f>
        <v/>
      </c>
      <c r="N258" s="116"/>
      <c r="O258" s="117" t="str">
        <f>IF(N258&gt;0,(N258/(Données!$F$19*(GAL!$D258-GAL!$E258))),"")</f>
        <v/>
      </c>
      <c r="P258" s="114"/>
      <c r="Q258" s="118" t="str">
        <f>IF(P258&gt;0,(P258/(Données!$F$20*(GAL!$D258-GAL!$E258))),"")</f>
        <v/>
      </c>
      <c r="R258" s="119" t="str">
        <f t="shared" si="14"/>
        <v/>
      </c>
      <c r="S258" s="120" t="str">
        <f t="shared" si="15"/>
        <v/>
      </c>
      <c r="T258" s="110"/>
    </row>
    <row r="259" spans="1:20" ht="21" customHeight="1" x14ac:dyDescent="0.25">
      <c r="A259" s="120">
        <f t="shared" si="12"/>
        <v>6</v>
      </c>
      <c r="B259" s="110">
        <f t="shared" si="13"/>
        <v>25</v>
      </c>
      <c r="C259" s="111">
        <v>44732</v>
      </c>
      <c r="D259" s="112"/>
      <c r="E259" s="113"/>
      <c r="F259" s="114"/>
      <c r="G259" s="115" t="str">
        <f>IF(F259&gt;0,(F259/(Données!$F$15*(GAL!$D259-GAL!$E259))),"")</f>
        <v/>
      </c>
      <c r="H259" s="114"/>
      <c r="I259" s="115" t="str">
        <f>IF(H259&gt;0,(H259/(Données!$F$16*(GAL!$D259-GAL!$E259))),"")</f>
        <v/>
      </c>
      <c r="J259" s="116"/>
      <c r="K259" s="117" t="str">
        <f>IF(J259&gt;0,(J259/(Données!$F$17*(GAL!$D259-GAL!$E259))),"")</f>
        <v/>
      </c>
      <c r="L259" s="116"/>
      <c r="M259" s="117" t="str">
        <f>IF(L259&gt;0,(L259/(Données!$F$18*(GAL!$D259-GAL!$E259))),"")</f>
        <v/>
      </c>
      <c r="N259" s="116"/>
      <c r="O259" s="117" t="str">
        <f>IF(N259&gt;0,(N259/(Données!$F$19*(GAL!$D259-GAL!$E259))),"")</f>
        <v/>
      </c>
      <c r="P259" s="114"/>
      <c r="Q259" s="118" t="str">
        <f>IF(P259&gt;0,(P259/(Données!$F$20*(GAL!$D259-GAL!$E259))),"")</f>
        <v/>
      </c>
      <c r="R259" s="119" t="str">
        <f t="shared" si="14"/>
        <v/>
      </c>
      <c r="S259" s="120" t="str">
        <f t="shared" si="15"/>
        <v/>
      </c>
      <c r="T259" s="110"/>
    </row>
    <row r="260" spans="1:20" ht="21" customHeight="1" x14ac:dyDescent="0.25">
      <c r="A260" s="120">
        <f t="shared" si="12"/>
        <v>6</v>
      </c>
      <c r="B260" s="110">
        <f t="shared" si="13"/>
        <v>25</v>
      </c>
      <c r="C260" s="111">
        <v>44733</v>
      </c>
      <c r="D260" s="112"/>
      <c r="E260" s="113"/>
      <c r="F260" s="114"/>
      <c r="G260" s="115" t="str">
        <f>IF(F260&gt;0,(F260/(Données!$F$15*(GAL!$D260-GAL!$E260))),"")</f>
        <v/>
      </c>
      <c r="H260" s="114"/>
      <c r="I260" s="115" t="str">
        <f>IF(H260&gt;0,(H260/(Données!$F$16*(GAL!$D260-GAL!$E260))),"")</f>
        <v/>
      </c>
      <c r="J260" s="116"/>
      <c r="K260" s="117" t="str">
        <f>IF(J260&gt;0,(J260/(Données!$F$17*(GAL!$D260-GAL!$E260))),"")</f>
        <v/>
      </c>
      <c r="L260" s="116"/>
      <c r="M260" s="117" t="str">
        <f>IF(L260&gt;0,(L260/(Données!$F$18*(GAL!$D260-GAL!$E260))),"")</f>
        <v/>
      </c>
      <c r="N260" s="116"/>
      <c r="O260" s="117" t="str">
        <f>IF(N260&gt;0,(N260/(Données!$F$19*(GAL!$D260-GAL!$E260))),"")</f>
        <v/>
      </c>
      <c r="P260" s="114"/>
      <c r="Q260" s="118" t="str">
        <f>IF(P260&gt;0,(P260/(Données!$F$20*(GAL!$D260-GAL!$E260))),"")</f>
        <v/>
      </c>
      <c r="R260" s="119" t="str">
        <f t="shared" si="14"/>
        <v/>
      </c>
      <c r="S260" s="120" t="str">
        <f t="shared" si="15"/>
        <v/>
      </c>
      <c r="T260" s="110"/>
    </row>
    <row r="261" spans="1:20" ht="21" customHeight="1" x14ac:dyDescent="0.25">
      <c r="A261" s="120">
        <f t="shared" si="12"/>
        <v>6</v>
      </c>
      <c r="B261" s="110">
        <f t="shared" si="13"/>
        <v>25</v>
      </c>
      <c r="C261" s="111">
        <v>44734</v>
      </c>
      <c r="D261" s="112"/>
      <c r="E261" s="113"/>
      <c r="F261" s="114"/>
      <c r="G261" s="115" t="str">
        <f>IF(F261&gt;0,(F261/(Données!$F$15*(GAL!$D261-GAL!$E261))),"")</f>
        <v/>
      </c>
      <c r="H261" s="114"/>
      <c r="I261" s="115" t="str">
        <f>IF(H261&gt;0,(H261/(Données!$F$16*(GAL!$D261-GAL!$E261))),"")</f>
        <v/>
      </c>
      <c r="J261" s="116"/>
      <c r="K261" s="117" t="str">
        <f>IF(J261&gt;0,(J261/(Données!$F$17*(GAL!$D261-GAL!$E261))),"")</f>
        <v/>
      </c>
      <c r="L261" s="116"/>
      <c r="M261" s="117" t="str">
        <f>IF(L261&gt;0,(L261/(Données!$F$18*(GAL!$D261-GAL!$E261))),"")</f>
        <v/>
      </c>
      <c r="N261" s="116"/>
      <c r="O261" s="117" t="str">
        <f>IF(N261&gt;0,(N261/(Données!$F$19*(GAL!$D261-GAL!$E261))),"")</f>
        <v/>
      </c>
      <c r="P261" s="114"/>
      <c r="Q261" s="118" t="str">
        <f>IF(P261&gt;0,(P261/(Données!$F$20*(GAL!$D261-GAL!$E261))),"")</f>
        <v/>
      </c>
      <c r="R261" s="119" t="str">
        <f t="shared" si="14"/>
        <v/>
      </c>
      <c r="S261" s="120" t="str">
        <f t="shared" si="15"/>
        <v/>
      </c>
      <c r="T261" s="110"/>
    </row>
    <row r="262" spans="1:20" ht="21" customHeight="1" x14ac:dyDescent="0.25">
      <c r="A262" s="120">
        <f t="shared" si="12"/>
        <v>6</v>
      </c>
      <c r="B262" s="110">
        <f t="shared" si="13"/>
        <v>25</v>
      </c>
      <c r="C262" s="111">
        <v>44735</v>
      </c>
      <c r="D262" s="112"/>
      <c r="E262" s="113"/>
      <c r="F262" s="114"/>
      <c r="G262" s="115" t="str">
        <f>IF(F262&gt;0,(F262/(Données!$F$15*(GAL!$D262-GAL!$E262))),"")</f>
        <v/>
      </c>
      <c r="H262" s="114"/>
      <c r="I262" s="115" t="str">
        <f>IF(H262&gt;0,(H262/(Données!$F$16*(GAL!$D262-GAL!$E262))),"")</f>
        <v/>
      </c>
      <c r="J262" s="116"/>
      <c r="K262" s="117" t="str">
        <f>IF(J262&gt;0,(J262/(Données!$F$17*(GAL!$D262-GAL!$E262))),"")</f>
        <v/>
      </c>
      <c r="L262" s="116"/>
      <c r="M262" s="117" t="str">
        <f>IF(L262&gt;0,(L262/(Données!$F$18*(GAL!$D262-GAL!$E262))),"")</f>
        <v/>
      </c>
      <c r="N262" s="116"/>
      <c r="O262" s="117" t="str">
        <f>IF(N262&gt;0,(N262/(Données!$F$19*(GAL!$D262-GAL!$E262))),"")</f>
        <v/>
      </c>
      <c r="P262" s="114"/>
      <c r="Q262" s="118" t="str">
        <f>IF(P262&gt;0,(P262/(Données!$F$20*(GAL!$D262-GAL!$E262))),"")</f>
        <v/>
      </c>
      <c r="R262" s="119" t="str">
        <f t="shared" si="14"/>
        <v/>
      </c>
      <c r="S262" s="120" t="str">
        <f t="shared" si="15"/>
        <v/>
      </c>
      <c r="T262" s="110"/>
    </row>
    <row r="263" spans="1:20" ht="21" customHeight="1" x14ac:dyDescent="0.25">
      <c r="A263" s="120">
        <f t="shared" si="12"/>
        <v>6</v>
      </c>
      <c r="B263" s="110">
        <f t="shared" si="13"/>
        <v>25</v>
      </c>
      <c r="C263" s="111">
        <v>44736</v>
      </c>
      <c r="D263" s="112"/>
      <c r="E263" s="113"/>
      <c r="F263" s="114"/>
      <c r="G263" s="115" t="str">
        <f>IF(F263&gt;0,(F263/(Données!$F$15*(GAL!$D263-GAL!$E263))),"")</f>
        <v/>
      </c>
      <c r="H263" s="114"/>
      <c r="I263" s="115" t="str">
        <f>IF(H263&gt;0,(H263/(Données!$F$16*(GAL!$D263-GAL!$E263))),"")</f>
        <v/>
      </c>
      <c r="J263" s="116"/>
      <c r="K263" s="117" t="str">
        <f>IF(J263&gt;0,(J263/(Données!$F$17*(GAL!$D263-GAL!$E263))),"")</f>
        <v/>
      </c>
      <c r="L263" s="116"/>
      <c r="M263" s="117" t="str">
        <f>IF(L263&gt;0,(L263/(Données!$F$18*(GAL!$D263-GAL!$E263))),"")</f>
        <v/>
      </c>
      <c r="N263" s="116"/>
      <c r="O263" s="117" t="str">
        <f>IF(N263&gt;0,(N263/(Données!$F$19*(GAL!$D263-GAL!$E263))),"")</f>
        <v/>
      </c>
      <c r="P263" s="114"/>
      <c r="Q263" s="118" t="str">
        <f>IF(P263&gt;0,(P263/(Données!$F$20*(GAL!$D263-GAL!$E263))),"")</f>
        <v/>
      </c>
      <c r="R263" s="119" t="str">
        <f t="shared" si="14"/>
        <v/>
      </c>
      <c r="S263" s="120" t="str">
        <f t="shared" si="15"/>
        <v/>
      </c>
      <c r="T263" s="110"/>
    </row>
    <row r="264" spans="1:20" ht="21" customHeight="1" x14ac:dyDescent="0.25">
      <c r="A264" s="120">
        <f t="shared" si="12"/>
        <v>6</v>
      </c>
      <c r="B264" s="110">
        <f t="shared" si="13"/>
        <v>26</v>
      </c>
      <c r="C264" s="111">
        <v>44739</v>
      </c>
      <c r="D264" s="112"/>
      <c r="E264" s="113"/>
      <c r="F264" s="114"/>
      <c r="G264" s="115" t="str">
        <f>IF(F264&gt;0,(F264/(Données!$F$15*(GAL!$D264-GAL!$E264))),"")</f>
        <v/>
      </c>
      <c r="H264" s="114"/>
      <c r="I264" s="115" t="str">
        <f>IF(H264&gt;0,(H264/(Données!$F$16*(GAL!$D264-GAL!$E264))),"")</f>
        <v/>
      </c>
      <c r="J264" s="116"/>
      <c r="K264" s="117" t="str">
        <f>IF(J264&gt;0,(J264/(Données!$F$17*(GAL!$D264-GAL!$E264))),"")</f>
        <v/>
      </c>
      <c r="L264" s="116"/>
      <c r="M264" s="117" t="str">
        <f>IF(L264&gt;0,(L264/(Données!$F$18*(GAL!$D264-GAL!$E264))),"")</f>
        <v/>
      </c>
      <c r="N264" s="116"/>
      <c r="O264" s="117" t="str">
        <f>IF(N264&gt;0,(N264/(Données!$F$19*(GAL!$D264-GAL!$E264))),"")</f>
        <v/>
      </c>
      <c r="P264" s="114"/>
      <c r="Q264" s="118" t="str">
        <f>IF(P264&gt;0,(P264/(Données!$F$20*(GAL!$D264-GAL!$E264))),"")</f>
        <v/>
      </c>
      <c r="R264" s="119" t="str">
        <f t="shared" si="14"/>
        <v/>
      </c>
      <c r="S264" s="120" t="str">
        <f t="shared" si="15"/>
        <v/>
      </c>
      <c r="T264" s="110"/>
    </row>
    <row r="265" spans="1:20" ht="21" customHeight="1" x14ac:dyDescent="0.25">
      <c r="A265" s="120">
        <f t="shared" ref="A265:A328" si="16">MONTH(C265)</f>
        <v>6</v>
      </c>
      <c r="B265" s="110">
        <f t="shared" ref="B265:B328" si="17">_xlfn.ISOWEEKNUM(C265)</f>
        <v>26</v>
      </c>
      <c r="C265" s="111">
        <v>44740</v>
      </c>
      <c r="D265" s="112"/>
      <c r="E265" s="113"/>
      <c r="F265" s="114"/>
      <c r="G265" s="115" t="str">
        <f>IF(F265&gt;0,(F265/(Données!$F$15*(GAL!$D265-GAL!$E265))),"")</f>
        <v/>
      </c>
      <c r="H265" s="114"/>
      <c r="I265" s="115" t="str">
        <f>IF(H265&gt;0,(H265/(Données!$F$16*(GAL!$D265-GAL!$E265))),"")</f>
        <v/>
      </c>
      <c r="J265" s="116"/>
      <c r="K265" s="117" t="str">
        <f>IF(J265&gt;0,(J265/(Données!$F$17*(GAL!$D265-GAL!$E265))),"")</f>
        <v/>
      </c>
      <c r="L265" s="116"/>
      <c r="M265" s="117" t="str">
        <f>IF(L265&gt;0,(L265/(Données!$F$18*(GAL!$D265-GAL!$E265))),"")</f>
        <v/>
      </c>
      <c r="N265" s="116"/>
      <c r="O265" s="117" t="str">
        <f>IF(N265&gt;0,(N265/(Données!$F$19*(GAL!$D265-GAL!$E265))),"")</f>
        <v/>
      </c>
      <c r="P265" s="114"/>
      <c r="Q265" s="118" t="str">
        <f>IF(P265&gt;0,(P265/(Données!$F$20*(GAL!$D265-GAL!$E265))),"")</f>
        <v/>
      </c>
      <c r="R265" s="119" t="str">
        <f t="shared" ref="R265:R328" si="18">IF(SUM(G265,I265,K265,M265,O265,Q265)&gt;0,SUM(G265,I265,K265,M265,O265,Q265),"")</f>
        <v/>
      </c>
      <c r="S265" s="120" t="str">
        <f t="shared" ref="S265:S328" si="19">IF(R265="","",IF(R265&gt;=1,"Excellent",IF(AND(R265&gt;=0.9,R265&lt;1),"Satisfaisant",IF(AND(R265&gt;=0.75,R265&lt;0.9),"A améliorer","Point d'alerte"))))</f>
        <v/>
      </c>
      <c r="T265" s="110"/>
    </row>
    <row r="266" spans="1:20" ht="21" customHeight="1" x14ac:dyDescent="0.25">
      <c r="A266" s="120">
        <f t="shared" si="16"/>
        <v>6</v>
      </c>
      <c r="B266" s="110">
        <f t="shared" si="17"/>
        <v>26</v>
      </c>
      <c r="C266" s="111">
        <v>44741</v>
      </c>
      <c r="D266" s="112"/>
      <c r="E266" s="113"/>
      <c r="F266" s="114"/>
      <c r="G266" s="115" t="str">
        <f>IF(F266&gt;0,(F266/(Données!$F$15*(GAL!$D266-GAL!$E266))),"")</f>
        <v/>
      </c>
      <c r="H266" s="114"/>
      <c r="I266" s="115" t="str">
        <f>IF(H266&gt;0,(H266/(Données!$F$16*(GAL!$D266-GAL!$E266))),"")</f>
        <v/>
      </c>
      <c r="J266" s="116"/>
      <c r="K266" s="117" t="str">
        <f>IF(J266&gt;0,(J266/(Données!$F$17*(GAL!$D266-GAL!$E266))),"")</f>
        <v/>
      </c>
      <c r="L266" s="116"/>
      <c r="M266" s="117" t="str">
        <f>IF(L266&gt;0,(L266/(Données!$F$18*(GAL!$D266-GAL!$E266))),"")</f>
        <v/>
      </c>
      <c r="N266" s="116"/>
      <c r="O266" s="117" t="str">
        <f>IF(N266&gt;0,(N266/(Données!$F$19*(GAL!$D266-GAL!$E266))),"")</f>
        <v/>
      </c>
      <c r="P266" s="114"/>
      <c r="Q266" s="118" t="str">
        <f>IF(P266&gt;0,(P266/(Données!$F$20*(GAL!$D266-GAL!$E266))),"")</f>
        <v/>
      </c>
      <c r="R266" s="119" t="str">
        <f t="shared" si="18"/>
        <v/>
      </c>
      <c r="S266" s="120" t="str">
        <f t="shared" si="19"/>
        <v/>
      </c>
      <c r="T266" s="110"/>
    </row>
    <row r="267" spans="1:20" ht="21" customHeight="1" x14ac:dyDescent="0.25">
      <c r="A267" s="120">
        <f t="shared" si="16"/>
        <v>6</v>
      </c>
      <c r="B267" s="110">
        <f t="shared" si="17"/>
        <v>26</v>
      </c>
      <c r="C267" s="111">
        <v>44742</v>
      </c>
      <c r="D267" s="112"/>
      <c r="E267" s="113"/>
      <c r="F267" s="114"/>
      <c r="G267" s="115" t="str">
        <f>IF(F267&gt;0,(F267/(Données!$F$15*(GAL!$D267-GAL!$E267))),"")</f>
        <v/>
      </c>
      <c r="H267" s="114"/>
      <c r="I267" s="115" t="str">
        <f>IF(H267&gt;0,(H267/(Données!$F$16*(GAL!$D267-GAL!$E267))),"")</f>
        <v/>
      </c>
      <c r="J267" s="116"/>
      <c r="K267" s="117" t="str">
        <f>IF(J267&gt;0,(J267/(Données!$F$17*(GAL!$D267-GAL!$E267))),"")</f>
        <v/>
      </c>
      <c r="L267" s="116"/>
      <c r="M267" s="117" t="str">
        <f>IF(L267&gt;0,(L267/(Données!$F$18*(GAL!$D267-GAL!$E267))),"")</f>
        <v/>
      </c>
      <c r="N267" s="116"/>
      <c r="O267" s="117" t="str">
        <f>IF(N267&gt;0,(N267/(Données!$F$19*(GAL!$D267-GAL!$E267))),"")</f>
        <v/>
      </c>
      <c r="P267" s="114"/>
      <c r="Q267" s="118" t="str">
        <f>IF(P267&gt;0,(P267/(Données!$F$20*(GAL!$D267-GAL!$E267))),"")</f>
        <v/>
      </c>
      <c r="R267" s="119" t="str">
        <f t="shared" si="18"/>
        <v/>
      </c>
      <c r="S267" s="120" t="str">
        <f t="shared" si="19"/>
        <v/>
      </c>
      <c r="T267" s="110"/>
    </row>
    <row r="268" spans="1:20" ht="21" customHeight="1" x14ac:dyDescent="0.25">
      <c r="A268" s="120">
        <f t="shared" si="16"/>
        <v>7</v>
      </c>
      <c r="B268" s="110">
        <f t="shared" si="17"/>
        <v>26</v>
      </c>
      <c r="C268" s="111">
        <v>44743</v>
      </c>
      <c r="D268" s="112"/>
      <c r="E268" s="113"/>
      <c r="F268" s="114"/>
      <c r="G268" s="115" t="str">
        <f>IF(F268&gt;0,(F268/(Données!$F$15*(GAL!$D268-GAL!$E268))),"")</f>
        <v/>
      </c>
      <c r="H268" s="114"/>
      <c r="I268" s="115" t="str">
        <f>IF(H268&gt;0,(H268/(Données!$F$16*(GAL!$D268-GAL!$E268))),"")</f>
        <v/>
      </c>
      <c r="J268" s="116"/>
      <c r="K268" s="117" t="str">
        <f>IF(J268&gt;0,(J268/(Données!$F$17*(GAL!$D268-GAL!$E268))),"")</f>
        <v/>
      </c>
      <c r="L268" s="116"/>
      <c r="M268" s="117" t="str">
        <f>IF(L268&gt;0,(L268/(Données!$F$18*(GAL!$D268-GAL!$E268))),"")</f>
        <v/>
      </c>
      <c r="N268" s="116"/>
      <c r="O268" s="117" t="str">
        <f>IF(N268&gt;0,(N268/(Données!$F$19*(GAL!$D268-GAL!$E268))),"")</f>
        <v/>
      </c>
      <c r="P268" s="114"/>
      <c r="Q268" s="118" t="str">
        <f>IF(P268&gt;0,(P268/(Données!$F$20*(GAL!$D268-GAL!$E268))),"")</f>
        <v/>
      </c>
      <c r="R268" s="119" t="str">
        <f t="shared" si="18"/>
        <v/>
      </c>
      <c r="S268" s="120" t="str">
        <f t="shared" si="19"/>
        <v/>
      </c>
      <c r="T268" s="110"/>
    </row>
    <row r="269" spans="1:20" ht="21" customHeight="1" x14ac:dyDescent="0.25">
      <c r="A269" s="120">
        <f t="shared" si="16"/>
        <v>7</v>
      </c>
      <c r="B269" s="110">
        <f t="shared" si="17"/>
        <v>27</v>
      </c>
      <c r="C269" s="111">
        <v>44746</v>
      </c>
      <c r="D269" s="112"/>
      <c r="E269" s="113"/>
      <c r="F269" s="114"/>
      <c r="G269" s="115" t="str">
        <f>IF(F269&gt;0,(F269/(Données!$F$15*(GAL!$D269-GAL!$E269))),"")</f>
        <v/>
      </c>
      <c r="H269" s="114"/>
      <c r="I269" s="115" t="str">
        <f>IF(H269&gt;0,(H269/(Données!$F$16*(GAL!$D269-GAL!$E269))),"")</f>
        <v/>
      </c>
      <c r="J269" s="116"/>
      <c r="K269" s="117" t="str">
        <f>IF(J269&gt;0,(J269/(Données!$F$17*(GAL!$D269-GAL!$E269))),"")</f>
        <v/>
      </c>
      <c r="L269" s="116"/>
      <c r="M269" s="117" t="str">
        <f>IF(L269&gt;0,(L269/(Données!$F$18*(GAL!$D269-GAL!$E269))),"")</f>
        <v/>
      </c>
      <c r="N269" s="116"/>
      <c r="O269" s="117" t="str">
        <f>IF(N269&gt;0,(N269/(Données!$F$19*(GAL!$D269-GAL!$E269))),"")</f>
        <v/>
      </c>
      <c r="P269" s="114"/>
      <c r="Q269" s="118" t="str">
        <f>IF(P269&gt;0,(P269/(Données!$F$20*(GAL!$D269-GAL!$E269))),"")</f>
        <v/>
      </c>
      <c r="R269" s="119" t="str">
        <f t="shared" si="18"/>
        <v/>
      </c>
      <c r="S269" s="120" t="str">
        <f t="shared" si="19"/>
        <v/>
      </c>
      <c r="T269" s="110"/>
    </row>
    <row r="270" spans="1:20" ht="21" customHeight="1" x14ac:dyDescent="0.25">
      <c r="A270" s="120">
        <f t="shared" si="16"/>
        <v>7</v>
      </c>
      <c r="B270" s="110">
        <f t="shared" si="17"/>
        <v>27</v>
      </c>
      <c r="C270" s="111">
        <v>44747</v>
      </c>
      <c r="D270" s="112"/>
      <c r="E270" s="113"/>
      <c r="F270" s="114"/>
      <c r="G270" s="115" t="str">
        <f>IF(F270&gt;0,(F270/(Données!$F$15*(GAL!$D270-GAL!$E270))),"")</f>
        <v/>
      </c>
      <c r="H270" s="114"/>
      <c r="I270" s="115" t="str">
        <f>IF(H270&gt;0,(H270/(Données!$F$16*(GAL!$D270-GAL!$E270))),"")</f>
        <v/>
      </c>
      <c r="J270" s="116"/>
      <c r="K270" s="117" t="str">
        <f>IF(J270&gt;0,(J270/(Données!$F$17*(GAL!$D270-GAL!$E270))),"")</f>
        <v/>
      </c>
      <c r="L270" s="116"/>
      <c r="M270" s="117" t="str">
        <f>IF(L270&gt;0,(L270/(Données!$F$18*(GAL!$D270-GAL!$E270))),"")</f>
        <v/>
      </c>
      <c r="N270" s="116"/>
      <c r="O270" s="117" t="str">
        <f>IF(N270&gt;0,(N270/(Données!$F$19*(GAL!$D270-GAL!$E270))),"")</f>
        <v/>
      </c>
      <c r="P270" s="114"/>
      <c r="Q270" s="118" t="str">
        <f>IF(P270&gt;0,(P270/(Données!$F$20*(GAL!$D270-GAL!$E270))),"")</f>
        <v/>
      </c>
      <c r="R270" s="119" t="str">
        <f t="shared" si="18"/>
        <v/>
      </c>
      <c r="S270" s="120" t="str">
        <f t="shared" si="19"/>
        <v/>
      </c>
      <c r="T270" s="110"/>
    </row>
    <row r="271" spans="1:20" ht="21" customHeight="1" x14ac:dyDescent="0.25">
      <c r="A271" s="120">
        <f t="shared" si="16"/>
        <v>7</v>
      </c>
      <c r="B271" s="110">
        <f t="shared" si="17"/>
        <v>27</v>
      </c>
      <c r="C271" s="111">
        <v>44748</v>
      </c>
      <c r="D271" s="112"/>
      <c r="E271" s="113"/>
      <c r="F271" s="114"/>
      <c r="G271" s="115" t="str">
        <f>IF(F271&gt;0,(F271/(Données!$F$15*(GAL!$D271-GAL!$E271))),"")</f>
        <v/>
      </c>
      <c r="H271" s="114"/>
      <c r="I271" s="115" t="str">
        <f>IF(H271&gt;0,(H271/(Données!$F$16*(GAL!$D271-GAL!$E271))),"")</f>
        <v/>
      </c>
      <c r="J271" s="116"/>
      <c r="K271" s="117" t="str">
        <f>IF(J271&gt;0,(J271/(Données!$F$17*(GAL!$D271-GAL!$E271))),"")</f>
        <v/>
      </c>
      <c r="L271" s="116"/>
      <c r="M271" s="117" t="str">
        <f>IF(L271&gt;0,(L271/(Données!$F$18*(GAL!$D271-GAL!$E271))),"")</f>
        <v/>
      </c>
      <c r="N271" s="116"/>
      <c r="O271" s="117" t="str">
        <f>IF(N271&gt;0,(N271/(Données!$F$19*(GAL!$D271-GAL!$E271))),"")</f>
        <v/>
      </c>
      <c r="P271" s="114"/>
      <c r="Q271" s="118" t="str">
        <f>IF(P271&gt;0,(P271/(Données!$F$20*(GAL!$D271-GAL!$E271))),"")</f>
        <v/>
      </c>
      <c r="R271" s="119" t="str">
        <f t="shared" si="18"/>
        <v/>
      </c>
      <c r="S271" s="120" t="str">
        <f t="shared" si="19"/>
        <v/>
      </c>
      <c r="T271" s="110"/>
    </row>
    <row r="272" spans="1:20" ht="21" customHeight="1" x14ac:dyDescent="0.25">
      <c r="A272" s="120">
        <f t="shared" si="16"/>
        <v>7</v>
      </c>
      <c r="B272" s="110">
        <f t="shared" si="17"/>
        <v>27</v>
      </c>
      <c r="C272" s="111">
        <v>44749</v>
      </c>
      <c r="D272" s="112"/>
      <c r="E272" s="113"/>
      <c r="F272" s="114"/>
      <c r="G272" s="115" t="str">
        <f>IF(F272&gt;0,(F272/(Données!$F$15*(GAL!$D272-GAL!$E272))),"")</f>
        <v/>
      </c>
      <c r="H272" s="114"/>
      <c r="I272" s="115" t="str">
        <f>IF(H272&gt;0,(H272/(Données!$F$16*(GAL!$D272-GAL!$E272))),"")</f>
        <v/>
      </c>
      <c r="J272" s="116"/>
      <c r="K272" s="117" t="str">
        <f>IF(J272&gt;0,(J272/(Données!$F$17*(GAL!$D272-GAL!$E272))),"")</f>
        <v/>
      </c>
      <c r="L272" s="116"/>
      <c r="M272" s="117" t="str">
        <f>IF(L272&gt;0,(L272/(Données!$F$18*(GAL!$D272-GAL!$E272))),"")</f>
        <v/>
      </c>
      <c r="N272" s="116"/>
      <c r="O272" s="117" t="str">
        <f>IF(N272&gt;0,(N272/(Données!$F$19*(GAL!$D272-GAL!$E272))),"")</f>
        <v/>
      </c>
      <c r="P272" s="114"/>
      <c r="Q272" s="118" t="str">
        <f>IF(P272&gt;0,(P272/(Données!$F$20*(GAL!$D272-GAL!$E272))),"")</f>
        <v/>
      </c>
      <c r="R272" s="119" t="str">
        <f t="shared" si="18"/>
        <v/>
      </c>
      <c r="S272" s="120" t="str">
        <f t="shared" si="19"/>
        <v/>
      </c>
      <c r="T272" s="110"/>
    </row>
    <row r="273" spans="1:20" ht="21" customHeight="1" x14ac:dyDescent="0.25">
      <c r="A273" s="120">
        <f t="shared" si="16"/>
        <v>7</v>
      </c>
      <c r="B273" s="110">
        <f t="shared" si="17"/>
        <v>27</v>
      </c>
      <c r="C273" s="111">
        <v>44750</v>
      </c>
      <c r="D273" s="112"/>
      <c r="E273" s="113"/>
      <c r="F273" s="114"/>
      <c r="G273" s="115" t="str">
        <f>IF(F273&gt;0,(F273/(Données!$F$15*(GAL!$D273-GAL!$E273))),"")</f>
        <v/>
      </c>
      <c r="H273" s="114"/>
      <c r="I273" s="115" t="str">
        <f>IF(H273&gt;0,(H273/(Données!$F$16*(GAL!$D273-GAL!$E273))),"")</f>
        <v/>
      </c>
      <c r="J273" s="116"/>
      <c r="K273" s="117" t="str">
        <f>IF(J273&gt;0,(J273/(Données!$F$17*(GAL!$D273-GAL!$E273))),"")</f>
        <v/>
      </c>
      <c r="L273" s="116"/>
      <c r="M273" s="117" t="str">
        <f>IF(L273&gt;0,(L273/(Données!$F$18*(GAL!$D273-GAL!$E273))),"")</f>
        <v/>
      </c>
      <c r="N273" s="116"/>
      <c r="O273" s="117" t="str">
        <f>IF(N273&gt;0,(N273/(Données!$F$19*(GAL!$D273-GAL!$E273))),"")</f>
        <v/>
      </c>
      <c r="P273" s="114"/>
      <c r="Q273" s="118" t="str">
        <f>IF(P273&gt;0,(P273/(Données!$F$20*(GAL!$D273-GAL!$E273))),"")</f>
        <v/>
      </c>
      <c r="R273" s="119" t="str">
        <f t="shared" si="18"/>
        <v/>
      </c>
      <c r="S273" s="120" t="str">
        <f t="shared" si="19"/>
        <v/>
      </c>
      <c r="T273" s="110"/>
    </row>
    <row r="274" spans="1:20" ht="21" customHeight="1" x14ac:dyDescent="0.25">
      <c r="A274" s="120">
        <f t="shared" si="16"/>
        <v>7</v>
      </c>
      <c r="B274" s="110">
        <f t="shared" si="17"/>
        <v>28</v>
      </c>
      <c r="C274" s="111">
        <v>44753</v>
      </c>
      <c r="D274" s="112"/>
      <c r="E274" s="113"/>
      <c r="F274" s="114"/>
      <c r="G274" s="115" t="str">
        <f>IF(F274&gt;0,(F274/(Données!$F$15*(GAL!$D274-GAL!$E274))),"")</f>
        <v/>
      </c>
      <c r="H274" s="114"/>
      <c r="I274" s="115" t="str">
        <f>IF(H274&gt;0,(H274/(Données!$F$16*(GAL!$D274-GAL!$E274))),"")</f>
        <v/>
      </c>
      <c r="J274" s="116"/>
      <c r="K274" s="117" t="str">
        <f>IF(J274&gt;0,(J274/(Données!$F$17*(GAL!$D274-GAL!$E274))),"")</f>
        <v/>
      </c>
      <c r="L274" s="116"/>
      <c r="M274" s="117" t="str">
        <f>IF(L274&gt;0,(L274/(Données!$F$18*(GAL!$D274-GAL!$E274))),"")</f>
        <v/>
      </c>
      <c r="N274" s="116"/>
      <c r="O274" s="117" t="str">
        <f>IF(N274&gt;0,(N274/(Données!$F$19*(GAL!$D274-GAL!$E274))),"")</f>
        <v/>
      </c>
      <c r="P274" s="114"/>
      <c r="Q274" s="118" t="str">
        <f>IF(P274&gt;0,(P274/(Données!$F$20*(GAL!$D274-GAL!$E274))),"")</f>
        <v/>
      </c>
      <c r="R274" s="119" t="str">
        <f t="shared" si="18"/>
        <v/>
      </c>
      <c r="S274" s="120" t="str">
        <f t="shared" si="19"/>
        <v/>
      </c>
      <c r="T274" s="110"/>
    </row>
    <row r="275" spans="1:20" ht="21" customHeight="1" x14ac:dyDescent="0.25">
      <c r="A275" s="120">
        <f t="shared" si="16"/>
        <v>7</v>
      </c>
      <c r="B275" s="110">
        <f t="shared" si="17"/>
        <v>28</v>
      </c>
      <c r="C275" s="111">
        <v>44754</v>
      </c>
      <c r="D275" s="112"/>
      <c r="E275" s="113"/>
      <c r="F275" s="114"/>
      <c r="G275" s="115" t="str">
        <f>IF(F275&gt;0,(F275/(Données!$F$15*(GAL!$D275-GAL!$E275))),"")</f>
        <v/>
      </c>
      <c r="H275" s="114"/>
      <c r="I275" s="115" t="str">
        <f>IF(H275&gt;0,(H275/(Données!$F$16*(GAL!$D275-GAL!$E275))),"")</f>
        <v/>
      </c>
      <c r="J275" s="116"/>
      <c r="K275" s="117" t="str">
        <f>IF(J275&gt;0,(J275/(Données!$F$17*(GAL!$D275-GAL!$E275))),"")</f>
        <v/>
      </c>
      <c r="L275" s="116"/>
      <c r="M275" s="117" t="str">
        <f>IF(L275&gt;0,(L275/(Données!$F$18*(GAL!$D275-GAL!$E275))),"")</f>
        <v/>
      </c>
      <c r="N275" s="116"/>
      <c r="O275" s="117" t="str">
        <f>IF(N275&gt;0,(N275/(Données!$F$19*(GAL!$D275-GAL!$E275))),"")</f>
        <v/>
      </c>
      <c r="P275" s="114"/>
      <c r="Q275" s="118" t="str">
        <f>IF(P275&gt;0,(P275/(Données!$F$20*(GAL!$D275-GAL!$E275))),"")</f>
        <v/>
      </c>
      <c r="R275" s="119" t="str">
        <f t="shared" si="18"/>
        <v/>
      </c>
      <c r="S275" s="120" t="str">
        <f t="shared" si="19"/>
        <v/>
      </c>
      <c r="T275" s="110"/>
    </row>
    <row r="276" spans="1:20" ht="21" customHeight="1" x14ac:dyDescent="0.25">
      <c r="A276" s="120">
        <f t="shared" si="16"/>
        <v>7</v>
      </c>
      <c r="B276" s="110">
        <f t="shared" si="17"/>
        <v>28</v>
      </c>
      <c r="C276" s="111">
        <v>44755</v>
      </c>
      <c r="D276" s="112"/>
      <c r="E276" s="113"/>
      <c r="F276" s="114"/>
      <c r="G276" s="115" t="str">
        <f>IF(F276&gt;0,(F276/(Données!$F$15*(GAL!$D276-GAL!$E276))),"")</f>
        <v/>
      </c>
      <c r="H276" s="114"/>
      <c r="I276" s="115" t="str">
        <f>IF(H276&gt;0,(H276/(Données!$F$16*(GAL!$D276-GAL!$E276))),"")</f>
        <v/>
      </c>
      <c r="J276" s="116"/>
      <c r="K276" s="117" t="str">
        <f>IF(J276&gt;0,(J276/(Données!$F$17*(GAL!$D276-GAL!$E276))),"")</f>
        <v/>
      </c>
      <c r="L276" s="116"/>
      <c r="M276" s="117" t="str">
        <f>IF(L276&gt;0,(L276/(Données!$F$18*(GAL!$D276-GAL!$E276))),"")</f>
        <v/>
      </c>
      <c r="N276" s="116"/>
      <c r="O276" s="117" t="str">
        <f>IF(N276&gt;0,(N276/(Données!$F$19*(GAL!$D276-GAL!$E276))),"")</f>
        <v/>
      </c>
      <c r="P276" s="114"/>
      <c r="Q276" s="118" t="str">
        <f>IF(P276&gt;0,(P276/(Données!$F$20*(GAL!$D276-GAL!$E276))),"")</f>
        <v/>
      </c>
      <c r="R276" s="119" t="str">
        <f t="shared" si="18"/>
        <v/>
      </c>
      <c r="S276" s="120" t="str">
        <f t="shared" si="19"/>
        <v/>
      </c>
      <c r="T276" s="110"/>
    </row>
    <row r="277" spans="1:20" ht="21" customHeight="1" x14ac:dyDescent="0.25">
      <c r="A277" s="120">
        <f t="shared" si="16"/>
        <v>7</v>
      </c>
      <c r="B277" s="110">
        <f t="shared" si="17"/>
        <v>28</v>
      </c>
      <c r="C277" s="111">
        <v>44756</v>
      </c>
      <c r="D277" s="112"/>
      <c r="E277" s="113"/>
      <c r="F277" s="114"/>
      <c r="G277" s="115" t="str">
        <f>IF(F277&gt;0,(F277/(Données!$F$15*(GAL!$D277-GAL!$E277))),"")</f>
        <v/>
      </c>
      <c r="H277" s="114"/>
      <c r="I277" s="115" t="str">
        <f>IF(H277&gt;0,(H277/(Données!$F$16*(GAL!$D277-GAL!$E277))),"")</f>
        <v/>
      </c>
      <c r="J277" s="116"/>
      <c r="K277" s="117" t="str">
        <f>IF(J277&gt;0,(J277/(Données!$F$17*(GAL!$D277-GAL!$E277))),"")</f>
        <v/>
      </c>
      <c r="L277" s="116"/>
      <c r="M277" s="117" t="str">
        <f>IF(L277&gt;0,(L277/(Données!$F$18*(GAL!$D277-GAL!$E277))),"")</f>
        <v/>
      </c>
      <c r="N277" s="116"/>
      <c r="O277" s="117" t="str">
        <f>IF(N277&gt;0,(N277/(Données!$F$19*(GAL!$D277-GAL!$E277))),"")</f>
        <v/>
      </c>
      <c r="P277" s="114"/>
      <c r="Q277" s="118" t="str">
        <f>IF(P277&gt;0,(P277/(Données!$F$20*(GAL!$D277-GAL!$E277))),"")</f>
        <v/>
      </c>
      <c r="R277" s="119" t="str">
        <f t="shared" si="18"/>
        <v/>
      </c>
      <c r="S277" s="120" t="str">
        <f t="shared" si="19"/>
        <v/>
      </c>
      <c r="T277" s="110"/>
    </row>
    <row r="278" spans="1:20" ht="21" customHeight="1" x14ac:dyDescent="0.25">
      <c r="A278" s="120">
        <f t="shared" si="16"/>
        <v>7</v>
      </c>
      <c r="B278" s="110">
        <f t="shared" si="17"/>
        <v>28</v>
      </c>
      <c r="C278" s="111">
        <v>44757</v>
      </c>
      <c r="D278" s="112"/>
      <c r="E278" s="113"/>
      <c r="F278" s="114"/>
      <c r="G278" s="115" t="str">
        <f>IF(F278&gt;0,(F278/(Données!$F$15*(GAL!$D278-GAL!$E278))),"")</f>
        <v/>
      </c>
      <c r="H278" s="114"/>
      <c r="I278" s="115" t="str">
        <f>IF(H278&gt;0,(H278/(Données!$F$16*(GAL!$D278-GAL!$E278))),"")</f>
        <v/>
      </c>
      <c r="J278" s="116"/>
      <c r="K278" s="117" t="str">
        <f>IF(J278&gt;0,(J278/(Données!$F$17*(GAL!$D278-GAL!$E278))),"")</f>
        <v/>
      </c>
      <c r="L278" s="116"/>
      <c r="M278" s="117" t="str">
        <f>IF(L278&gt;0,(L278/(Données!$F$18*(GAL!$D278-GAL!$E278))),"")</f>
        <v/>
      </c>
      <c r="N278" s="116"/>
      <c r="O278" s="117" t="str">
        <f>IF(N278&gt;0,(N278/(Données!$F$19*(GAL!$D278-GAL!$E278))),"")</f>
        <v/>
      </c>
      <c r="P278" s="114"/>
      <c r="Q278" s="118" t="str">
        <f>IF(P278&gt;0,(P278/(Données!$F$20*(GAL!$D278-GAL!$E278))),"")</f>
        <v/>
      </c>
      <c r="R278" s="119" t="str">
        <f t="shared" si="18"/>
        <v/>
      </c>
      <c r="S278" s="120" t="str">
        <f t="shared" si="19"/>
        <v/>
      </c>
      <c r="T278" s="110"/>
    </row>
    <row r="279" spans="1:20" ht="21" customHeight="1" x14ac:dyDescent="0.25">
      <c r="A279" s="120">
        <f t="shared" si="16"/>
        <v>7</v>
      </c>
      <c r="B279" s="110">
        <f t="shared" si="17"/>
        <v>29</v>
      </c>
      <c r="C279" s="111">
        <v>44760</v>
      </c>
      <c r="D279" s="112"/>
      <c r="E279" s="113"/>
      <c r="F279" s="114"/>
      <c r="G279" s="115" t="str">
        <f>IF(F279&gt;0,(F279/(Données!$F$15*(GAL!$D279-GAL!$E279))),"")</f>
        <v/>
      </c>
      <c r="H279" s="114"/>
      <c r="I279" s="115" t="str">
        <f>IF(H279&gt;0,(H279/(Données!$F$16*(GAL!$D279-GAL!$E279))),"")</f>
        <v/>
      </c>
      <c r="J279" s="116"/>
      <c r="K279" s="117" t="str">
        <f>IF(J279&gt;0,(J279/(Données!$F$17*(GAL!$D279-GAL!$E279))),"")</f>
        <v/>
      </c>
      <c r="L279" s="116"/>
      <c r="M279" s="117" t="str">
        <f>IF(L279&gt;0,(L279/(Données!$F$18*(GAL!$D279-GAL!$E279))),"")</f>
        <v/>
      </c>
      <c r="N279" s="116"/>
      <c r="O279" s="117" t="str">
        <f>IF(N279&gt;0,(N279/(Données!$F$19*(GAL!$D279-GAL!$E279))),"")</f>
        <v/>
      </c>
      <c r="P279" s="114"/>
      <c r="Q279" s="118" t="str">
        <f>IF(P279&gt;0,(P279/(Données!$F$20*(GAL!$D279-GAL!$E279))),"")</f>
        <v/>
      </c>
      <c r="R279" s="119" t="str">
        <f t="shared" si="18"/>
        <v/>
      </c>
      <c r="S279" s="120" t="str">
        <f t="shared" si="19"/>
        <v/>
      </c>
      <c r="T279" s="110"/>
    </row>
    <row r="280" spans="1:20" ht="21" customHeight="1" x14ac:dyDescent="0.25">
      <c r="A280" s="120">
        <f t="shared" si="16"/>
        <v>7</v>
      </c>
      <c r="B280" s="110">
        <f t="shared" si="17"/>
        <v>29</v>
      </c>
      <c r="C280" s="111">
        <v>44761</v>
      </c>
      <c r="D280" s="112"/>
      <c r="E280" s="113"/>
      <c r="F280" s="114"/>
      <c r="G280" s="115" t="str">
        <f>IF(F280&gt;0,(F280/(Données!$F$15*(GAL!$D280-GAL!$E280))),"")</f>
        <v/>
      </c>
      <c r="H280" s="114"/>
      <c r="I280" s="115" t="str">
        <f>IF(H280&gt;0,(H280/(Données!$F$16*(GAL!$D280-GAL!$E280))),"")</f>
        <v/>
      </c>
      <c r="J280" s="116"/>
      <c r="K280" s="117" t="str">
        <f>IF(J280&gt;0,(J280/(Données!$F$17*(GAL!$D280-GAL!$E280))),"")</f>
        <v/>
      </c>
      <c r="L280" s="116"/>
      <c r="M280" s="117" t="str">
        <f>IF(L280&gt;0,(L280/(Données!$F$18*(GAL!$D280-GAL!$E280))),"")</f>
        <v/>
      </c>
      <c r="N280" s="116"/>
      <c r="O280" s="117" t="str">
        <f>IF(N280&gt;0,(N280/(Données!$F$19*(GAL!$D280-GAL!$E280))),"")</f>
        <v/>
      </c>
      <c r="P280" s="114"/>
      <c r="Q280" s="118" t="str">
        <f>IF(P280&gt;0,(P280/(Données!$F$20*(GAL!$D280-GAL!$E280))),"")</f>
        <v/>
      </c>
      <c r="R280" s="119" t="str">
        <f t="shared" si="18"/>
        <v/>
      </c>
      <c r="S280" s="120" t="str">
        <f t="shared" si="19"/>
        <v/>
      </c>
      <c r="T280" s="110"/>
    </row>
    <row r="281" spans="1:20" ht="21" customHeight="1" x14ac:dyDescent="0.25">
      <c r="A281" s="120">
        <f t="shared" si="16"/>
        <v>7</v>
      </c>
      <c r="B281" s="110">
        <f t="shared" si="17"/>
        <v>29</v>
      </c>
      <c r="C281" s="111">
        <v>44762</v>
      </c>
      <c r="D281" s="112"/>
      <c r="E281" s="113"/>
      <c r="F281" s="114"/>
      <c r="G281" s="115" t="str">
        <f>IF(F281&gt;0,(F281/(Données!$F$15*(GAL!$D281-GAL!$E281))),"")</f>
        <v/>
      </c>
      <c r="H281" s="114"/>
      <c r="I281" s="115" t="str">
        <f>IF(H281&gt;0,(H281/(Données!$F$16*(GAL!$D281-GAL!$E281))),"")</f>
        <v/>
      </c>
      <c r="J281" s="116"/>
      <c r="K281" s="117" t="str">
        <f>IF(J281&gt;0,(J281/(Données!$F$17*(GAL!$D281-GAL!$E281))),"")</f>
        <v/>
      </c>
      <c r="L281" s="116"/>
      <c r="M281" s="117" t="str">
        <f>IF(L281&gt;0,(L281/(Données!$F$18*(GAL!$D281-GAL!$E281))),"")</f>
        <v/>
      </c>
      <c r="N281" s="116"/>
      <c r="O281" s="117" t="str">
        <f>IF(N281&gt;0,(N281/(Données!$F$19*(GAL!$D281-GAL!$E281))),"")</f>
        <v/>
      </c>
      <c r="P281" s="114"/>
      <c r="Q281" s="118" t="str">
        <f>IF(P281&gt;0,(P281/(Données!$F$20*(GAL!$D281-GAL!$E281))),"")</f>
        <v/>
      </c>
      <c r="R281" s="119" t="str">
        <f t="shared" si="18"/>
        <v/>
      </c>
      <c r="S281" s="120" t="str">
        <f t="shared" si="19"/>
        <v/>
      </c>
      <c r="T281" s="110"/>
    </row>
    <row r="282" spans="1:20" ht="21" customHeight="1" x14ac:dyDescent="0.25">
      <c r="A282" s="120">
        <f t="shared" si="16"/>
        <v>7</v>
      </c>
      <c r="B282" s="110">
        <f t="shared" si="17"/>
        <v>29</v>
      </c>
      <c r="C282" s="111">
        <v>44763</v>
      </c>
      <c r="D282" s="112"/>
      <c r="E282" s="113"/>
      <c r="F282" s="114"/>
      <c r="G282" s="115" t="str">
        <f>IF(F282&gt;0,(F282/(Données!$F$15*(GAL!$D282-GAL!$E282))),"")</f>
        <v/>
      </c>
      <c r="H282" s="114"/>
      <c r="I282" s="115" t="str">
        <f>IF(H282&gt;0,(H282/(Données!$F$16*(GAL!$D282-GAL!$E282))),"")</f>
        <v/>
      </c>
      <c r="J282" s="116"/>
      <c r="K282" s="117" t="str">
        <f>IF(J282&gt;0,(J282/(Données!$F$17*(GAL!$D282-GAL!$E282))),"")</f>
        <v/>
      </c>
      <c r="L282" s="116"/>
      <c r="M282" s="117" t="str">
        <f>IF(L282&gt;0,(L282/(Données!$F$18*(GAL!$D282-GAL!$E282))),"")</f>
        <v/>
      </c>
      <c r="N282" s="116"/>
      <c r="O282" s="117" t="str">
        <f>IF(N282&gt;0,(N282/(Données!$F$19*(GAL!$D282-GAL!$E282))),"")</f>
        <v/>
      </c>
      <c r="P282" s="114"/>
      <c r="Q282" s="118" t="str">
        <f>IF(P282&gt;0,(P282/(Données!$F$20*(GAL!$D282-GAL!$E282))),"")</f>
        <v/>
      </c>
      <c r="R282" s="119" t="str">
        <f t="shared" si="18"/>
        <v/>
      </c>
      <c r="S282" s="120" t="str">
        <f t="shared" si="19"/>
        <v/>
      </c>
      <c r="T282" s="110"/>
    </row>
    <row r="283" spans="1:20" ht="21" customHeight="1" x14ac:dyDescent="0.25">
      <c r="A283" s="120">
        <f t="shared" si="16"/>
        <v>7</v>
      </c>
      <c r="B283" s="110">
        <f t="shared" si="17"/>
        <v>29</v>
      </c>
      <c r="C283" s="111">
        <v>44764</v>
      </c>
      <c r="D283" s="112"/>
      <c r="E283" s="113"/>
      <c r="F283" s="114"/>
      <c r="G283" s="115" t="str">
        <f>IF(F283&gt;0,(F283/(Données!$F$15*(GAL!$D283-GAL!$E283))),"")</f>
        <v/>
      </c>
      <c r="H283" s="114"/>
      <c r="I283" s="115" t="str">
        <f>IF(H283&gt;0,(H283/(Données!$F$16*(GAL!$D283-GAL!$E283))),"")</f>
        <v/>
      </c>
      <c r="J283" s="116"/>
      <c r="K283" s="117" t="str">
        <f>IF(J283&gt;0,(J283/(Données!$F$17*(GAL!$D283-GAL!$E283))),"")</f>
        <v/>
      </c>
      <c r="L283" s="116"/>
      <c r="M283" s="117" t="str">
        <f>IF(L283&gt;0,(L283/(Données!$F$18*(GAL!$D283-GAL!$E283))),"")</f>
        <v/>
      </c>
      <c r="N283" s="116"/>
      <c r="O283" s="117" t="str">
        <f>IF(N283&gt;0,(N283/(Données!$F$19*(GAL!$D283-GAL!$E283))),"")</f>
        <v/>
      </c>
      <c r="P283" s="114"/>
      <c r="Q283" s="118" t="str">
        <f>IF(P283&gt;0,(P283/(Données!$F$20*(GAL!$D283-GAL!$E283))),"")</f>
        <v/>
      </c>
      <c r="R283" s="119" t="str">
        <f t="shared" si="18"/>
        <v/>
      </c>
      <c r="S283" s="120" t="str">
        <f t="shared" si="19"/>
        <v/>
      </c>
      <c r="T283" s="110"/>
    </row>
    <row r="284" spans="1:20" ht="21" customHeight="1" x14ac:dyDescent="0.25">
      <c r="A284" s="120">
        <f t="shared" si="16"/>
        <v>7</v>
      </c>
      <c r="B284" s="110">
        <f t="shared" si="17"/>
        <v>30</v>
      </c>
      <c r="C284" s="111">
        <v>44767</v>
      </c>
      <c r="D284" s="112"/>
      <c r="E284" s="113"/>
      <c r="F284" s="114"/>
      <c r="G284" s="115" t="str">
        <f>IF(F284&gt;0,(F284/(Données!$F$15*(GAL!$D284-GAL!$E284))),"")</f>
        <v/>
      </c>
      <c r="H284" s="114"/>
      <c r="I284" s="115" t="str">
        <f>IF(H284&gt;0,(H284/(Données!$F$16*(GAL!$D284-GAL!$E284))),"")</f>
        <v/>
      </c>
      <c r="J284" s="116"/>
      <c r="K284" s="117" t="str">
        <f>IF(J284&gt;0,(J284/(Données!$F$17*(GAL!$D284-GAL!$E284))),"")</f>
        <v/>
      </c>
      <c r="L284" s="116"/>
      <c r="M284" s="117" t="str">
        <f>IF(L284&gt;0,(L284/(Données!$F$18*(GAL!$D284-GAL!$E284))),"")</f>
        <v/>
      </c>
      <c r="N284" s="116"/>
      <c r="O284" s="117" t="str">
        <f>IF(N284&gt;0,(N284/(Données!$F$19*(GAL!$D284-GAL!$E284))),"")</f>
        <v/>
      </c>
      <c r="P284" s="114"/>
      <c r="Q284" s="118" t="str">
        <f>IF(P284&gt;0,(P284/(Données!$F$20*(GAL!$D284-GAL!$E284))),"")</f>
        <v/>
      </c>
      <c r="R284" s="119" t="str">
        <f t="shared" si="18"/>
        <v/>
      </c>
      <c r="S284" s="120" t="str">
        <f t="shared" si="19"/>
        <v/>
      </c>
      <c r="T284" s="110"/>
    </row>
    <row r="285" spans="1:20" ht="21" customHeight="1" x14ac:dyDescent="0.25">
      <c r="A285" s="120">
        <f t="shared" si="16"/>
        <v>7</v>
      </c>
      <c r="B285" s="110">
        <f t="shared" si="17"/>
        <v>30</v>
      </c>
      <c r="C285" s="111">
        <v>44768</v>
      </c>
      <c r="D285" s="112"/>
      <c r="E285" s="113"/>
      <c r="F285" s="114"/>
      <c r="G285" s="115" t="str">
        <f>IF(F285&gt;0,(F285/(Données!$F$15*(GAL!$D285-GAL!$E285))),"")</f>
        <v/>
      </c>
      <c r="H285" s="114"/>
      <c r="I285" s="115" t="str">
        <f>IF(H285&gt;0,(H285/(Données!$F$16*(GAL!$D285-GAL!$E285))),"")</f>
        <v/>
      </c>
      <c r="J285" s="116"/>
      <c r="K285" s="117" t="str">
        <f>IF(J285&gt;0,(J285/(Données!$F$17*(GAL!$D285-GAL!$E285))),"")</f>
        <v/>
      </c>
      <c r="L285" s="116"/>
      <c r="M285" s="117" t="str">
        <f>IF(L285&gt;0,(L285/(Données!$F$18*(GAL!$D285-GAL!$E285))),"")</f>
        <v/>
      </c>
      <c r="N285" s="116"/>
      <c r="O285" s="117" t="str">
        <f>IF(N285&gt;0,(N285/(Données!$F$19*(GAL!$D285-GAL!$E285))),"")</f>
        <v/>
      </c>
      <c r="P285" s="114"/>
      <c r="Q285" s="118" t="str">
        <f>IF(P285&gt;0,(P285/(Données!$F$20*(GAL!$D285-GAL!$E285))),"")</f>
        <v/>
      </c>
      <c r="R285" s="119" t="str">
        <f t="shared" si="18"/>
        <v/>
      </c>
      <c r="S285" s="120" t="str">
        <f t="shared" si="19"/>
        <v/>
      </c>
      <c r="T285" s="110"/>
    </row>
    <row r="286" spans="1:20" ht="21" customHeight="1" x14ac:dyDescent="0.25">
      <c r="A286" s="120">
        <f t="shared" si="16"/>
        <v>7</v>
      </c>
      <c r="B286" s="110">
        <f t="shared" si="17"/>
        <v>30</v>
      </c>
      <c r="C286" s="111">
        <v>44769</v>
      </c>
      <c r="D286" s="112"/>
      <c r="E286" s="113"/>
      <c r="F286" s="114"/>
      <c r="G286" s="115" t="str">
        <f>IF(F286&gt;0,(F286/(Données!$F$15*(GAL!$D286-GAL!$E286))),"")</f>
        <v/>
      </c>
      <c r="H286" s="114"/>
      <c r="I286" s="115" t="str">
        <f>IF(H286&gt;0,(H286/(Données!$F$16*(GAL!$D286-GAL!$E286))),"")</f>
        <v/>
      </c>
      <c r="J286" s="116"/>
      <c r="K286" s="117" t="str">
        <f>IF(J286&gt;0,(J286/(Données!$F$17*(GAL!$D286-GAL!$E286))),"")</f>
        <v/>
      </c>
      <c r="L286" s="116"/>
      <c r="M286" s="117" t="str">
        <f>IF(L286&gt;0,(L286/(Données!$F$18*(GAL!$D286-GAL!$E286))),"")</f>
        <v/>
      </c>
      <c r="N286" s="116"/>
      <c r="O286" s="117" t="str">
        <f>IF(N286&gt;0,(N286/(Données!$F$19*(GAL!$D286-GAL!$E286))),"")</f>
        <v/>
      </c>
      <c r="P286" s="114"/>
      <c r="Q286" s="118" t="str">
        <f>IF(P286&gt;0,(P286/(Données!$F$20*(GAL!$D286-GAL!$E286))),"")</f>
        <v/>
      </c>
      <c r="R286" s="119" t="str">
        <f t="shared" si="18"/>
        <v/>
      </c>
      <c r="S286" s="120" t="str">
        <f t="shared" si="19"/>
        <v/>
      </c>
      <c r="T286" s="110"/>
    </row>
    <row r="287" spans="1:20" ht="21" customHeight="1" x14ac:dyDescent="0.25">
      <c r="A287" s="120">
        <f t="shared" si="16"/>
        <v>7</v>
      </c>
      <c r="B287" s="110">
        <f t="shared" si="17"/>
        <v>30</v>
      </c>
      <c r="C287" s="111">
        <v>44770</v>
      </c>
      <c r="D287" s="112"/>
      <c r="E287" s="113"/>
      <c r="F287" s="114"/>
      <c r="G287" s="115" t="str">
        <f>IF(F287&gt;0,(F287/(Données!$F$15*(GAL!$D287-GAL!$E287))),"")</f>
        <v/>
      </c>
      <c r="H287" s="114"/>
      <c r="I287" s="115" t="str">
        <f>IF(H287&gt;0,(H287/(Données!$F$16*(GAL!$D287-GAL!$E287))),"")</f>
        <v/>
      </c>
      <c r="J287" s="116"/>
      <c r="K287" s="117" t="str">
        <f>IF(J287&gt;0,(J287/(Données!$F$17*(GAL!$D287-GAL!$E287))),"")</f>
        <v/>
      </c>
      <c r="L287" s="116"/>
      <c r="M287" s="117" t="str">
        <f>IF(L287&gt;0,(L287/(Données!$F$18*(GAL!$D287-GAL!$E287))),"")</f>
        <v/>
      </c>
      <c r="N287" s="116"/>
      <c r="O287" s="117" t="str">
        <f>IF(N287&gt;0,(N287/(Données!$F$19*(GAL!$D287-GAL!$E287))),"")</f>
        <v/>
      </c>
      <c r="P287" s="114"/>
      <c r="Q287" s="118" t="str">
        <f>IF(P287&gt;0,(P287/(Données!$F$20*(GAL!$D287-GAL!$E287))),"")</f>
        <v/>
      </c>
      <c r="R287" s="119" t="str">
        <f t="shared" si="18"/>
        <v/>
      </c>
      <c r="S287" s="120" t="str">
        <f t="shared" si="19"/>
        <v/>
      </c>
      <c r="T287" s="110"/>
    </row>
    <row r="288" spans="1:20" ht="21" customHeight="1" x14ac:dyDescent="0.25">
      <c r="A288" s="120">
        <f t="shared" si="16"/>
        <v>7</v>
      </c>
      <c r="B288" s="110">
        <f t="shared" si="17"/>
        <v>30</v>
      </c>
      <c r="C288" s="111">
        <v>44771</v>
      </c>
      <c r="D288" s="112"/>
      <c r="E288" s="113"/>
      <c r="F288" s="114"/>
      <c r="G288" s="115" t="str">
        <f>IF(F288&gt;0,(F288/(Données!$F$15*(GAL!$D288-GAL!$E288))),"")</f>
        <v/>
      </c>
      <c r="H288" s="114"/>
      <c r="I288" s="115" t="str">
        <f>IF(H288&gt;0,(H288/(Données!$F$16*(GAL!$D288-GAL!$E288))),"")</f>
        <v/>
      </c>
      <c r="J288" s="116"/>
      <c r="K288" s="117" t="str">
        <f>IF(J288&gt;0,(J288/(Données!$F$17*(GAL!$D288-GAL!$E288))),"")</f>
        <v/>
      </c>
      <c r="L288" s="116"/>
      <c r="M288" s="117" t="str">
        <f>IF(L288&gt;0,(L288/(Données!$F$18*(GAL!$D288-GAL!$E288))),"")</f>
        <v/>
      </c>
      <c r="N288" s="116"/>
      <c r="O288" s="117" t="str">
        <f>IF(N288&gt;0,(N288/(Données!$F$19*(GAL!$D288-GAL!$E288))),"")</f>
        <v/>
      </c>
      <c r="P288" s="114"/>
      <c r="Q288" s="118" t="str">
        <f>IF(P288&gt;0,(P288/(Données!$F$20*(GAL!$D288-GAL!$E288))),"")</f>
        <v/>
      </c>
      <c r="R288" s="119" t="str">
        <f t="shared" si="18"/>
        <v/>
      </c>
      <c r="S288" s="120" t="str">
        <f t="shared" si="19"/>
        <v/>
      </c>
      <c r="T288" s="110"/>
    </row>
    <row r="289" spans="1:20" ht="21" customHeight="1" x14ac:dyDescent="0.25">
      <c r="A289" s="120">
        <f t="shared" si="16"/>
        <v>8</v>
      </c>
      <c r="B289" s="110">
        <f t="shared" si="17"/>
        <v>31</v>
      </c>
      <c r="C289" s="111">
        <v>44774</v>
      </c>
      <c r="D289" s="112"/>
      <c r="E289" s="113"/>
      <c r="F289" s="114"/>
      <c r="G289" s="115" t="str">
        <f>IF(F289&gt;0,(F289/(Données!$F$15*(GAL!$D289-GAL!$E289))),"")</f>
        <v/>
      </c>
      <c r="H289" s="114"/>
      <c r="I289" s="115" t="str">
        <f>IF(H289&gt;0,(H289/(Données!$F$16*(GAL!$D289-GAL!$E289))),"")</f>
        <v/>
      </c>
      <c r="J289" s="116"/>
      <c r="K289" s="117" t="str">
        <f>IF(J289&gt;0,(J289/(Données!$F$17*(GAL!$D289-GAL!$E289))),"")</f>
        <v/>
      </c>
      <c r="L289" s="116"/>
      <c r="M289" s="117" t="str">
        <f>IF(L289&gt;0,(L289/(Données!$F$18*(GAL!$D289-GAL!$E289))),"")</f>
        <v/>
      </c>
      <c r="N289" s="116"/>
      <c r="O289" s="117" t="str">
        <f>IF(N289&gt;0,(N289/(Données!$F$19*(GAL!$D289-GAL!$E289))),"")</f>
        <v/>
      </c>
      <c r="P289" s="114"/>
      <c r="Q289" s="118" t="str">
        <f>IF(P289&gt;0,(P289/(Données!$F$20*(GAL!$D289-GAL!$E289))),"")</f>
        <v/>
      </c>
      <c r="R289" s="119" t="str">
        <f t="shared" si="18"/>
        <v/>
      </c>
      <c r="S289" s="120" t="str">
        <f t="shared" si="19"/>
        <v/>
      </c>
      <c r="T289" s="110"/>
    </row>
    <row r="290" spans="1:20" ht="21" customHeight="1" x14ac:dyDescent="0.25">
      <c r="A290" s="120">
        <f t="shared" si="16"/>
        <v>8</v>
      </c>
      <c r="B290" s="110">
        <f t="shared" si="17"/>
        <v>31</v>
      </c>
      <c r="C290" s="111">
        <v>44775</v>
      </c>
      <c r="D290" s="112"/>
      <c r="E290" s="113"/>
      <c r="F290" s="114"/>
      <c r="G290" s="115" t="str">
        <f>IF(F290&gt;0,(F290/(Données!$F$15*(GAL!$D290-GAL!$E290))),"")</f>
        <v/>
      </c>
      <c r="H290" s="114"/>
      <c r="I290" s="115" t="str">
        <f>IF(H290&gt;0,(H290/(Données!$F$16*(GAL!$D290-GAL!$E290))),"")</f>
        <v/>
      </c>
      <c r="J290" s="116"/>
      <c r="K290" s="117" t="str">
        <f>IF(J290&gt;0,(J290/(Données!$F$17*(GAL!$D290-GAL!$E290))),"")</f>
        <v/>
      </c>
      <c r="L290" s="116"/>
      <c r="M290" s="117" t="str">
        <f>IF(L290&gt;0,(L290/(Données!$F$18*(GAL!$D290-GAL!$E290))),"")</f>
        <v/>
      </c>
      <c r="N290" s="116"/>
      <c r="O290" s="117" t="str">
        <f>IF(N290&gt;0,(N290/(Données!$F$19*(GAL!$D290-GAL!$E290))),"")</f>
        <v/>
      </c>
      <c r="P290" s="114"/>
      <c r="Q290" s="118" t="str">
        <f>IF(P290&gt;0,(P290/(Données!$F$20*(GAL!$D290-GAL!$E290))),"")</f>
        <v/>
      </c>
      <c r="R290" s="119" t="str">
        <f t="shared" si="18"/>
        <v/>
      </c>
      <c r="S290" s="120" t="str">
        <f t="shared" si="19"/>
        <v/>
      </c>
      <c r="T290" s="110"/>
    </row>
    <row r="291" spans="1:20" ht="21" customHeight="1" x14ac:dyDescent="0.25">
      <c r="A291" s="120">
        <f t="shared" si="16"/>
        <v>8</v>
      </c>
      <c r="B291" s="110">
        <f t="shared" si="17"/>
        <v>31</v>
      </c>
      <c r="C291" s="111">
        <v>44776</v>
      </c>
      <c r="D291" s="112"/>
      <c r="E291" s="113"/>
      <c r="F291" s="114"/>
      <c r="G291" s="115" t="str">
        <f>IF(F291&gt;0,(F291/(Données!$F$15*(GAL!$D291-GAL!$E291))),"")</f>
        <v/>
      </c>
      <c r="H291" s="114"/>
      <c r="I291" s="115" t="str">
        <f>IF(H291&gt;0,(H291/(Données!$F$16*(GAL!$D291-GAL!$E291))),"")</f>
        <v/>
      </c>
      <c r="J291" s="116"/>
      <c r="K291" s="117" t="str">
        <f>IF(J291&gt;0,(J291/(Données!$F$17*(GAL!$D291-GAL!$E291))),"")</f>
        <v/>
      </c>
      <c r="L291" s="116"/>
      <c r="M291" s="117" t="str">
        <f>IF(L291&gt;0,(L291/(Données!$F$18*(GAL!$D291-GAL!$E291))),"")</f>
        <v/>
      </c>
      <c r="N291" s="116"/>
      <c r="O291" s="117" t="str">
        <f>IF(N291&gt;0,(N291/(Données!$F$19*(GAL!$D291-GAL!$E291))),"")</f>
        <v/>
      </c>
      <c r="P291" s="114"/>
      <c r="Q291" s="118" t="str">
        <f>IF(P291&gt;0,(P291/(Données!$F$20*(GAL!$D291-GAL!$E291))),"")</f>
        <v/>
      </c>
      <c r="R291" s="119" t="str">
        <f t="shared" si="18"/>
        <v/>
      </c>
      <c r="S291" s="120" t="str">
        <f t="shared" si="19"/>
        <v/>
      </c>
      <c r="T291" s="110"/>
    </row>
    <row r="292" spans="1:20" ht="21" customHeight="1" x14ac:dyDescent="0.25">
      <c r="A292" s="120">
        <f t="shared" si="16"/>
        <v>8</v>
      </c>
      <c r="B292" s="110">
        <f t="shared" si="17"/>
        <v>31</v>
      </c>
      <c r="C292" s="111">
        <v>44777</v>
      </c>
      <c r="D292" s="112"/>
      <c r="E292" s="113"/>
      <c r="F292" s="114"/>
      <c r="G292" s="115" t="str">
        <f>IF(F292&gt;0,(F292/(Données!$F$15*(GAL!$D292-GAL!$E292))),"")</f>
        <v/>
      </c>
      <c r="H292" s="114"/>
      <c r="I292" s="115" t="str">
        <f>IF(H292&gt;0,(H292/(Données!$F$16*(GAL!$D292-GAL!$E292))),"")</f>
        <v/>
      </c>
      <c r="J292" s="116"/>
      <c r="K292" s="117" t="str">
        <f>IF(J292&gt;0,(J292/(Données!$F$17*(GAL!$D292-GAL!$E292))),"")</f>
        <v/>
      </c>
      <c r="L292" s="116"/>
      <c r="M292" s="117" t="str">
        <f>IF(L292&gt;0,(L292/(Données!$F$18*(GAL!$D292-GAL!$E292))),"")</f>
        <v/>
      </c>
      <c r="N292" s="116"/>
      <c r="O292" s="117" t="str">
        <f>IF(N292&gt;0,(N292/(Données!$F$19*(GAL!$D292-GAL!$E292))),"")</f>
        <v/>
      </c>
      <c r="P292" s="114"/>
      <c r="Q292" s="118" t="str">
        <f>IF(P292&gt;0,(P292/(Données!$F$20*(GAL!$D292-GAL!$E292))),"")</f>
        <v/>
      </c>
      <c r="R292" s="119" t="str">
        <f t="shared" si="18"/>
        <v/>
      </c>
      <c r="S292" s="120" t="str">
        <f t="shared" si="19"/>
        <v/>
      </c>
      <c r="T292" s="110"/>
    </row>
    <row r="293" spans="1:20" ht="21" customHeight="1" x14ac:dyDescent="0.25">
      <c r="A293" s="120">
        <f t="shared" si="16"/>
        <v>8</v>
      </c>
      <c r="B293" s="110">
        <f t="shared" si="17"/>
        <v>31</v>
      </c>
      <c r="C293" s="111">
        <v>44778</v>
      </c>
      <c r="D293" s="112"/>
      <c r="E293" s="113"/>
      <c r="F293" s="114"/>
      <c r="G293" s="115" t="str">
        <f>IF(F293&gt;0,(F293/(Données!$F$15*(GAL!$D293-GAL!$E293))),"")</f>
        <v/>
      </c>
      <c r="H293" s="114"/>
      <c r="I293" s="115" t="str">
        <f>IF(H293&gt;0,(H293/(Données!$F$16*(GAL!$D293-GAL!$E293))),"")</f>
        <v/>
      </c>
      <c r="J293" s="116"/>
      <c r="K293" s="117" t="str">
        <f>IF(J293&gt;0,(J293/(Données!$F$17*(GAL!$D293-GAL!$E293))),"")</f>
        <v/>
      </c>
      <c r="L293" s="116"/>
      <c r="M293" s="117" t="str">
        <f>IF(L293&gt;0,(L293/(Données!$F$18*(GAL!$D293-GAL!$E293))),"")</f>
        <v/>
      </c>
      <c r="N293" s="116"/>
      <c r="O293" s="117" t="str">
        <f>IF(N293&gt;0,(N293/(Données!$F$19*(GAL!$D293-GAL!$E293))),"")</f>
        <v/>
      </c>
      <c r="P293" s="114"/>
      <c r="Q293" s="118" t="str">
        <f>IF(P293&gt;0,(P293/(Données!$F$20*(GAL!$D293-GAL!$E293))),"")</f>
        <v/>
      </c>
      <c r="R293" s="119" t="str">
        <f t="shared" si="18"/>
        <v/>
      </c>
      <c r="S293" s="120" t="str">
        <f t="shared" si="19"/>
        <v/>
      </c>
      <c r="T293" s="110"/>
    </row>
    <row r="294" spans="1:20" ht="21" customHeight="1" x14ac:dyDescent="0.25">
      <c r="A294" s="120">
        <f t="shared" si="16"/>
        <v>8</v>
      </c>
      <c r="B294" s="110">
        <f t="shared" si="17"/>
        <v>32</v>
      </c>
      <c r="C294" s="111">
        <v>44781</v>
      </c>
      <c r="D294" s="112"/>
      <c r="E294" s="113"/>
      <c r="F294" s="114"/>
      <c r="G294" s="115" t="str">
        <f>IF(F294&gt;0,(F294/(Données!$F$15*(GAL!$D294-GAL!$E294))),"")</f>
        <v/>
      </c>
      <c r="H294" s="114"/>
      <c r="I294" s="115" t="str">
        <f>IF(H294&gt;0,(H294/(Données!$F$16*(GAL!$D294-GAL!$E294))),"")</f>
        <v/>
      </c>
      <c r="J294" s="116"/>
      <c r="K294" s="117" t="str">
        <f>IF(J294&gt;0,(J294/(Données!$F$17*(GAL!$D294-GAL!$E294))),"")</f>
        <v/>
      </c>
      <c r="L294" s="116"/>
      <c r="M294" s="117" t="str">
        <f>IF(L294&gt;0,(L294/(Données!$F$18*(GAL!$D294-GAL!$E294))),"")</f>
        <v/>
      </c>
      <c r="N294" s="116"/>
      <c r="O294" s="117" t="str">
        <f>IF(N294&gt;0,(N294/(Données!$F$19*(GAL!$D294-GAL!$E294))),"")</f>
        <v/>
      </c>
      <c r="P294" s="114"/>
      <c r="Q294" s="118" t="str">
        <f>IF(P294&gt;0,(P294/(Données!$F$20*(GAL!$D294-GAL!$E294))),"")</f>
        <v/>
      </c>
      <c r="R294" s="119" t="str">
        <f t="shared" si="18"/>
        <v/>
      </c>
      <c r="S294" s="120" t="str">
        <f t="shared" si="19"/>
        <v/>
      </c>
      <c r="T294" s="110"/>
    </row>
    <row r="295" spans="1:20" ht="21" customHeight="1" x14ac:dyDescent="0.25">
      <c r="A295" s="120">
        <f t="shared" si="16"/>
        <v>8</v>
      </c>
      <c r="B295" s="110">
        <f t="shared" si="17"/>
        <v>32</v>
      </c>
      <c r="C295" s="111">
        <v>44782</v>
      </c>
      <c r="D295" s="112"/>
      <c r="E295" s="113"/>
      <c r="F295" s="114"/>
      <c r="G295" s="115" t="str">
        <f>IF(F295&gt;0,(F295/(Données!$F$15*(GAL!$D295-GAL!$E295))),"")</f>
        <v/>
      </c>
      <c r="H295" s="114"/>
      <c r="I295" s="115" t="str">
        <f>IF(H295&gt;0,(H295/(Données!$F$16*(GAL!$D295-GAL!$E295))),"")</f>
        <v/>
      </c>
      <c r="J295" s="116"/>
      <c r="K295" s="117" t="str">
        <f>IF(J295&gt;0,(J295/(Données!$F$17*(GAL!$D295-GAL!$E295))),"")</f>
        <v/>
      </c>
      <c r="L295" s="116"/>
      <c r="M295" s="117" t="str">
        <f>IF(L295&gt;0,(L295/(Données!$F$18*(GAL!$D295-GAL!$E295))),"")</f>
        <v/>
      </c>
      <c r="N295" s="116"/>
      <c r="O295" s="117" t="str">
        <f>IF(N295&gt;0,(N295/(Données!$F$19*(GAL!$D295-GAL!$E295))),"")</f>
        <v/>
      </c>
      <c r="P295" s="114"/>
      <c r="Q295" s="118" t="str">
        <f>IF(P295&gt;0,(P295/(Données!$F$20*(GAL!$D295-GAL!$E295))),"")</f>
        <v/>
      </c>
      <c r="R295" s="119" t="str">
        <f t="shared" si="18"/>
        <v/>
      </c>
      <c r="S295" s="120" t="str">
        <f t="shared" si="19"/>
        <v/>
      </c>
      <c r="T295" s="110"/>
    </row>
    <row r="296" spans="1:20" ht="21" customHeight="1" x14ac:dyDescent="0.25">
      <c r="A296" s="120">
        <f t="shared" si="16"/>
        <v>8</v>
      </c>
      <c r="B296" s="110">
        <f t="shared" si="17"/>
        <v>32</v>
      </c>
      <c r="C296" s="111">
        <v>44783</v>
      </c>
      <c r="D296" s="112"/>
      <c r="E296" s="113"/>
      <c r="F296" s="114"/>
      <c r="G296" s="115" t="str">
        <f>IF(F296&gt;0,(F296/(Données!$F$15*(GAL!$D296-GAL!$E296))),"")</f>
        <v/>
      </c>
      <c r="H296" s="114"/>
      <c r="I296" s="115" t="str">
        <f>IF(H296&gt;0,(H296/(Données!$F$16*(GAL!$D296-GAL!$E296))),"")</f>
        <v/>
      </c>
      <c r="J296" s="116"/>
      <c r="K296" s="117" t="str">
        <f>IF(J296&gt;0,(J296/(Données!$F$17*(GAL!$D296-GAL!$E296))),"")</f>
        <v/>
      </c>
      <c r="L296" s="116"/>
      <c r="M296" s="117" t="str">
        <f>IF(L296&gt;0,(L296/(Données!$F$18*(GAL!$D296-GAL!$E296))),"")</f>
        <v/>
      </c>
      <c r="N296" s="116"/>
      <c r="O296" s="117" t="str">
        <f>IF(N296&gt;0,(N296/(Données!$F$19*(GAL!$D296-GAL!$E296))),"")</f>
        <v/>
      </c>
      <c r="P296" s="114"/>
      <c r="Q296" s="118" t="str">
        <f>IF(P296&gt;0,(P296/(Données!$F$20*(GAL!$D296-GAL!$E296))),"")</f>
        <v/>
      </c>
      <c r="R296" s="119" t="str">
        <f t="shared" si="18"/>
        <v/>
      </c>
      <c r="S296" s="120" t="str">
        <f t="shared" si="19"/>
        <v/>
      </c>
      <c r="T296" s="110"/>
    </row>
    <row r="297" spans="1:20" ht="21" customHeight="1" x14ac:dyDescent="0.25">
      <c r="A297" s="120">
        <f t="shared" si="16"/>
        <v>8</v>
      </c>
      <c r="B297" s="110">
        <f t="shared" si="17"/>
        <v>32</v>
      </c>
      <c r="C297" s="111">
        <v>44784</v>
      </c>
      <c r="D297" s="112"/>
      <c r="E297" s="113"/>
      <c r="F297" s="114"/>
      <c r="G297" s="115" t="str">
        <f>IF(F297&gt;0,(F297/(Données!$F$15*(GAL!$D297-GAL!$E297))),"")</f>
        <v/>
      </c>
      <c r="H297" s="114"/>
      <c r="I297" s="115" t="str">
        <f>IF(H297&gt;0,(H297/(Données!$F$16*(GAL!$D297-GAL!$E297))),"")</f>
        <v/>
      </c>
      <c r="J297" s="116"/>
      <c r="K297" s="117" t="str">
        <f>IF(J297&gt;0,(J297/(Données!$F$17*(GAL!$D297-GAL!$E297))),"")</f>
        <v/>
      </c>
      <c r="L297" s="116"/>
      <c r="M297" s="117" t="str">
        <f>IF(L297&gt;0,(L297/(Données!$F$18*(GAL!$D297-GAL!$E297))),"")</f>
        <v/>
      </c>
      <c r="N297" s="116"/>
      <c r="O297" s="117" t="str">
        <f>IF(N297&gt;0,(N297/(Données!$F$19*(GAL!$D297-GAL!$E297))),"")</f>
        <v/>
      </c>
      <c r="P297" s="114"/>
      <c r="Q297" s="118" t="str">
        <f>IF(P297&gt;0,(P297/(Données!$F$20*(GAL!$D297-GAL!$E297))),"")</f>
        <v/>
      </c>
      <c r="R297" s="119" t="str">
        <f t="shared" si="18"/>
        <v/>
      </c>
      <c r="S297" s="120" t="str">
        <f t="shared" si="19"/>
        <v/>
      </c>
      <c r="T297" s="110"/>
    </row>
    <row r="298" spans="1:20" ht="21" customHeight="1" x14ac:dyDescent="0.25">
      <c r="A298" s="120">
        <f t="shared" si="16"/>
        <v>8</v>
      </c>
      <c r="B298" s="110">
        <f t="shared" si="17"/>
        <v>32</v>
      </c>
      <c r="C298" s="111">
        <v>44785</v>
      </c>
      <c r="D298" s="112"/>
      <c r="E298" s="113"/>
      <c r="F298" s="114"/>
      <c r="G298" s="115" t="str">
        <f>IF(F298&gt;0,(F298/(Données!$F$15*(GAL!$D298-GAL!$E298))),"")</f>
        <v/>
      </c>
      <c r="H298" s="114"/>
      <c r="I298" s="115" t="str">
        <f>IF(H298&gt;0,(H298/(Données!$F$16*(GAL!$D298-GAL!$E298))),"")</f>
        <v/>
      </c>
      <c r="J298" s="116"/>
      <c r="K298" s="117" t="str">
        <f>IF(J298&gt;0,(J298/(Données!$F$17*(GAL!$D298-GAL!$E298))),"")</f>
        <v/>
      </c>
      <c r="L298" s="116"/>
      <c r="M298" s="117" t="str">
        <f>IF(L298&gt;0,(L298/(Données!$F$18*(GAL!$D298-GAL!$E298))),"")</f>
        <v/>
      </c>
      <c r="N298" s="116"/>
      <c r="O298" s="117" t="str">
        <f>IF(N298&gt;0,(N298/(Données!$F$19*(GAL!$D298-GAL!$E298))),"")</f>
        <v/>
      </c>
      <c r="P298" s="114"/>
      <c r="Q298" s="118" t="str">
        <f>IF(P298&gt;0,(P298/(Données!$F$20*(GAL!$D298-GAL!$E298))),"")</f>
        <v/>
      </c>
      <c r="R298" s="119" t="str">
        <f t="shared" si="18"/>
        <v/>
      </c>
      <c r="S298" s="120" t="str">
        <f t="shared" si="19"/>
        <v/>
      </c>
      <c r="T298" s="110"/>
    </row>
    <row r="299" spans="1:20" ht="21" customHeight="1" x14ac:dyDescent="0.25">
      <c r="A299" s="120">
        <f t="shared" si="16"/>
        <v>8</v>
      </c>
      <c r="B299" s="110">
        <f t="shared" si="17"/>
        <v>33</v>
      </c>
      <c r="C299" s="111">
        <v>44788</v>
      </c>
      <c r="D299" s="112"/>
      <c r="E299" s="113"/>
      <c r="F299" s="114"/>
      <c r="G299" s="115" t="str">
        <f>IF(F299&gt;0,(F299/(Données!$F$15*(GAL!$D299-GAL!$E299))),"")</f>
        <v/>
      </c>
      <c r="H299" s="114"/>
      <c r="I299" s="115" t="str">
        <f>IF(H299&gt;0,(H299/(Données!$F$16*(GAL!$D299-GAL!$E299))),"")</f>
        <v/>
      </c>
      <c r="J299" s="116"/>
      <c r="K299" s="117" t="str">
        <f>IF(J299&gt;0,(J299/(Données!$F$17*(GAL!$D299-GAL!$E299))),"")</f>
        <v/>
      </c>
      <c r="L299" s="116"/>
      <c r="M299" s="117" t="str">
        <f>IF(L299&gt;0,(L299/(Données!$F$18*(GAL!$D299-GAL!$E299))),"")</f>
        <v/>
      </c>
      <c r="N299" s="116"/>
      <c r="O299" s="117" t="str">
        <f>IF(N299&gt;0,(N299/(Données!$F$19*(GAL!$D299-GAL!$E299))),"")</f>
        <v/>
      </c>
      <c r="P299" s="114"/>
      <c r="Q299" s="118" t="str">
        <f>IF(P299&gt;0,(P299/(Données!$F$20*(GAL!$D299-GAL!$E299))),"")</f>
        <v/>
      </c>
      <c r="R299" s="119" t="str">
        <f t="shared" si="18"/>
        <v/>
      </c>
      <c r="S299" s="120" t="str">
        <f t="shared" si="19"/>
        <v/>
      </c>
      <c r="T299" s="110"/>
    </row>
    <row r="300" spans="1:20" ht="21" customHeight="1" x14ac:dyDescent="0.25">
      <c r="A300" s="120">
        <f t="shared" si="16"/>
        <v>8</v>
      </c>
      <c r="B300" s="110">
        <f t="shared" si="17"/>
        <v>33</v>
      </c>
      <c r="C300" s="111">
        <v>44789</v>
      </c>
      <c r="D300" s="112"/>
      <c r="E300" s="113"/>
      <c r="F300" s="114"/>
      <c r="G300" s="115" t="str">
        <f>IF(F300&gt;0,(F300/(Données!$F$15*(GAL!$D300-GAL!$E300))),"")</f>
        <v/>
      </c>
      <c r="H300" s="114"/>
      <c r="I300" s="115" t="str">
        <f>IF(H300&gt;0,(H300/(Données!$F$16*(GAL!$D300-GAL!$E300))),"")</f>
        <v/>
      </c>
      <c r="J300" s="116"/>
      <c r="K300" s="117" t="str">
        <f>IF(J300&gt;0,(J300/(Données!$F$17*(GAL!$D300-GAL!$E300))),"")</f>
        <v/>
      </c>
      <c r="L300" s="116"/>
      <c r="M300" s="117" t="str">
        <f>IF(L300&gt;0,(L300/(Données!$F$18*(GAL!$D300-GAL!$E300))),"")</f>
        <v/>
      </c>
      <c r="N300" s="116"/>
      <c r="O300" s="117" t="str">
        <f>IF(N300&gt;0,(N300/(Données!$F$19*(GAL!$D300-GAL!$E300))),"")</f>
        <v/>
      </c>
      <c r="P300" s="114"/>
      <c r="Q300" s="118" t="str">
        <f>IF(P300&gt;0,(P300/(Données!$F$20*(GAL!$D300-GAL!$E300))),"")</f>
        <v/>
      </c>
      <c r="R300" s="119" t="str">
        <f t="shared" si="18"/>
        <v/>
      </c>
      <c r="S300" s="120" t="str">
        <f t="shared" si="19"/>
        <v/>
      </c>
      <c r="T300" s="110"/>
    </row>
    <row r="301" spans="1:20" ht="21" customHeight="1" x14ac:dyDescent="0.25">
      <c r="A301" s="120">
        <f t="shared" si="16"/>
        <v>8</v>
      </c>
      <c r="B301" s="110">
        <f t="shared" si="17"/>
        <v>33</v>
      </c>
      <c r="C301" s="111">
        <v>44790</v>
      </c>
      <c r="D301" s="112"/>
      <c r="E301" s="113"/>
      <c r="F301" s="114"/>
      <c r="G301" s="115" t="str">
        <f>IF(F301&gt;0,(F301/(Données!$F$15*(GAL!$D301-GAL!$E301))),"")</f>
        <v/>
      </c>
      <c r="H301" s="114"/>
      <c r="I301" s="115" t="str">
        <f>IF(H301&gt;0,(H301/(Données!$F$16*(GAL!$D301-GAL!$E301))),"")</f>
        <v/>
      </c>
      <c r="J301" s="116"/>
      <c r="K301" s="117" t="str">
        <f>IF(J301&gt;0,(J301/(Données!$F$17*(GAL!$D301-GAL!$E301))),"")</f>
        <v/>
      </c>
      <c r="L301" s="116"/>
      <c r="M301" s="117" t="str">
        <f>IF(L301&gt;0,(L301/(Données!$F$18*(GAL!$D301-GAL!$E301))),"")</f>
        <v/>
      </c>
      <c r="N301" s="116"/>
      <c r="O301" s="117" t="str">
        <f>IF(N301&gt;0,(N301/(Données!$F$19*(GAL!$D301-GAL!$E301))),"")</f>
        <v/>
      </c>
      <c r="P301" s="114"/>
      <c r="Q301" s="118" t="str">
        <f>IF(P301&gt;0,(P301/(Données!$F$20*(GAL!$D301-GAL!$E301))),"")</f>
        <v/>
      </c>
      <c r="R301" s="119" t="str">
        <f t="shared" si="18"/>
        <v/>
      </c>
      <c r="S301" s="120" t="str">
        <f t="shared" si="19"/>
        <v/>
      </c>
      <c r="T301" s="110"/>
    </row>
    <row r="302" spans="1:20" ht="21" customHeight="1" x14ac:dyDescent="0.25">
      <c r="A302" s="120">
        <f t="shared" si="16"/>
        <v>8</v>
      </c>
      <c r="B302" s="110">
        <f t="shared" si="17"/>
        <v>33</v>
      </c>
      <c r="C302" s="111">
        <v>44791</v>
      </c>
      <c r="D302" s="112"/>
      <c r="E302" s="113"/>
      <c r="F302" s="114"/>
      <c r="G302" s="115" t="str">
        <f>IF(F302&gt;0,(F302/(Données!$F$15*(GAL!$D302-GAL!$E302))),"")</f>
        <v/>
      </c>
      <c r="H302" s="114"/>
      <c r="I302" s="115" t="str">
        <f>IF(H302&gt;0,(H302/(Données!$F$16*(GAL!$D302-GAL!$E302))),"")</f>
        <v/>
      </c>
      <c r="J302" s="116"/>
      <c r="K302" s="117" t="str">
        <f>IF(J302&gt;0,(J302/(Données!$F$17*(GAL!$D302-GAL!$E302))),"")</f>
        <v/>
      </c>
      <c r="L302" s="116"/>
      <c r="M302" s="117" t="str">
        <f>IF(L302&gt;0,(L302/(Données!$F$18*(GAL!$D302-GAL!$E302))),"")</f>
        <v/>
      </c>
      <c r="N302" s="116"/>
      <c r="O302" s="117" t="str">
        <f>IF(N302&gt;0,(N302/(Données!$F$19*(GAL!$D302-GAL!$E302))),"")</f>
        <v/>
      </c>
      <c r="P302" s="114"/>
      <c r="Q302" s="118" t="str">
        <f>IF(P302&gt;0,(P302/(Données!$F$20*(GAL!$D302-GAL!$E302))),"")</f>
        <v/>
      </c>
      <c r="R302" s="119" t="str">
        <f t="shared" si="18"/>
        <v/>
      </c>
      <c r="S302" s="120" t="str">
        <f t="shared" si="19"/>
        <v/>
      </c>
      <c r="T302" s="110"/>
    </row>
    <row r="303" spans="1:20" ht="21" customHeight="1" x14ac:dyDescent="0.25">
      <c r="A303" s="120">
        <f t="shared" si="16"/>
        <v>8</v>
      </c>
      <c r="B303" s="110">
        <f t="shared" si="17"/>
        <v>33</v>
      </c>
      <c r="C303" s="111">
        <v>44792</v>
      </c>
      <c r="D303" s="112"/>
      <c r="E303" s="113"/>
      <c r="F303" s="114"/>
      <c r="G303" s="115" t="str">
        <f>IF(F303&gt;0,(F303/(Données!$F$15*(GAL!$D303-GAL!$E303))),"")</f>
        <v/>
      </c>
      <c r="H303" s="114"/>
      <c r="I303" s="115" t="str">
        <f>IF(H303&gt;0,(H303/(Données!$F$16*(GAL!$D303-GAL!$E303))),"")</f>
        <v/>
      </c>
      <c r="J303" s="116"/>
      <c r="K303" s="117" t="str">
        <f>IF(J303&gt;0,(J303/(Données!$F$17*(GAL!$D303-GAL!$E303))),"")</f>
        <v/>
      </c>
      <c r="L303" s="116"/>
      <c r="M303" s="117" t="str">
        <f>IF(L303&gt;0,(L303/(Données!$F$18*(GAL!$D303-GAL!$E303))),"")</f>
        <v/>
      </c>
      <c r="N303" s="116"/>
      <c r="O303" s="117" t="str">
        <f>IF(N303&gt;0,(N303/(Données!$F$19*(GAL!$D303-GAL!$E303))),"")</f>
        <v/>
      </c>
      <c r="P303" s="114"/>
      <c r="Q303" s="118" t="str">
        <f>IF(P303&gt;0,(P303/(Données!$F$20*(GAL!$D303-GAL!$E303))),"")</f>
        <v/>
      </c>
      <c r="R303" s="119" t="str">
        <f t="shared" si="18"/>
        <v/>
      </c>
      <c r="S303" s="120" t="str">
        <f t="shared" si="19"/>
        <v/>
      </c>
      <c r="T303" s="110"/>
    </row>
    <row r="304" spans="1:20" ht="21" customHeight="1" x14ac:dyDescent="0.25">
      <c r="A304" s="120">
        <f t="shared" si="16"/>
        <v>8</v>
      </c>
      <c r="B304" s="110">
        <f t="shared" si="17"/>
        <v>34</v>
      </c>
      <c r="C304" s="111">
        <v>44795</v>
      </c>
      <c r="D304" s="112"/>
      <c r="E304" s="113"/>
      <c r="F304" s="114"/>
      <c r="G304" s="115" t="str">
        <f>IF(F304&gt;0,(F304/(Données!$F$15*(GAL!$D304-GAL!$E304))),"")</f>
        <v/>
      </c>
      <c r="H304" s="114"/>
      <c r="I304" s="115" t="str">
        <f>IF(H304&gt;0,(H304/(Données!$F$16*(GAL!$D304-GAL!$E304))),"")</f>
        <v/>
      </c>
      <c r="J304" s="116"/>
      <c r="K304" s="117" t="str">
        <f>IF(J304&gt;0,(J304/(Données!$F$17*(GAL!$D304-GAL!$E304))),"")</f>
        <v/>
      </c>
      <c r="L304" s="116"/>
      <c r="M304" s="117" t="str">
        <f>IF(L304&gt;0,(L304/(Données!$F$18*(GAL!$D304-GAL!$E304))),"")</f>
        <v/>
      </c>
      <c r="N304" s="116"/>
      <c r="O304" s="117" t="str">
        <f>IF(N304&gt;0,(N304/(Données!$F$19*(GAL!$D304-GAL!$E304))),"")</f>
        <v/>
      </c>
      <c r="P304" s="114"/>
      <c r="Q304" s="118" t="str">
        <f>IF(P304&gt;0,(P304/(Données!$F$20*(GAL!$D304-GAL!$E304))),"")</f>
        <v/>
      </c>
      <c r="R304" s="119" t="str">
        <f t="shared" si="18"/>
        <v/>
      </c>
      <c r="S304" s="120" t="str">
        <f t="shared" si="19"/>
        <v/>
      </c>
      <c r="T304" s="110"/>
    </row>
    <row r="305" spans="1:20" ht="21" customHeight="1" x14ac:dyDescent="0.25">
      <c r="A305" s="120">
        <f t="shared" si="16"/>
        <v>8</v>
      </c>
      <c r="B305" s="110">
        <f t="shared" si="17"/>
        <v>34</v>
      </c>
      <c r="C305" s="111">
        <v>44796</v>
      </c>
      <c r="D305" s="112"/>
      <c r="E305" s="113"/>
      <c r="F305" s="114"/>
      <c r="G305" s="115" t="str">
        <f>IF(F305&gt;0,(F305/(Données!$F$15*(GAL!$D305-GAL!$E305))),"")</f>
        <v/>
      </c>
      <c r="H305" s="114"/>
      <c r="I305" s="115" t="str">
        <f>IF(H305&gt;0,(H305/(Données!$F$16*(GAL!$D305-GAL!$E305))),"")</f>
        <v/>
      </c>
      <c r="J305" s="116"/>
      <c r="K305" s="117" t="str">
        <f>IF(J305&gt;0,(J305/(Données!$F$17*(GAL!$D305-GAL!$E305))),"")</f>
        <v/>
      </c>
      <c r="L305" s="116"/>
      <c r="M305" s="117" t="str">
        <f>IF(L305&gt;0,(L305/(Données!$F$18*(GAL!$D305-GAL!$E305))),"")</f>
        <v/>
      </c>
      <c r="N305" s="116"/>
      <c r="O305" s="117" t="str">
        <f>IF(N305&gt;0,(N305/(Données!$F$19*(GAL!$D305-GAL!$E305))),"")</f>
        <v/>
      </c>
      <c r="P305" s="114"/>
      <c r="Q305" s="118" t="str">
        <f>IF(P305&gt;0,(P305/(Données!$F$20*(GAL!$D305-GAL!$E305))),"")</f>
        <v/>
      </c>
      <c r="R305" s="119" t="str">
        <f t="shared" si="18"/>
        <v/>
      </c>
      <c r="S305" s="120" t="str">
        <f t="shared" si="19"/>
        <v/>
      </c>
      <c r="T305" s="110"/>
    </row>
    <row r="306" spans="1:20" ht="21" customHeight="1" x14ac:dyDescent="0.25">
      <c r="A306" s="120">
        <f t="shared" si="16"/>
        <v>8</v>
      </c>
      <c r="B306" s="110">
        <f t="shared" si="17"/>
        <v>34</v>
      </c>
      <c r="C306" s="111">
        <v>44797</v>
      </c>
      <c r="D306" s="112"/>
      <c r="E306" s="113"/>
      <c r="F306" s="114"/>
      <c r="G306" s="115" t="str">
        <f>IF(F306&gt;0,(F306/(Données!$F$15*(GAL!$D306-GAL!$E306))),"")</f>
        <v/>
      </c>
      <c r="H306" s="114"/>
      <c r="I306" s="115" t="str">
        <f>IF(H306&gt;0,(H306/(Données!$F$16*(GAL!$D306-GAL!$E306))),"")</f>
        <v/>
      </c>
      <c r="J306" s="116"/>
      <c r="K306" s="117" t="str">
        <f>IF(J306&gt;0,(J306/(Données!$F$17*(GAL!$D306-GAL!$E306))),"")</f>
        <v/>
      </c>
      <c r="L306" s="116"/>
      <c r="M306" s="117" t="str">
        <f>IF(L306&gt;0,(L306/(Données!$F$18*(GAL!$D306-GAL!$E306))),"")</f>
        <v/>
      </c>
      <c r="N306" s="116"/>
      <c r="O306" s="117" t="str">
        <f>IF(N306&gt;0,(N306/(Données!$F$19*(GAL!$D306-GAL!$E306))),"")</f>
        <v/>
      </c>
      <c r="P306" s="114"/>
      <c r="Q306" s="118" t="str">
        <f>IF(P306&gt;0,(P306/(Données!$F$20*(GAL!$D306-GAL!$E306))),"")</f>
        <v/>
      </c>
      <c r="R306" s="119" t="str">
        <f t="shared" si="18"/>
        <v/>
      </c>
      <c r="S306" s="120" t="str">
        <f t="shared" si="19"/>
        <v/>
      </c>
      <c r="T306" s="110"/>
    </row>
    <row r="307" spans="1:20" ht="21" customHeight="1" x14ac:dyDescent="0.25">
      <c r="A307" s="120">
        <f t="shared" si="16"/>
        <v>8</v>
      </c>
      <c r="B307" s="110">
        <f t="shared" si="17"/>
        <v>34</v>
      </c>
      <c r="C307" s="111">
        <v>44798</v>
      </c>
      <c r="D307" s="112"/>
      <c r="E307" s="113"/>
      <c r="F307" s="114"/>
      <c r="G307" s="115" t="str">
        <f>IF(F307&gt;0,(F307/(Données!$F$15*(GAL!$D307-GAL!$E307))),"")</f>
        <v/>
      </c>
      <c r="H307" s="114"/>
      <c r="I307" s="115" t="str">
        <f>IF(H307&gt;0,(H307/(Données!$F$16*(GAL!$D307-GAL!$E307))),"")</f>
        <v/>
      </c>
      <c r="J307" s="116"/>
      <c r="K307" s="117" t="str">
        <f>IF(J307&gt;0,(J307/(Données!$F$17*(GAL!$D307-GAL!$E307))),"")</f>
        <v/>
      </c>
      <c r="L307" s="116"/>
      <c r="M307" s="117" t="str">
        <f>IF(L307&gt;0,(L307/(Données!$F$18*(GAL!$D307-GAL!$E307))),"")</f>
        <v/>
      </c>
      <c r="N307" s="116"/>
      <c r="O307" s="117" t="str">
        <f>IF(N307&gt;0,(N307/(Données!$F$19*(GAL!$D307-GAL!$E307))),"")</f>
        <v/>
      </c>
      <c r="P307" s="114"/>
      <c r="Q307" s="118" t="str">
        <f>IF(P307&gt;0,(P307/(Données!$F$20*(GAL!$D307-GAL!$E307))),"")</f>
        <v/>
      </c>
      <c r="R307" s="119" t="str">
        <f t="shared" si="18"/>
        <v/>
      </c>
      <c r="S307" s="120" t="str">
        <f t="shared" si="19"/>
        <v/>
      </c>
      <c r="T307" s="110"/>
    </row>
    <row r="308" spans="1:20" ht="21" customHeight="1" x14ac:dyDescent="0.25">
      <c r="A308" s="120">
        <f t="shared" si="16"/>
        <v>8</v>
      </c>
      <c r="B308" s="110">
        <f t="shared" si="17"/>
        <v>34</v>
      </c>
      <c r="C308" s="111">
        <v>44799</v>
      </c>
      <c r="D308" s="112"/>
      <c r="E308" s="113"/>
      <c r="F308" s="114"/>
      <c r="G308" s="115" t="str">
        <f>IF(F308&gt;0,(F308/(Données!$F$15*(GAL!$D308-GAL!$E308))),"")</f>
        <v/>
      </c>
      <c r="H308" s="114"/>
      <c r="I308" s="115" t="str">
        <f>IF(H308&gt;0,(H308/(Données!$F$16*(GAL!$D308-GAL!$E308))),"")</f>
        <v/>
      </c>
      <c r="J308" s="116"/>
      <c r="K308" s="117" t="str">
        <f>IF(J308&gt;0,(J308/(Données!$F$17*(GAL!$D308-GAL!$E308))),"")</f>
        <v/>
      </c>
      <c r="L308" s="116"/>
      <c r="M308" s="117" t="str">
        <f>IF(L308&gt;0,(L308/(Données!$F$18*(GAL!$D308-GAL!$E308))),"")</f>
        <v/>
      </c>
      <c r="N308" s="116"/>
      <c r="O308" s="117" t="str">
        <f>IF(N308&gt;0,(N308/(Données!$F$19*(GAL!$D308-GAL!$E308))),"")</f>
        <v/>
      </c>
      <c r="P308" s="114"/>
      <c r="Q308" s="118" t="str">
        <f>IF(P308&gt;0,(P308/(Données!$F$20*(GAL!$D308-GAL!$E308))),"")</f>
        <v/>
      </c>
      <c r="R308" s="119" t="str">
        <f t="shared" si="18"/>
        <v/>
      </c>
      <c r="S308" s="120" t="str">
        <f t="shared" si="19"/>
        <v/>
      </c>
      <c r="T308" s="110"/>
    </row>
    <row r="309" spans="1:20" ht="21" customHeight="1" x14ac:dyDescent="0.25">
      <c r="A309" s="120">
        <f t="shared" si="16"/>
        <v>8</v>
      </c>
      <c r="B309" s="110">
        <f t="shared" si="17"/>
        <v>35</v>
      </c>
      <c r="C309" s="111">
        <v>44802</v>
      </c>
      <c r="D309" s="112"/>
      <c r="E309" s="113"/>
      <c r="F309" s="114"/>
      <c r="G309" s="115" t="str">
        <f>IF(F309&gt;0,(F309/(Données!$F$15*(GAL!$D309-GAL!$E309))),"")</f>
        <v/>
      </c>
      <c r="H309" s="114"/>
      <c r="I309" s="115" t="str">
        <f>IF(H309&gt;0,(H309/(Données!$F$16*(GAL!$D309-GAL!$E309))),"")</f>
        <v/>
      </c>
      <c r="J309" s="116"/>
      <c r="K309" s="117" t="str">
        <f>IF(J309&gt;0,(J309/(Données!$F$17*(GAL!$D309-GAL!$E309))),"")</f>
        <v/>
      </c>
      <c r="L309" s="116"/>
      <c r="M309" s="117" t="str">
        <f>IF(L309&gt;0,(L309/(Données!$F$18*(GAL!$D309-GAL!$E309))),"")</f>
        <v/>
      </c>
      <c r="N309" s="116"/>
      <c r="O309" s="117" t="str">
        <f>IF(N309&gt;0,(N309/(Données!$F$19*(GAL!$D309-GAL!$E309))),"")</f>
        <v/>
      </c>
      <c r="P309" s="114"/>
      <c r="Q309" s="118" t="str">
        <f>IF(P309&gt;0,(P309/(Données!$F$20*(GAL!$D309-GAL!$E309))),"")</f>
        <v/>
      </c>
      <c r="R309" s="119" t="str">
        <f t="shared" si="18"/>
        <v/>
      </c>
      <c r="S309" s="120" t="str">
        <f t="shared" si="19"/>
        <v/>
      </c>
      <c r="T309" s="110"/>
    </row>
    <row r="310" spans="1:20" ht="21" customHeight="1" x14ac:dyDescent="0.25">
      <c r="A310" s="120">
        <f t="shared" si="16"/>
        <v>8</v>
      </c>
      <c r="B310" s="110">
        <f t="shared" si="17"/>
        <v>35</v>
      </c>
      <c r="C310" s="111">
        <v>44803</v>
      </c>
      <c r="D310" s="112"/>
      <c r="E310" s="113"/>
      <c r="F310" s="114"/>
      <c r="G310" s="115" t="str">
        <f>IF(F310&gt;0,(F310/(Données!$F$15*(GAL!$D310-GAL!$E310))),"")</f>
        <v/>
      </c>
      <c r="H310" s="114"/>
      <c r="I310" s="115" t="str">
        <f>IF(H310&gt;0,(H310/(Données!$F$16*(GAL!$D310-GAL!$E310))),"")</f>
        <v/>
      </c>
      <c r="J310" s="116"/>
      <c r="K310" s="117" t="str">
        <f>IF(J310&gt;0,(J310/(Données!$F$17*(GAL!$D310-GAL!$E310))),"")</f>
        <v/>
      </c>
      <c r="L310" s="116"/>
      <c r="M310" s="117" t="str">
        <f>IF(L310&gt;0,(L310/(Données!$F$18*(GAL!$D310-GAL!$E310))),"")</f>
        <v/>
      </c>
      <c r="N310" s="116"/>
      <c r="O310" s="117" t="str">
        <f>IF(N310&gt;0,(N310/(Données!$F$19*(GAL!$D310-GAL!$E310))),"")</f>
        <v/>
      </c>
      <c r="P310" s="114"/>
      <c r="Q310" s="118" t="str">
        <f>IF(P310&gt;0,(P310/(Données!$F$20*(GAL!$D310-GAL!$E310))),"")</f>
        <v/>
      </c>
      <c r="R310" s="119" t="str">
        <f t="shared" si="18"/>
        <v/>
      </c>
      <c r="S310" s="120" t="str">
        <f t="shared" si="19"/>
        <v/>
      </c>
      <c r="T310" s="110"/>
    </row>
    <row r="311" spans="1:20" ht="21" customHeight="1" x14ac:dyDescent="0.25">
      <c r="A311" s="120">
        <f t="shared" si="16"/>
        <v>8</v>
      </c>
      <c r="B311" s="110">
        <f t="shared" si="17"/>
        <v>35</v>
      </c>
      <c r="C311" s="111">
        <v>44804</v>
      </c>
      <c r="D311" s="112"/>
      <c r="E311" s="113"/>
      <c r="F311" s="114"/>
      <c r="G311" s="115" t="str">
        <f>IF(F311&gt;0,(F311/(Données!$F$15*(GAL!$D311-GAL!$E311))),"")</f>
        <v/>
      </c>
      <c r="H311" s="114"/>
      <c r="I311" s="115" t="str">
        <f>IF(H311&gt;0,(H311/(Données!$F$16*(GAL!$D311-GAL!$E311))),"")</f>
        <v/>
      </c>
      <c r="J311" s="116"/>
      <c r="K311" s="117" t="str">
        <f>IF(J311&gt;0,(J311/(Données!$F$17*(GAL!$D311-GAL!$E311))),"")</f>
        <v/>
      </c>
      <c r="L311" s="116"/>
      <c r="M311" s="117" t="str">
        <f>IF(L311&gt;0,(L311/(Données!$F$18*(GAL!$D311-GAL!$E311))),"")</f>
        <v/>
      </c>
      <c r="N311" s="116"/>
      <c r="O311" s="117" t="str">
        <f>IF(N311&gt;0,(N311/(Données!$F$19*(GAL!$D311-GAL!$E311))),"")</f>
        <v/>
      </c>
      <c r="P311" s="114"/>
      <c r="Q311" s="118" t="str">
        <f>IF(P311&gt;0,(P311/(Données!$F$20*(GAL!$D311-GAL!$E311))),"")</f>
        <v/>
      </c>
      <c r="R311" s="119" t="str">
        <f t="shared" si="18"/>
        <v/>
      </c>
      <c r="S311" s="120" t="str">
        <f t="shared" si="19"/>
        <v/>
      </c>
      <c r="T311" s="110"/>
    </row>
    <row r="312" spans="1:20" ht="21" customHeight="1" x14ac:dyDescent="0.25">
      <c r="A312" s="120">
        <f t="shared" si="16"/>
        <v>9</v>
      </c>
      <c r="B312" s="110">
        <f t="shared" si="17"/>
        <v>35</v>
      </c>
      <c r="C312" s="111">
        <v>44805</v>
      </c>
      <c r="D312" s="112"/>
      <c r="E312" s="113"/>
      <c r="F312" s="114"/>
      <c r="G312" s="115" t="str">
        <f>IF(F312&gt;0,(F312/(Données!$F$15*(GAL!$D312-GAL!$E312))),"")</f>
        <v/>
      </c>
      <c r="H312" s="114"/>
      <c r="I312" s="115" t="str">
        <f>IF(H312&gt;0,(H312/(Données!$F$16*(GAL!$D312-GAL!$E312))),"")</f>
        <v/>
      </c>
      <c r="J312" s="116"/>
      <c r="K312" s="117" t="str">
        <f>IF(J312&gt;0,(J312/(Données!$F$17*(GAL!$D312-GAL!$E312))),"")</f>
        <v/>
      </c>
      <c r="L312" s="116"/>
      <c r="M312" s="117" t="str">
        <f>IF(L312&gt;0,(L312/(Données!$F$18*(GAL!$D312-GAL!$E312))),"")</f>
        <v/>
      </c>
      <c r="N312" s="116"/>
      <c r="O312" s="117" t="str">
        <f>IF(N312&gt;0,(N312/(Données!$F$19*(GAL!$D312-GAL!$E312))),"")</f>
        <v/>
      </c>
      <c r="P312" s="114"/>
      <c r="Q312" s="118" t="str">
        <f>IF(P312&gt;0,(P312/(Données!$F$20*(GAL!$D312-GAL!$E312))),"")</f>
        <v/>
      </c>
      <c r="R312" s="119" t="str">
        <f t="shared" si="18"/>
        <v/>
      </c>
      <c r="S312" s="120" t="str">
        <f t="shared" si="19"/>
        <v/>
      </c>
      <c r="T312" s="110"/>
    </row>
    <row r="313" spans="1:20" ht="21" customHeight="1" x14ac:dyDescent="0.25">
      <c r="A313" s="120">
        <f t="shared" si="16"/>
        <v>9</v>
      </c>
      <c r="B313" s="110">
        <f t="shared" si="17"/>
        <v>35</v>
      </c>
      <c r="C313" s="111">
        <v>44806</v>
      </c>
      <c r="D313" s="112"/>
      <c r="E313" s="113"/>
      <c r="F313" s="114"/>
      <c r="G313" s="115" t="str">
        <f>IF(F313&gt;0,(F313/(Données!$F$15*(GAL!$D313-GAL!$E313))),"")</f>
        <v/>
      </c>
      <c r="H313" s="114"/>
      <c r="I313" s="115" t="str">
        <f>IF(H313&gt;0,(H313/(Données!$F$16*(GAL!$D313-GAL!$E313))),"")</f>
        <v/>
      </c>
      <c r="J313" s="116"/>
      <c r="K313" s="117" t="str">
        <f>IF(J313&gt;0,(J313/(Données!$F$17*(GAL!$D313-GAL!$E313))),"")</f>
        <v/>
      </c>
      <c r="L313" s="116"/>
      <c r="M313" s="117" t="str">
        <f>IF(L313&gt;0,(L313/(Données!$F$18*(GAL!$D313-GAL!$E313))),"")</f>
        <v/>
      </c>
      <c r="N313" s="116"/>
      <c r="O313" s="117" t="str">
        <f>IF(N313&gt;0,(N313/(Données!$F$19*(GAL!$D313-GAL!$E313))),"")</f>
        <v/>
      </c>
      <c r="P313" s="114"/>
      <c r="Q313" s="118" t="str">
        <f>IF(P313&gt;0,(P313/(Données!$F$20*(GAL!$D313-GAL!$E313))),"")</f>
        <v/>
      </c>
      <c r="R313" s="119" t="str">
        <f t="shared" si="18"/>
        <v/>
      </c>
      <c r="S313" s="120" t="str">
        <f t="shared" si="19"/>
        <v/>
      </c>
      <c r="T313" s="110"/>
    </row>
    <row r="314" spans="1:20" ht="21" customHeight="1" x14ac:dyDescent="0.25">
      <c r="A314" s="120">
        <f t="shared" si="16"/>
        <v>9</v>
      </c>
      <c r="B314" s="110">
        <f t="shared" si="17"/>
        <v>36</v>
      </c>
      <c r="C314" s="111">
        <v>44809</v>
      </c>
      <c r="D314" s="112"/>
      <c r="E314" s="113"/>
      <c r="F314" s="114"/>
      <c r="G314" s="115" t="str">
        <f>IF(F314&gt;0,(F314/(Données!$F$15*(GAL!$D314-GAL!$E314))),"")</f>
        <v/>
      </c>
      <c r="H314" s="114"/>
      <c r="I314" s="115" t="str">
        <f>IF(H314&gt;0,(H314/(Données!$F$16*(GAL!$D314-GAL!$E314))),"")</f>
        <v/>
      </c>
      <c r="J314" s="116"/>
      <c r="K314" s="117" t="str">
        <f>IF(J314&gt;0,(J314/(Données!$F$17*(GAL!$D314-GAL!$E314))),"")</f>
        <v/>
      </c>
      <c r="L314" s="116"/>
      <c r="M314" s="117" t="str">
        <f>IF(L314&gt;0,(L314/(Données!$F$18*(GAL!$D314-GAL!$E314))),"")</f>
        <v/>
      </c>
      <c r="N314" s="116"/>
      <c r="O314" s="117" t="str">
        <f>IF(N314&gt;0,(N314/(Données!$F$19*(GAL!$D314-GAL!$E314))),"")</f>
        <v/>
      </c>
      <c r="P314" s="114"/>
      <c r="Q314" s="118" t="str">
        <f>IF(P314&gt;0,(P314/(Données!$F$20*(GAL!$D314-GAL!$E314))),"")</f>
        <v/>
      </c>
      <c r="R314" s="119" t="str">
        <f t="shared" si="18"/>
        <v/>
      </c>
      <c r="S314" s="120" t="str">
        <f t="shared" si="19"/>
        <v/>
      </c>
      <c r="T314" s="110"/>
    </row>
    <row r="315" spans="1:20" ht="21" customHeight="1" x14ac:dyDescent="0.25">
      <c r="A315" s="120">
        <f t="shared" si="16"/>
        <v>9</v>
      </c>
      <c r="B315" s="110">
        <f t="shared" si="17"/>
        <v>36</v>
      </c>
      <c r="C315" s="111">
        <v>44810</v>
      </c>
      <c r="D315" s="112"/>
      <c r="E315" s="113"/>
      <c r="F315" s="114"/>
      <c r="G315" s="115" t="str">
        <f>IF(F315&gt;0,(F315/(Données!$F$15*(GAL!$D315-GAL!$E315))),"")</f>
        <v/>
      </c>
      <c r="H315" s="114"/>
      <c r="I315" s="115" t="str">
        <f>IF(H315&gt;0,(H315/(Données!$F$16*(GAL!$D315-GAL!$E315))),"")</f>
        <v/>
      </c>
      <c r="J315" s="116"/>
      <c r="K315" s="117" t="str">
        <f>IF(J315&gt;0,(J315/(Données!$F$17*(GAL!$D315-GAL!$E315))),"")</f>
        <v/>
      </c>
      <c r="L315" s="116"/>
      <c r="M315" s="117" t="str">
        <f>IF(L315&gt;0,(L315/(Données!$F$18*(GAL!$D315-GAL!$E315))),"")</f>
        <v/>
      </c>
      <c r="N315" s="116"/>
      <c r="O315" s="117" t="str">
        <f>IF(N315&gt;0,(N315/(Données!$F$19*(GAL!$D315-GAL!$E315))),"")</f>
        <v/>
      </c>
      <c r="P315" s="114"/>
      <c r="Q315" s="118" t="str">
        <f>IF(P315&gt;0,(P315/(Données!$F$20*(GAL!$D315-GAL!$E315))),"")</f>
        <v/>
      </c>
      <c r="R315" s="119" t="str">
        <f t="shared" si="18"/>
        <v/>
      </c>
      <c r="S315" s="120" t="str">
        <f t="shared" si="19"/>
        <v/>
      </c>
      <c r="T315" s="110"/>
    </row>
    <row r="316" spans="1:20" ht="21" customHeight="1" x14ac:dyDescent="0.25">
      <c r="A316" s="120">
        <f t="shared" si="16"/>
        <v>9</v>
      </c>
      <c r="B316" s="110">
        <f t="shared" si="17"/>
        <v>36</v>
      </c>
      <c r="C316" s="111">
        <v>44811</v>
      </c>
      <c r="D316" s="112"/>
      <c r="E316" s="113"/>
      <c r="F316" s="114"/>
      <c r="G316" s="115" t="str">
        <f>IF(F316&gt;0,(F316/(Données!$F$15*(GAL!$D316-GAL!$E316))),"")</f>
        <v/>
      </c>
      <c r="H316" s="114"/>
      <c r="I316" s="115" t="str">
        <f>IF(H316&gt;0,(H316/(Données!$F$16*(GAL!$D316-GAL!$E316))),"")</f>
        <v/>
      </c>
      <c r="J316" s="116"/>
      <c r="K316" s="117" t="str">
        <f>IF(J316&gt;0,(J316/(Données!$F$17*(GAL!$D316-GAL!$E316))),"")</f>
        <v/>
      </c>
      <c r="L316" s="116"/>
      <c r="M316" s="117" t="str">
        <f>IF(L316&gt;0,(L316/(Données!$F$18*(GAL!$D316-GAL!$E316))),"")</f>
        <v/>
      </c>
      <c r="N316" s="116"/>
      <c r="O316" s="117" t="str">
        <f>IF(N316&gt;0,(N316/(Données!$F$19*(GAL!$D316-GAL!$E316))),"")</f>
        <v/>
      </c>
      <c r="P316" s="114"/>
      <c r="Q316" s="118" t="str">
        <f>IF(P316&gt;0,(P316/(Données!$F$20*(GAL!$D316-GAL!$E316))),"")</f>
        <v/>
      </c>
      <c r="R316" s="119" t="str">
        <f t="shared" si="18"/>
        <v/>
      </c>
      <c r="S316" s="120" t="str">
        <f t="shared" si="19"/>
        <v/>
      </c>
      <c r="T316" s="110"/>
    </row>
    <row r="317" spans="1:20" ht="21" customHeight="1" x14ac:dyDescent="0.25">
      <c r="A317" s="120">
        <f t="shared" si="16"/>
        <v>9</v>
      </c>
      <c r="B317" s="110">
        <f t="shared" si="17"/>
        <v>36</v>
      </c>
      <c r="C317" s="111">
        <v>44812</v>
      </c>
      <c r="D317" s="112"/>
      <c r="E317" s="113"/>
      <c r="F317" s="114"/>
      <c r="G317" s="115" t="str">
        <f>IF(F317&gt;0,(F317/(Données!$F$15*(GAL!$D317-GAL!$E317))),"")</f>
        <v/>
      </c>
      <c r="H317" s="114"/>
      <c r="I317" s="115" t="str">
        <f>IF(H317&gt;0,(H317/(Données!$F$16*(GAL!$D317-GAL!$E317))),"")</f>
        <v/>
      </c>
      <c r="J317" s="116"/>
      <c r="K317" s="117" t="str">
        <f>IF(J317&gt;0,(J317/(Données!$F$17*(GAL!$D317-GAL!$E317))),"")</f>
        <v/>
      </c>
      <c r="L317" s="116"/>
      <c r="M317" s="117" t="str">
        <f>IF(L317&gt;0,(L317/(Données!$F$18*(GAL!$D317-GAL!$E317))),"")</f>
        <v/>
      </c>
      <c r="N317" s="116"/>
      <c r="O317" s="117" t="str">
        <f>IF(N317&gt;0,(N317/(Données!$F$19*(GAL!$D317-GAL!$E317))),"")</f>
        <v/>
      </c>
      <c r="P317" s="114"/>
      <c r="Q317" s="118" t="str">
        <f>IF(P317&gt;0,(P317/(Données!$F$20*(GAL!$D317-GAL!$E317))),"")</f>
        <v/>
      </c>
      <c r="R317" s="119" t="str">
        <f t="shared" si="18"/>
        <v/>
      </c>
      <c r="S317" s="120" t="str">
        <f t="shared" si="19"/>
        <v/>
      </c>
      <c r="T317" s="110"/>
    </row>
    <row r="318" spans="1:20" ht="21" customHeight="1" x14ac:dyDescent="0.25">
      <c r="A318" s="120">
        <f t="shared" si="16"/>
        <v>9</v>
      </c>
      <c r="B318" s="110">
        <f t="shared" si="17"/>
        <v>36</v>
      </c>
      <c r="C318" s="111">
        <v>44813</v>
      </c>
      <c r="D318" s="112"/>
      <c r="E318" s="113"/>
      <c r="F318" s="114"/>
      <c r="G318" s="115" t="str">
        <f>IF(F318&gt;0,(F318/(Données!$F$15*(GAL!$D318-GAL!$E318))),"")</f>
        <v/>
      </c>
      <c r="H318" s="114"/>
      <c r="I318" s="115" t="str">
        <f>IF(H318&gt;0,(H318/(Données!$F$16*(GAL!$D318-GAL!$E318))),"")</f>
        <v/>
      </c>
      <c r="J318" s="116"/>
      <c r="K318" s="117" t="str">
        <f>IF(J318&gt;0,(J318/(Données!$F$17*(GAL!$D318-GAL!$E318))),"")</f>
        <v/>
      </c>
      <c r="L318" s="116"/>
      <c r="M318" s="117" t="str">
        <f>IF(L318&gt;0,(L318/(Données!$F$18*(GAL!$D318-GAL!$E318))),"")</f>
        <v/>
      </c>
      <c r="N318" s="116"/>
      <c r="O318" s="117" t="str">
        <f>IF(N318&gt;0,(N318/(Données!$F$19*(GAL!$D318-GAL!$E318))),"")</f>
        <v/>
      </c>
      <c r="P318" s="114"/>
      <c r="Q318" s="118" t="str">
        <f>IF(P318&gt;0,(P318/(Données!$F$20*(GAL!$D318-GAL!$E318))),"")</f>
        <v/>
      </c>
      <c r="R318" s="119" t="str">
        <f t="shared" si="18"/>
        <v/>
      </c>
      <c r="S318" s="120" t="str">
        <f t="shared" si="19"/>
        <v/>
      </c>
      <c r="T318" s="110"/>
    </row>
    <row r="319" spans="1:20" ht="21" customHeight="1" x14ac:dyDescent="0.25">
      <c r="A319" s="120">
        <f t="shared" si="16"/>
        <v>9</v>
      </c>
      <c r="B319" s="110">
        <f t="shared" si="17"/>
        <v>37</v>
      </c>
      <c r="C319" s="111">
        <v>44816</v>
      </c>
      <c r="D319" s="112"/>
      <c r="E319" s="113"/>
      <c r="F319" s="114"/>
      <c r="G319" s="115" t="str">
        <f>IF(F319&gt;0,(F319/(Données!$F$15*(GAL!$D319-GAL!$E319))),"")</f>
        <v/>
      </c>
      <c r="H319" s="114"/>
      <c r="I319" s="115" t="str">
        <f>IF(H319&gt;0,(H319/(Données!$F$16*(GAL!$D319-GAL!$E319))),"")</f>
        <v/>
      </c>
      <c r="J319" s="116"/>
      <c r="K319" s="117" t="str">
        <f>IF(J319&gt;0,(J319/(Données!$F$17*(GAL!$D319-GAL!$E319))),"")</f>
        <v/>
      </c>
      <c r="L319" s="116"/>
      <c r="M319" s="117" t="str">
        <f>IF(L319&gt;0,(L319/(Données!$F$18*(GAL!$D319-GAL!$E319))),"")</f>
        <v/>
      </c>
      <c r="N319" s="116"/>
      <c r="O319" s="117" t="str">
        <f>IF(N319&gt;0,(N319/(Données!$F$19*(GAL!$D319-GAL!$E319))),"")</f>
        <v/>
      </c>
      <c r="P319" s="114"/>
      <c r="Q319" s="118" t="str">
        <f>IF(P319&gt;0,(P319/(Données!$F$20*(GAL!$D319-GAL!$E319))),"")</f>
        <v/>
      </c>
      <c r="R319" s="119" t="str">
        <f t="shared" si="18"/>
        <v/>
      </c>
      <c r="S319" s="120" t="str">
        <f t="shared" si="19"/>
        <v/>
      </c>
      <c r="T319" s="110"/>
    </row>
    <row r="320" spans="1:20" ht="21" customHeight="1" x14ac:dyDescent="0.25">
      <c r="A320" s="120">
        <f t="shared" si="16"/>
        <v>9</v>
      </c>
      <c r="B320" s="110">
        <f t="shared" si="17"/>
        <v>37</v>
      </c>
      <c r="C320" s="111">
        <v>44817</v>
      </c>
      <c r="D320" s="112"/>
      <c r="E320" s="113"/>
      <c r="F320" s="114"/>
      <c r="G320" s="115" t="str">
        <f>IF(F320&gt;0,(F320/(Données!$F$15*(GAL!$D320-GAL!$E320))),"")</f>
        <v/>
      </c>
      <c r="H320" s="114"/>
      <c r="I320" s="115" t="str">
        <f>IF(H320&gt;0,(H320/(Données!$F$16*(GAL!$D320-GAL!$E320))),"")</f>
        <v/>
      </c>
      <c r="J320" s="116"/>
      <c r="K320" s="117" t="str">
        <f>IF(J320&gt;0,(J320/(Données!$F$17*(GAL!$D320-GAL!$E320))),"")</f>
        <v/>
      </c>
      <c r="L320" s="116"/>
      <c r="M320" s="117" t="str">
        <f>IF(L320&gt;0,(L320/(Données!$F$18*(GAL!$D320-GAL!$E320))),"")</f>
        <v/>
      </c>
      <c r="N320" s="116"/>
      <c r="O320" s="117" t="str">
        <f>IF(N320&gt;0,(N320/(Données!$F$19*(GAL!$D320-GAL!$E320))),"")</f>
        <v/>
      </c>
      <c r="P320" s="114"/>
      <c r="Q320" s="118" t="str">
        <f>IF(P320&gt;0,(P320/(Données!$F$20*(GAL!$D320-GAL!$E320))),"")</f>
        <v/>
      </c>
      <c r="R320" s="119" t="str">
        <f t="shared" si="18"/>
        <v/>
      </c>
      <c r="S320" s="120" t="str">
        <f t="shared" si="19"/>
        <v/>
      </c>
      <c r="T320" s="110"/>
    </row>
    <row r="321" spans="1:20" ht="21" customHeight="1" x14ac:dyDescent="0.25">
      <c r="A321" s="120">
        <f t="shared" si="16"/>
        <v>9</v>
      </c>
      <c r="B321" s="110">
        <f t="shared" si="17"/>
        <v>37</v>
      </c>
      <c r="C321" s="111">
        <v>44818</v>
      </c>
      <c r="D321" s="112"/>
      <c r="E321" s="113"/>
      <c r="F321" s="114"/>
      <c r="G321" s="115" t="str">
        <f>IF(F321&gt;0,(F321/(Données!$F$15*(GAL!$D321-GAL!$E321))),"")</f>
        <v/>
      </c>
      <c r="H321" s="114"/>
      <c r="I321" s="115" t="str">
        <f>IF(H321&gt;0,(H321/(Données!$F$16*(GAL!$D321-GAL!$E321))),"")</f>
        <v/>
      </c>
      <c r="J321" s="116"/>
      <c r="K321" s="117" t="str">
        <f>IF(J321&gt;0,(J321/(Données!$F$17*(GAL!$D321-GAL!$E321))),"")</f>
        <v/>
      </c>
      <c r="L321" s="116"/>
      <c r="M321" s="117" t="str">
        <f>IF(L321&gt;0,(L321/(Données!$F$18*(GAL!$D321-GAL!$E321))),"")</f>
        <v/>
      </c>
      <c r="N321" s="116"/>
      <c r="O321" s="117" t="str">
        <f>IF(N321&gt;0,(N321/(Données!$F$19*(GAL!$D321-GAL!$E321))),"")</f>
        <v/>
      </c>
      <c r="P321" s="114"/>
      <c r="Q321" s="118" t="str">
        <f>IF(P321&gt;0,(P321/(Données!$F$20*(GAL!$D321-GAL!$E321))),"")</f>
        <v/>
      </c>
      <c r="R321" s="119" t="str">
        <f t="shared" si="18"/>
        <v/>
      </c>
      <c r="S321" s="120" t="str">
        <f t="shared" si="19"/>
        <v/>
      </c>
      <c r="T321" s="110"/>
    </row>
    <row r="322" spans="1:20" ht="21" customHeight="1" x14ac:dyDescent="0.25">
      <c r="A322" s="120">
        <f t="shared" si="16"/>
        <v>9</v>
      </c>
      <c r="B322" s="110">
        <f t="shared" si="17"/>
        <v>37</v>
      </c>
      <c r="C322" s="111">
        <v>44819</v>
      </c>
      <c r="D322" s="112"/>
      <c r="E322" s="113"/>
      <c r="F322" s="114"/>
      <c r="G322" s="115" t="str">
        <f>IF(F322&gt;0,(F322/(Données!$F$15*(GAL!$D322-GAL!$E322))),"")</f>
        <v/>
      </c>
      <c r="H322" s="114"/>
      <c r="I322" s="115" t="str">
        <f>IF(H322&gt;0,(H322/(Données!$F$16*(GAL!$D322-GAL!$E322))),"")</f>
        <v/>
      </c>
      <c r="J322" s="116"/>
      <c r="K322" s="117" t="str">
        <f>IF(J322&gt;0,(J322/(Données!$F$17*(GAL!$D322-GAL!$E322))),"")</f>
        <v/>
      </c>
      <c r="L322" s="116"/>
      <c r="M322" s="117" t="str">
        <f>IF(L322&gt;0,(L322/(Données!$F$18*(GAL!$D322-GAL!$E322))),"")</f>
        <v/>
      </c>
      <c r="N322" s="116"/>
      <c r="O322" s="117" t="str">
        <f>IF(N322&gt;0,(N322/(Données!$F$19*(GAL!$D322-GAL!$E322))),"")</f>
        <v/>
      </c>
      <c r="P322" s="114"/>
      <c r="Q322" s="118" t="str">
        <f>IF(P322&gt;0,(P322/(Données!$F$20*(GAL!$D322-GAL!$E322))),"")</f>
        <v/>
      </c>
      <c r="R322" s="119" t="str">
        <f t="shared" si="18"/>
        <v/>
      </c>
      <c r="S322" s="120" t="str">
        <f t="shared" si="19"/>
        <v/>
      </c>
      <c r="T322" s="110"/>
    </row>
    <row r="323" spans="1:20" ht="21" customHeight="1" x14ac:dyDescent="0.25">
      <c r="A323" s="120">
        <f t="shared" si="16"/>
        <v>9</v>
      </c>
      <c r="B323" s="110">
        <f t="shared" si="17"/>
        <v>37</v>
      </c>
      <c r="C323" s="111">
        <v>44820</v>
      </c>
      <c r="D323" s="112"/>
      <c r="E323" s="113"/>
      <c r="F323" s="114"/>
      <c r="G323" s="115" t="str">
        <f>IF(F323&gt;0,(F323/(Données!$F$15*(GAL!$D323-GAL!$E323))),"")</f>
        <v/>
      </c>
      <c r="H323" s="114"/>
      <c r="I323" s="115" t="str">
        <f>IF(H323&gt;0,(H323/(Données!$F$16*(GAL!$D323-GAL!$E323))),"")</f>
        <v/>
      </c>
      <c r="J323" s="116"/>
      <c r="K323" s="117" t="str">
        <f>IF(J323&gt;0,(J323/(Données!$F$17*(GAL!$D323-GAL!$E323))),"")</f>
        <v/>
      </c>
      <c r="L323" s="116"/>
      <c r="M323" s="117" t="str">
        <f>IF(L323&gt;0,(L323/(Données!$F$18*(GAL!$D323-GAL!$E323))),"")</f>
        <v/>
      </c>
      <c r="N323" s="116"/>
      <c r="O323" s="117" t="str">
        <f>IF(N323&gt;0,(N323/(Données!$F$19*(GAL!$D323-GAL!$E323))),"")</f>
        <v/>
      </c>
      <c r="P323" s="114"/>
      <c r="Q323" s="118" t="str">
        <f>IF(P323&gt;0,(P323/(Données!$F$20*(GAL!$D323-GAL!$E323))),"")</f>
        <v/>
      </c>
      <c r="R323" s="119" t="str">
        <f t="shared" si="18"/>
        <v/>
      </c>
      <c r="S323" s="120" t="str">
        <f t="shared" si="19"/>
        <v/>
      </c>
      <c r="T323" s="110"/>
    </row>
    <row r="324" spans="1:20" ht="21" customHeight="1" x14ac:dyDescent="0.25">
      <c r="A324" s="120">
        <f t="shared" si="16"/>
        <v>9</v>
      </c>
      <c r="B324" s="110">
        <f t="shared" si="17"/>
        <v>38</v>
      </c>
      <c r="C324" s="111">
        <v>44823</v>
      </c>
      <c r="D324" s="112"/>
      <c r="E324" s="113"/>
      <c r="F324" s="114"/>
      <c r="G324" s="115" t="str">
        <f>IF(F324&gt;0,(F324/(Données!$F$15*(GAL!$D324-GAL!$E324))),"")</f>
        <v/>
      </c>
      <c r="H324" s="114"/>
      <c r="I324" s="115" t="str">
        <f>IF(H324&gt;0,(H324/(Données!$F$16*(GAL!$D324-GAL!$E324))),"")</f>
        <v/>
      </c>
      <c r="J324" s="116"/>
      <c r="K324" s="117" t="str">
        <f>IF(J324&gt;0,(J324/(Données!$F$17*(GAL!$D324-GAL!$E324))),"")</f>
        <v/>
      </c>
      <c r="L324" s="116"/>
      <c r="M324" s="117" t="str">
        <f>IF(L324&gt;0,(L324/(Données!$F$18*(GAL!$D324-GAL!$E324))),"")</f>
        <v/>
      </c>
      <c r="N324" s="116"/>
      <c r="O324" s="117" t="str">
        <f>IF(N324&gt;0,(N324/(Données!$F$19*(GAL!$D324-GAL!$E324))),"")</f>
        <v/>
      </c>
      <c r="P324" s="114"/>
      <c r="Q324" s="118" t="str">
        <f>IF(P324&gt;0,(P324/(Données!$F$20*(GAL!$D324-GAL!$E324))),"")</f>
        <v/>
      </c>
      <c r="R324" s="119" t="str">
        <f t="shared" si="18"/>
        <v/>
      </c>
      <c r="S324" s="120" t="str">
        <f t="shared" si="19"/>
        <v/>
      </c>
      <c r="T324" s="110"/>
    </row>
    <row r="325" spans="1:20" ht="21" customHeight="1" x14ac:dyDescent="0.25">
      <c r="A325" s="120">
        <f t="shared" si="16"/>
        <v>9</v>
      </c>
      <c r="B325" s="110">
        <f t="shared" si="17"/>
        <v>38</v>
      </c>
      <c r="C325" s="111">
        <v>44824</v>
      </c>
      <c r="D325" s="112"/>
      <c r="E325" s="113"/>
      <c r="F325" s="114"/>
      <c r="G325" s="115" t="str">
        <f>IF(F325&gt;0,(F325/(Données!$F$15*(GAL!$D325-GAL!$E325))),"")</f>
        <v/>
      </c>
      <c r="H325" s="114"/>
      <c r="I325" s="115" t="str">
        <f>IF(H325&gt;0,(H325/(Données!$F$16*(GAL!$D325-GAL!$E325))),"")</f>
        <v/>
      </c>
      <c r="J325" s="116"/>
      <c r="K325" s="117" t="str">
        <f>IF(J325&gt;0,(J325/(Données!$F$17*(GAL!$D325-GAL!$E325))),"")</f>
        <v/>
      </c>
      <c r="L325" s="116"/>
      <c r="M325" s="117" t="str">
        <f>IF(L325&gt;0,(L325/(Données!$F$18*(GAL!$D325-GAL!$E325))),"")</f>
        <v/>
      </c>
      <c r="N325" s="116"/>
      <c r="O325" s="117" t="str">
        <f>IF(N325&gt;0,(N325/(Données!$F$19*(GAL!$D325-GAL!$E325))),"")</f>
        <v/>
      </c>
      <c r="P325" s="114"/>
      <c r="Q325" s="118" t="str">
        <f>IF(P325&gt;0,(P325/(Données!$F$20*(GAL!$D325-GAL!$E325))),"")</f>
        <v/>
      </c>
      <c r="R325" s="119" t="str">
        <f t="shared" si="18"/>
        <v/>
      </c>
      <c r="S325" s="120" t="str">
        <f t="shared" si="19"/>
        <v/>
      </c>
      <c r="T325" s="110"/>
    </row>
    <row r="326" spans="1:20" ht="21" customHeight="1" x14ac:dyDescent="0.25">
      <c r="A326" s="120">
        <f t="shared" si="16"/>
        <v>9</v>
      </c>
      <c r="B326" s="110">
        <f t="shared" si="17"/>
        <v>38</v>
      </c>
      <c r="C326" s="111">
        <v>44825</v>
      </c>
      <c r="D326" s="112"/>
      <c r="E326" s="113"/>
      <c r="F326" s="114"/>
      <c r="G326" s="115" t="str">
        <f>IF(F326&gt;0,(F326/(Données!$F$15*(GAL!$D326-GAL!$E326))),"")</f>
        <v/>
      </c>
      <c r="H326" s="114"/>
      <c r="I326" s="115" t="str">
        <f>IF(H326&gt;0,(H326/(Données!$F$16*(GAL!$D326-GAL!$E326))),"")</f>
        <v/>
      </c>
      <c r="J326" s="116"/>
      <c r="K326" s="117" t="str">
        <f>IF(J326&gt;0,(J326/(Données!$F$17*(GAL!$D326-GAL!$E326))),"")</f>
        <v/>
      </c>
      <c r="L326" s="116"/>
      <c r="M326" s="117" t="str">
        <f>IF(L326&gt;0,(L326/(Données!$F$18*(GAL!$D326-GAL!$E326))),"")</f>
        <v/>
      </c>
      <c r="N326" s="116"/>
      <c r="O326" s="117" t="str">
        <f>IF(N326&gt;0,(N326/(Données!$F$19*(GAL!$D326-GAL!$E326))),"")</f>
        <v/>
      </c>
      <c r="P326" s="114"/>
      <c r="Q326" s="118" t="str">
        <f>IF(P326&gt;0,(P326/(Données!$F$20*(GAL!$D326-GAL!$E326))),"")</f>
        <v/>
      </c>
      <c r="R326" s="119" t="str">
        <f t="shared" si="18"/>
        <v/>
      </c>
      <c r="S326" s="120" t="str">
        <f t="shared" si="19"/>
        <v/>
      </c>
      <c r="T326" s="110"/>
    </row>
    <row r="327" spans="1:20" ht="21" customHeight="1" x14ac:dyDescent="0.25">
      <c r="A327" s="120">
        <f t="shared" si="16"/>
        <v>9</v>
      </c>
      <c r="B327" s="110">
        <f t="shared" si="17"/>
        <v>38</v>
      </c>
      <c r="C327" s="111">
        <v>44826</v>
      </c>
      <c r="D327" s="112"/>
      <c r="E327" s="113"/>
      <c r="F327" s="114"/>
      <c r="G327" s="115" t="str">
        <f>IF(F327&gt;0,(F327/(Données!$F$15*(GAL!$D327-GAL!$E327))),"")</f>
        <v/>
      </c>
      <c r="H327" s="114"/>
      <c r="I327" s="115" t="str">
        <f>IF(H327&gt;0,(H327/(Données!$F$16*(GAL!$D327-GAL!$E327))),"")</f>
        <v/>
      </c>
      <c r="J327" s="116"/>
      <c r="K327" s="117" t="str">
        <f>IF(J327&gt;0,(J327/(Données!$F$17*(GAL!$D327-GAL!$E327))),"")</f>
        <v/>
      </c>
      <c r="L327" s="116"/>
      <c r="M327" s="117" t="str">
        <f>IF(L327&gt;0,(L327/(Données!$F$18*(GAL!$D327-GAL!$E327))),"")</f>
        <v/>
      </c>
      <c r="N327" s="116"/>
      <c r="O327" s="117" t="str">
        <f>IF(N327&gt;0,(N327/(Données!$F$19*(GAL!$D327-GAL!$E327))),"")</f>
        <v/>
      </c>
      <c r="P327" s="114"/>
      <c r="Q327" s="118" t="str">
        <f>IF(P327&gt;0,(P327/(Données!$F$20*(GAL!$D327-GAL!$E327))),"")</f>
        <v/>
      </c>
      <c r="R327" s="119" t="str">
        <f t="shared" si="18"/>
        <v/>
      </c>
      <c r="S327" s="120" t="str">
        <f t="shared" si="19"/>
        <v/>
      </c>
      <c r="T327" s="110"/>
    </row>
    <row r="328" spans="1:20" ht="21" customHeight="1" x14ac:dyDescent="0.25">
      <c r="A328" s="120">
        <f t="shared" si="16"/>
        <v>9</v>
      </c>
      <c r="B328" s="110">
        <f t="shared" si="17"/>
        <v>38</v>
      </c>
      <c r="C328" s="111">
        <v>44827</v>
      </c>
      <c r="D328" s="112"/>
      <c r="E328" s="113"/>
      <c r="F328" s="114"/>
      <c r="G328" s="115" t="str">
        <f>IF(F328&gt;0,(F328/(Données!$F$15*(GAL!$D328-GAL!$E328))),"")</f>
        <v/>
      </c>
      <c r="H328" s="114"/>
      <c r="I328" s="115" t="str">
        <f>IF(H328&gt;0,(H328/(Données!$F$16*(GAL!$D328-GAL!$E328))),"")</f>
        <v/>
      </c>
      <c r="J328" s="116"/>
      <c r="K328" s="117" t="str">
        <f>IF(J328&gt;0,(J328/(Données!$F$17*(GAL!$D328-GAL!$E328))),"")</f>
        <v/>
      </c>
      <c r="L328" s="116"/>
      <c r="M328" s="117" t="str">
        <f>IF(L328&gt;0,(L328/(Données!$F$18*(GAL!$D328-GAL!$E328))),"")</f>
        <v/>
      </c>
      <c r="N328" s="116"/>
      <c r="O328" s="117" t="str">
        <f>IF(N328&gt;0,(N328/(Données!$F$19*(GAL!$D328-GAL!$E328))),"")</f>
        <v/>
      </c>
      <c r="P328" s="114"/>
      <c r="Q328" s="118" t="str">
        <f>IF(P328&gt;0,(P328/(Données!$F$20*(GAL!$D328-GAL!$E328))),"")</f>
        <v/>
      </c>
      <c r="R328" s="119" t="str">
        <f t="shared" si="18"/>
        <v/>
      </c>
      <c r="S328" s="120" t="str">
        <f t="shared" si="19"/>
        <v/>
      </c>
      <c r="T328" s="110"/>
    </row>
    <row r="329" spans="1:20" ht="21" customHeight="1" x14ac:dyDescent="0.25">
      <c r="A329" s="120">
        <f t="shared" ref="A329:A371" si="20">MONTH(C329)</f>
        <v>9</v>
      </c>
      <c r="B329" s="110">
        <f t="shared" ref="B329:B371" si="21">_xlfn.ISOWEEKNUM(C329)</f>
        <v>39</v>
      </c>
      <c r="C329" s="111">
        <v>44830</v>
      </c>
      <c r="D329" s="112"/>
      <c r="E329" s="113"/>
      <c r="F329" s="114"/>
      <c r="G329" s="115" t="str">
        <f>IF(F329&gt;0,(F329/(Données!$F$15*(GAL!$D329-GAL!$E329))),"")</f>
        <v/>
      </c>
      <c r="H329" s="114"/>
      <c r="I329" s="115" t="str">
        <f>IF(H329&gt;0,(H329/(Données!$F$16*(GAL!$D329-GAL!$E329))),"")</f>
        <v/>
      </c>
      <c r="J329" s="116"/>
      <c r="K329" s="117" t="str">
        <f>IF(J329&gt;0,(J329/(Données!$F$17*(GAL!$D329-GAL!$E329))),"")</f>
        <v/>
      </c>
      <c r="L329" s="116"/>
      <c r="M329" s="117" t="str">
        <f>IF(L329&gt;0,(L329/(Données!$F$18*(GAL!$D329-GAL!$E329))),"")</f>
        <v/>
      </c>
      <c r="N329" s="116"/>
      <c r="O329" s="117" t="str">
        <f>IF(N329&gt;0,(N329/(Données!$F$19*(GAL!$D329-GAL!$E329))),"")</f>
        <v/>
      </c>
      <c r="P329" s="114"/>
      <c r="Q329" s="118" t="str">
        <f>IF(P329&gt;0,(P329/(Données!$F$20*(GAL!$D329-GAL!$E329))),"")</f>
        <v/>
      </c>
      <c r="R329" s="119" t="str">
        <f t="shared" ref="R329:R371" si="22">IF(SUM(G329,I329,K329,M329,O329,Q329)&gt;0,SUM(G329,I329,K329,M329,O329,Q329),"")</f>
        <v/>
      </c>
      <c r="S329" s="120" t="str">
        <f t="shared" ref="S329:S371" si="23">IF(R329="","",IF(R329&gt;=1,"Excellent",IF(AND(R329&gt;=0.9,R329&lt;1),"Satisfaisant",IF(AND(R329&gt;=0.75,R329&lt;0.9),"A améliorer","Point d'alerte"))))</f>
        <v/>
      </c>
      <c r="T329" s="110"/>
    </row>
    <row r="330" spans="1:20" ht="21" customHeight="1" x14ac:dyDescent="0.25">
      <c r="A330" s="120">
        <f t="shared" si="20"/>
        <v>9</v>
      </c>
      <c r="B330" s="110">
        <f t="shared" si="21"/>
        <v>39</v>
      </c>
      <c r="C330" s="111">
        <v>44831</v>
      </c>
      <c r="D330" s="112"/>
      <c r="E330" s="113"/>
      <c r="F330" s="114"/>
      <c r="G330" s="115" t="str">
        <f>IF(F330&gt;0,(F330/(Données!$F$15*(GAL!$D330-GAL!$E330))),"")</f>
        <v/>
      </c>
      <c r="H330" s="114"/>
      <c r="I330" s="115" t="str">
        <f>IF(H330&gt;0,(H330/(Données!$F$16*(GAL!$D330-GAL!$E330))),"")</f>
        <v/>
      </c>
      <c r="J330" s="116"/>
      <c r="K330" s="117" t="str">
        <f>IF(J330&gt;0,(J330/(Données!$F$17*(GAL!$D330-GAL!$E330))),"")</f>
        <v/>
      </c>
      <c r="L330" s="116"/>
      <c r="M330" s="117" t="str">
        <f>IF(L330&gt;0,(L330/(Données!$F$18*(GAL!$D330-GAL!$E330))),"")</f>
        <v/>
      </c>
      <c r="N330" s="116"/>
      <c r="O330" s="117" t="str">
        <f>IF(N330&gt;0,(N330/(Données!$F$19*(GAL!$D330-GAL!$E330))),"")</f>
        <v/>
      </c>
      <c r="P330" s="114"/>
      <c r="Q330" s="118" t="str">
        <f>IF(P330&gt;0,(P330/(Données!$F$20*(GAL!$D330-GAL!$E330))),"")</f>
        <v/>
      </c>
      <c r="R330" s="119" t="str">
        <f t="shared" si="22"/>
        <v/>
      </c>
      <c r="S330" s="120" t="str">
        <f t="shared" si="23"/>
        <v/>
      </c>
      <c r="T330" s="110"/>
    </row>
    <row r="331" spans="1:20" ht="21" customHeight="1" x14ac:dyDescent="0.25">
      <c r="A331" s="120">
        <f t="shared" si="20"/>
        <v>9</v>
      </c>
      <c r="B331" s="110">
        <f t="shared" si="21"/>
        <v>39</v>
      </c>
      <c r="C331" s="111">
        <v>44832</v>
      </c>
      <c r="D331" s="112"/>
      <c r="E331" s="113"/>
      <c r="F331" s="114"/>
      <c r="G331" s="115" t="str">
        <f>IF(F331&gt;0,(F331/(Données!$F$15*(GAL!$D331-GAL!$E331))),"")</f>
        <v/>
      </c>
      <c r="H331" s="114"/>
      <c r="I331" s="115" t="str">
        <f>IF(H331&gt;0,(H331/(Données!$F$16*(GAL!$D331-GAL!$E331))),"")</f>
        <v/>
      </c>
      <c r="J331" s="116"/>
      <c r="K331" s="117" t="str">
        <f>IF(J331&gt;0,(J331/(Données!$F$17*(GAL!$D331-GAL!$E331))),"")</f>
        <v/>
      </c>
      <c r="L331" s="116"/>
      <c r="M331" s="117" t="str">
        <f>IF(L331&gt;0,(L331/(Données!$F$18*(GAL!$D331-GAL!$E331))),"")</f>
        <v/>
      </c>
      <c r="N331" s="116"/>
      <c r="O331" s="117" t="str">
        <f>IF(N331&gt;0,(N331/(Données!$F$19*(GAL!$D331-GAL!$E331))),"")</f>
        <v/>
      </c>
      <c r="P331" s="114"/>
      <c r="Q331" s="118" t="str">
        <f>IF(P331&gt;0,(P331/(Données!$F$20*(GAL!$D331-GAL!$E331))),"")</f>
        <v/>
      </c>
      <c r="R331" s="119" t="str">
        <f t="shared" si="22"/>
        <v/>
      </c>
      <c r="S331" s="120" t="str">
        <f t="shared" si="23"/>
        <v/>
      </c>
      <c r="T331" s="110"/>
    </row>
    <row r="332" spans="1:20" ht="21" customHeight="1" x14ac:dyDescent="0.25">
      <c r="A332" s="120">
        <f t="shared" si="20"/>
        <v>9</v>
      </c>
      <c r="B332" s="110">
        <f t="shared" si="21"/>
        <v>39</v>
      </c>
      <c r="C332" s="111">
        <v>44833</v>
      </c>
      <c r="D332" s="112"/>
      <c r="E332" s="113"/>
      <c r="F332" s="114"/>
      <c r="G332" s="115" t="str">
        <f>IF(F332&gt;0,(F332/(Données!$F$15*(GAL!$D332-GAL!$E332))),"")</f>
        <v/>
      </c>
      <c r="H332" s="114"/>
      <c r="I332" s="115" t="str">
        <f>IF(H332&gt;0,(H332/(Données!$F$16*(GAL!$D332-GAL!$E332))),"")</f>
        <v/>
      </c>
      <c r="J332" s="116"/>
      <c r="K332" s="117" t="str">
        <f>IF(J332&gt;0,(J332/(Données!$F$17*(GAL!$D332-GAL!$E332))),"")</f>
        <v/>
      </c>
      <c r="L332" s="116"/>
      <c r="M332" s="117" t="str">
        <f>IF(L332&gt;0,(L332/(Données!$F$18*(GAL!$D332-GAL!$E332))),"")</f>
        <v/>
      </c>
      <c r="N332" s="116"/>
      <c r="O332" s="117" t="str">
        <f>IF(N332&gt;0,(N332/(Données!$F$19*(GAL!$D332-GAL!$E332))),"")</f>
        <v/>
      </c>
      <c r="P332" s="114"/>
      <c r="Q332" s="118" t="str">
        <f>IF(P332&gt;0,(P332/(Données!$F$20*(GAL!$D332-GAL!$E332))),"")</f>
        <v/>
      </c>
      <c r="R332" s="119" t="str">
        <f t="shared" si="22"/>
        <v/>
      </c>
      <c r="S332" s="120" t="str">
        <f t="shared" si="23"/>
        <v/>
      </c>
      <c r="T332" s="110"/>
    </row>
    <row r="333" spans="1:20" ht="21" customHeight="1" x14ac:dyDescent="0.25">
      <c r="A333" s="120">
        <f t="shared" si="20"/>
        <v>9</v>
      </c>
      <c r="B333" s="110">
        <f t="shared" si="21"/>
        <v>39</v>
      </c>
      <c r="C333" s="111">
        <v>44834</v>
      </c>
      <c r="D333" s="112"/>
      <c r="E333" s="113"/>
      <c r="F333" s="114"/>
      <c r="G333" s="115" t="str">
        <f>IF(F333&gt;0,(F333/(Données!$F$15*(GAL!$D333-GAL!$E333))),"")</f>
        <v/>
      </c>
      <c r="H333" s="114"/>
      <c r="I333" s="115" t="str">
        <f>IF(H333&gt;0,(H333/(Données!$F$16*(GAL!$D333-GAL!$E333))),"")</f>
        <v/>
      </c>
      <c r="J333" s="116"/>
      <c r="K333" s="117" t="str">
        <f>IF(J333&gt;0,(J333/(Données!$F$17*(GAL!$D333-GAL!$E333))),"")</f>
        <v/>
      </c>
      <c r="L333" s="116"/>
      <c r="M333" s="117" t="str">
        <f>IF(L333&gt;0,(L333/(Données!$F$18*(GAL!$D333-GAL!$E333))),"")</f>
        <v/>
      </c>
      <c r="N333" s="116"/>
      <c r="O333" s="117" t="str">
        <f>IF(N333&gt;0,(N333/(Données!$F$19*(GAL!$D333-GAL!$E333))),"")</f>
        <v/>
      </c>
      <c r="P333" s="114"/>
      <c r="Q333" s="118" t="str">
        <f>IF(P333&gt;0,(P333/(Données!$F$20*(GAL!$D333-GAL!$E333))),"")</f>
        <v/>
      </c>
      <c r="R333" s="119" t="str">
        <f t="shared" si="22"/>
        <v/>
      </c>
      <c r="S333" s="120" t="str">
        <f t="shared" si="23"/>
        <v/>
      </c>
      <c r="T333" s="110"/>
    </row>
    <row r="334" spans="1:20" ht="21" customHeight="1" x14ac:dyDescent="0.25">
      <c r="A334" s="120">
        <f t="shared" si="20"/>
        <v>10</v>
      </c>
      <c r="B334" s="110">
        <f t="shared" si="21"/>
        <v>40</v>
      </c>
      <c r="C334" s="111">
        <v>44837</v>
      </c>
      <c r="D334" s="112"/>
      <c r="E334" s="113"/>
      <c r="F334" s="114"/>
      <c r="G334" s="115" t="str">
        <f>IF(F334&gt;0,(F334/(Données!$F$15*(GAL!$D334-GAL!$E334))),"")</f>
        <v/>
      </c>
      <c r="H334" s="114"/>
      <c r="I334" s="115" t="str">
        <f>IF(H334&gt;0,(H334/(Données!$F$16*(GAL!$D334-GAL!$E334))),"")</f>
        <v/>
      </c>
      <c r="J334" s="116"/>
      <c r="K334" s="117" t="str">
        <f>IF(J334&gt;0,(J334/(Données!$F$17*(GAL!$D334-GAL!$E334))),"")</f>
        <v/>
      </c>
      <c r="L334" s="116"/>
      <c r="M334" s="117" t="str">
        <f>IF(L334&gt;0,(L334/(Données!$F$18*(GAL!$D334-GAL!$E334))),"")</f>
        <v/>
      </c>
      <c r="N334" s="116"/>
      <c r="O334" s="117" t="str">
        <f>IF(N334&gt;0,(N334/(Données!$F$19*(GAL!$D334-GAL!$E334))),"")</f>
        <v/>
      </c>
      <c r="P334" s="114"/>
      <c r="Q334" s="118" t="str">
        <f>IF(P334&gt;0,(P334/(Données!$F$20*(GAL!$D334-GAL!$E334))),"")</f>
        <v/>
      </c>
      <c r="R334" s="119" t="str">
        <f t="shared" si="22"/>
        <v/>
      </c>
      <c r="S334" s="120" t="str">
        <f t="shared" si="23"/>
        <v/>
      </c>
      <c r="T334" s="110"/>
    </row>
    <row r="335" spans="1:20" ht="21" customHeight="1" x14ac:dyDescent="0.25">
      <c r="A335" s="120">
        <f t="shared" si="20"/>
        <v>10</v>
      </c>
      <c r="B335" s="110">
        <f t="shared" si="21"/>
        <v>40</v>
      </c>
      <c r="C335" s="111">
        <v>44838</v>
      </c>
      <c r="D335" s="112"/>
      <c r="E335" s="113"/>
      <c r="F335" s="114"/>
      <c r="G335" s="115" t="str">
        <f>IF(F335&gt;0,(F335/(Données!$F$15*(GAL!$D335-GAL!$E335))),"")</f>
        <v/>
      </c>
      <c r="H335" s="114"/>
      <c r="I335" s="115" t="str">
        <f>IF(H335&gt;0,(H335/(Données!$F$16*(GAL!$D335-GAL!$E335))),"")</f>
        <v/>
      </c>
      <c r="J335" s="116"/>
      <c r="K335" s="117" t="str">
        <f>IF(J335&gt;0,(J335/(Données!$F$17*(GAL!$D335-GAL!$E335))),"")</f>
        <v/>
      </c>
      <c r="L335" s="116"/>
      <c r="M335" s="117" t="str">
        <f>IF(L335&gt;0,(L335/(Données!$F$18*(GAL!$D335-GAL!$E335))),"")</f>
        <v/>
      </c>
      <c r="N335" s="116"/>
      <c r="O335" s="117" t="str">
        <f>IF(N335&gt;0,(N335/(Données!$F$19*(GAL!$D335-GAL!$E335))),"")</f>
        <v/>
      </c>
      <c r="P335" s="114"/>
      <c r="Q335" s="118" t="str">
        <f>IF(P335&gt;0,(P335/(Données!$F$20*(GAL!$D335-GAL!$E335))),"")</f>
        <v/>
      </c>
      <c r="R335" s="119" t="str">
        <f t="shared" si="22"/>
        <v/>
      </c>
      <c r="S335" s="120" t="str">
        <f t="shared" si="23"/>
        <v/>
      </c>
      <c r="T335" s="110"/>
    </row>
    <row r="336" spans="1:20" ht="21" customHeight="1" x14ac:dyDescent="0.25">
      <c r="A336" s="120">
        <f t="shared" si="20"/>
        <v>10</v>
      </c>
      <c r="B336" s="110">
        <f t="shared" si="21"/>
        <v>40</v>
      </c>
      <c r="C336" s="111">
        <v>44839</v>
      </c>
      <c r="D336" s="112"/>
      <c r="E336" s="113"/>
      <c r="F336" s="114"/>
      <c r="G336" s="115" t="str">
        <f>IF(F336&gt;0,(F336/(Données!$F$15*(GAL!$D336-GAL!$E336))),"")</f>
        <v/>
      </c>
      <c r="H336" s="114"/>
      <c r="I336" s="115" t="str">
        <f>IF(H336&gt;0,(H336/(Données!$F$16*(GAL!$D336-GAL!$E336))),"")</f>
        <v/>
      </c>
      <c r="J336" s="116"/>
      <c r="K336" s="117" t="str">
        <f>IF(J336&gt;0,(J336/(Données!$F$17*(GAL!$D336-GAL!$E336))),"")</f>
        <v/>
      </c>
      <c r="L336" s="116"/>
      <c r="M336" s="117" t="str">
        <f>IF(L336&gt;0,(L336/(Données!$F$18*(GAL!$D336-GAL!$E336))),"")</f>
        <v/>
      </c>
      <c r="N336" s="116"/>
      <c r="O336" s="117" t="str">
        <f>IF(N336&gt;0,(N336/(Données!$F$19*(GAL!$D336-GAL!$E336))),"")</f>
        <v/>
      </c>
      <c r="P336" s="114"/>
      <c r="Q336" s="118" t="str">
        <f>IF(P336&gt;0,(P336/(Données!$F$20*(GAL!$D336-GAL!$E336))),"")</f>
        <v/>
      </c>
      <c r="R336" s="119" t="str">
        <f t="shared" si="22"/>
        <v/>
      </c>
      <c r="S336" s="120" t="str">
        <f t="shared" si="23"/>
        <v/>
      </c>
      <c r="T336" s="110"/>
    </row>
    <row r="337" spans="1:20" ht="21" customHeight="1" x14ac:dyDescent="0.25">
      <c r="A337" s="120">
        <f t="shared" si="20"/>
        <v>10</v>
      </c>
      <c r="B337" s="110">
        <f t="shared" si="21"/>
        <v>40</v>
      </c>
      <c r="C337" s="111">
        <v>44840</v>
      </c>
      <c r="D337" s="112"/>
      <c r="E337" s="113"/>
      <c r="F337" s="114"/>
      <c r="G337" s="115" t="str">
        <f>IF(F337&gt;0,(F337/(Données!$F$15*(GAL!$D337-GAL!$E337))),"")</f>
        <v/>
      </c>
      <c r="H337" s="114"/>
      <c r="I337" s="115" t="str">
        <f>IF(H337&gt;0,(H337/(Données!$F$16*(GAL!$D337-GAL!$E337))),"")</f>
        <v/>
      </c>
      <c r="J337" s="116"/>
      <c r="K337" s="117" t="str">
        <f>IF(J337&gt;0,(J337/(Données!$F$17*(GAL!$D337-GAL!$E337))),"")</f>
        <v/>
      </c>
      <c r="L337" s="116"/>
      <c r="M337" s="117" t="str">
        <f>IF(L337&gt;0,(L337/(Données!$F$18*(GAL!$D337-GAL!$E337))),"")</f>
        <v/>
      </c>
      <c r="N337" s="116"/>
      <c r="O337" s="117" t="str">
        <f>IF(N337&gt;0,(N337/(Données!$F$19*(GAL!$D337-GAL!$E337))),"")</f>
        <v/>
      </c>
      <c r="P337" s="114"/>
      <c r="Q337" s="118" t="str">
        <f>IF(P337&gt;0,(P337/(Données!$F$20*(GAL!$D337-GAL!$E337))),"")</f>
        <v/>
      </c>
      <c r="R337" s="119" t="str">
        <f t="shared" si="22"/>
        <v/>
      </c>
      <c r="S337" s="120" t="str">
        <f t="shared" si="23"/>
        <v/>
      </c>
      <c r="T337" s="110"/>
    </row>
    <row r="338" spans="1:20" ht="21" customHeight="1" x14ac:dyDescent="0.25">
      <c r="A338" s="120">
        <f t="shared" si="20"/>
        <v>10</v>
      </c>
      <c r="B338" s="110">
        <f t="shared" si="21"/>
        <v>40</v>
      </c>
      <c r="C338" s="111">
        <v>44841</v>
      </c>
      <c r="D338" s="112"/>
      <c r="E338" s="113"/>
      <c r="F338" s="114"/>
      <c r="G338" s="115" t="str">
        <f>IF(F338&gt;0,(F338/(Données!$F$15*(GAL!$D338-GAL!$E338))),"")</f>
        <v/>
      </c>
      <c r="H338" s="114"/>
      <c r="I338" s="115" t="str">
        <f>IF(H338&gt;0,(H338/(Données!$F$16*(GAL!$D338-GAL!$E338))),"")</f>
        <v/>
      </c>
      <c r="J338" s="116"/>
      <c r="K338" s="117" t="str">
        <f>IF(J338&gt;0,(J338/(Données!$F$17*(GAL!$D338-GAL!$E338))),"")</f>
        <v/>
      </c>
      <c r="L338" s="116"/>
      <c r="M338" s="117" t="str">
        <f>IF(L338&gt;0,(L338/(Données!$F$18*(GAL!$D338-GAL!$E338))),"")</f>
        <v/>
      </c>
      <c r="N338" s="116"/>
      <c r="O338" s="117" t="str">
        <f>IF(N338&gt;0,(N338/(Données!$F$19*(GAL!$D338-GAL!$E338))),"")</f>
        <v/>
      </c>
      <c r="P338" s="114"/>
      <c r="Q338" s="118" t="str">
        <f>IF(P338&gt;0,(P338/(Données!$F$20*(GAL!$D338-GAL!$E338))),"")</f>
        <v/>
      </c>
      <c r="R338" s="119" t="str">
        <f t="shared" si="22"/>
        <v/>
      </c>
      <c r="S338" s="120" t="str">
        <f t="shared" si="23"/>
        <v/>
      </c>
      <c r="T338" s="110"/>
    </row>
    <row r="339" spans="1:20" ht="21" customHeight="1" x14ac:dyDescent="0.25">
      <c r="A339" s="120">
        <f t="shared" si="20"/>
        <v>10</v>
      </c>
      <c r="B339" s="110">
        <f t="shared" si="21"/>
        <v>41</v>
      </c>
      <c r="C339" s="111">
        <v>44844</v>
      </c>
      <c r="D339" s="112"/>
      <c r="E339" s="113"/>
      <c r="F339" s="114"/>
      <c r="G339" s="115" t="str">
        <f>IF(F339&gt;0,(F339/(Données!$F$15*(GAL!$D339-GAL!$E339))),"")</f>
        <v/>
      </c>
      <c r="H339" s="114"/>
      <c r="I339" s="115" t="str">
        <f>IF(H339&gt;0,(H339/(Données!$F$16*(GAL!$D339-GAL!$E339))),"")</f>
        <v/>
      </c>
      <c r="J339" s="116"/>
      <c r="K339" s="117" t="str">
        <f>IF(J339&gt;0,(J339/(Données!$F$17*(GAL!$D339-GAL!$E339))),"")</f>
        <v/>
      </c>
      <c r="L339" s="116"/>
      <c r="M339" s="117" t="str">
        <f>IF(L339&gt;0,(L339/(Données!$F$18*(GAL!$D339-GAL!$E339))),"")</f>
        <v/>
      </c>
      <c r="N339" s="116"/>
      <c r="O339" s="117" t="str">
        <f>IF(N339&gt;0,(N339/(Données!$F$19*(GAL!$D339-GAL!$E339))),"")</f>
        <v/>
      </c>
      <c r="P339" s="114"/>
      <c r="Q339" s="118" t="str">
        <f>IF(P339&gt;0,(P339/(Données!$F$20*(GAL!$D339-GAL!$E339))),"")</f>
        <v/>
      </c>
      <c r="R339" s="119" t="str">
        <f t="shared" si="22"/>
        <v/>
      </c>
      <c r="S339" s="120" t="str">
        <f t="shared" si="23"/>
        <v/>
      </c>
      <c r="T339" s="110"/>
    </row>
    <row r="340" spans="1:20" ht="21" customHeight="1" x14ac:dyDescent="0.25">
      <c r="A340" s="120">
        <f t="shared" si="20"/>
        <v>10</v>
      </c>
      <c r="B340" s="110">
        <f t="shared" si="21"/>
        <v>41</v>
      </c>
      <c r="C340" s="111">
        <v>44845</v>
      </c>
      <c r="D340" s="112"/>
      <c r="E340" s="113"/>
      <c r="F340" s="114"/>
      <c r="G340" s="115" t="str">
        <f>IF(F340&gt;0,(F340/(Données!$F$15*(GAL!$D340-GAL!$E340))),"")</f>
        <v/>
      </c>
      <c r="H340" s="114"/>
      <c r="I340" s="115" t="str">
        <f>IF(H340&gt;0,(H340/(Données!$F$16*(GAL!$D340-GAL!$E340))),"")</f>
        <v/>
      </c>
      <c r="J340" s="116"/>
      <c r="K340" s="117" t="str">
        <f>IF(J340&gt;0,(J340/(Données!$F$17*(GAL!$D340-GAL!$E340))),"")</f>
        <v/>
      </c>
      <c r="L340" s="116"/>
      <c r="M340" s="117" t="str">
        <f>IF(L340&gt;0,(L340/(Données!$F$18*(GAL!$D340-GAL!$E340))),"")</f>
        <v/>
      </c>
      <c r="N340" s="116"/>
      <c r="O340" s="117" t="str">
        <f>IF(N340&gt;0,(N340/(Données!$F$19*(GAL!$D340-GAL!$E340))),"")</f>
        <v/>
      </c>
      <c r="P340" s="114"/>
      <c r="Q340" s="118" t="str">
        <f>IF(P340&gt;0,(P340/(Données!$F$20*(GAL!$D340-GAL!$E340))),"")</f>
        <v/>
      </c>
      <c r="R340" s="119" t="str">
        <f t="shared" si="22"/>
        <v/>
      </c>
      <c r="S340" s="120" t="str">
        <f t="shared" si="23"/>
        <v/>
      </c>
      <c r="T340" s="110"/>
    </row>
    <row r="341" spans="1:20" ht="21" customHeight="1" x14ac:dyDescent="0.25">
      <c r="A341" s="120">
        <f t="shared" si="20"/>
        <v>10</v>
      </c>
      <c r="B341" s="110">
        <f t="shared" si="21"/>
        <v>41</v>
      </c>
      <c r="C341" s="111">
        <v>44846</v>
      </c>
      <c r="D341" s="112"/>
      <c r="E341" s="113"/>
      <c r="F341" s="114"/>
      <c r="G341" s="115" t="str">
        <f>IF(F341&gt;0,(F341/(Données!$F$15*(GAL!$D341-GAL!$E341))),"")</f>
        <v/>
      </c>
      <c r="H341" s="114"/>
      <c r="I341" s="115" t="str">
        <f>IF(H341&gt;0,(H341/(Données!$F$16*(GAL!$D341-GAL!$E341))),"")</f>
        <v/>
      </c>
      <c r="J341" s="116"/>
      <c r="K341" s="117" t="str">
        <f>IF(J341&gt;0,(J341/(Données!$F$17*(GAL!$D341-GAL!$E341))),"")</f>
        <v/>
      </c>
      <c r="L341" s="116"/>
      <c r="M341" s="117" t="str">
        <f>IF(L341&gt;0,(L341/(Données!$F$18*(GAL!$D341-GAL!$E341))),"")</f>
        <v/>
      </c>
      <c r="N341" s="116"/>
      <c r="O341" s="117" t="str">
        <f>IF(N341&gt;0,(N341/(Données!$F$19*(GAL!$D341-GAL!$E341))),"")</f>
        <v/>
      </c>
      <c r="P341" s="114"/>
      <c r="Q341" s="118" t="str">
        <f>IF(P341&gt;0,(P341/(Données!$F$20*(GAL!$D341-GAL!$E341))),"")</f>
        <v/>
      </c>
      <c r="R341" s="119" t="str">
        <f t="shared" si="22"/>
        <v/>
      </c>
      <c r="S341" s="120" t="str">
        <f t="shared" si="23"/>
        <v/>
      </c>
      <c r="T341" s="110"/>
    </row>
    <row r="342" spans="1:20" ht="21" customHeight="1" x14ac:dyDescent="0.25">
      <c r="A342" s="120">
        <f t="shared" si="20"/>
        <v>10</v>
      </c>
      <c r="B342" s="110">
        <f t="shared" si="21"/>
        <v>41</v>
      </c>
      <c r="C342" s="111">
        <v>44847</v>
      </c>
      <c r="D342" s="112"/>
      <c r="E342" s="113"/>
      <c r="F342" s="114"/>
      <c r="G342" s="115" t="str">
        <f>IF(F342&gt;0,(F342/(Données!$F$15*(GAL!$D342-GAL!$E342))),"")</f>
        <v/>
      </c>
      <c r="H342" s="114"/>
      <c r="I342" s="115" t="str">
        <f>IF(H342&gt;0,(H342/(Données!$F$16*(GAL!$D342-GAL!$E342))),"")</f>
        <v/>
      </c>
      <c r="J342" s="116"/>
      <c r="K342" s="117" t="str">
        <f>IF(J342&gt;0,(J342/(Données!$F$17*(GAL!$D342-GAL!$E342))),"")</f>
        <v/>
      </c>
      <c r="L342" s="116"/>
      <c r="M342" s="117" t="str">
        <f>IF(L342&gt;0,(L342/(Données!$F$18*(GAL!$D342-GAL!$E342))),"")</f>
        <v/>
      </c>
      <c r="N342" s="116"/>
      <c r="O342" s="117" t="str">
        <f>IF(N342&gt;0,(N342/(Données!$F$19*(GAL!$D342-GAL!$E342))),"")</f>
        <v/>
      </c>
      <c r="P342" s="114"/>
      <c r="Q342" s="118" t="str">
        <f>IF(P342&gt;0,(P342/(Données!$F$20*(GAL!$D342-GAL!$E342))),"")</f>
        <v/>
      </c>
      <c r="R342" s="119" t="str">
        <f t="shared" si="22"/>
        <v/>
      </c>
      <c r="S342" s="120" t="str">
        <f t="shared" si="23"/>
        <v/>
      </c>
      <c r="T342" s="110"/>
    </row>
    <row r="343" spans="1:20" ht="21" customHeight="1" x14ac:dyDescent="0.25">
      <c r="A343" s="120">
        <f t="shared" si="20"/>
        <v>10</v>
      </c>
      <c r="B343" s="110">
        <f t="shared" si="21"/>
        <v>41</v>
      </c>
      <c r="C343" s="111">
        <v>44848</v>
      </c>
      <c r="D343" s="112"/>
      <c r="E343" s="113"/>
      <c r="F343" s="114"/>
      <c r="G343" s="115" t="str">
        <f>IF(F343&gt;0,(F343/(Données!$F$15*(GAL!$D343-GAL!$E343))),"")</f>
        <v/>
      </c>
      <c r="H343" s="114"/>
      <c r="I343" s="115" t="str">
        <f>IF(H343&gt;0,(H343/(Données!$F$16*(GAL!$D343-GAL!$E343))),"")</f>
        <v/>
      </c>
      <c r="J343" s="116"/>
      <c r="K343" s="117" t="str">
        <f>IF(J343&gt;0,(J343/(Données!$F$17*(GAL!$D343-GAL!$E343))),"")</f>
        <v/>
      </c>
      <c r="L343" s="116"/>
      <c r="M343" s="117" t="str">
        <f>IF(L343&gt;0,(L343/(Données!$F$18*(GAL!$D343-GAL!$E343))),"")</f>
        <v/>
      </c>
      <c r="N343" s="116"/>
      <c r="O343" s="117" t="str">
        <f>IF(N343&gt;0,(N343/(Données!$F$19*(GAL!$D343-GAL!$E343))),"")</f>
        <v/>
      </c>
      <c r="P343" s="114"/>
      <c r="Q343" s="118" t="str">
        <f>IF(P343&gt;0,(P343/(Données!$F$20*(GAL!$D343-GAL!$E343))),"")</f>
        <v/>
      </c>
      <c r="R343" s="119" t="str">
        <f t="shared" si="22"/>
        <v/>
      </c>
      <c r="S343" s="120" t="str">
        <f t="shared" si="23"/>
        <v/>
      </c>
      <c r="T343" s="110"/>
    </row>
    <row r="344" spans="1:20" ht="21" customHeight="1" x14ac:dyDescent="0.25">
      <c r="A344" s="120">
        <f t="shared" si="20"/>
        <v>10</v>
      </c>
      <c r="B344" s="110">
        <f t="shared" si="21"/>
        <v>42</v>
      </c>
      <c r="C344" s="111">
        <v>44851</v>
      </c>
      <c r="D344" s="112"/>
      <c r="E344" s="113"/>
      <c r="F344" s="114"/>
      <c r="G344" s="115" t="str">
        <f>IF(F344&gt;0,(F344/(Données!$F$15*(GAL!$D344-GAL!$E344))),"")</f>
        <v/>
      </c>
      <c r="H344" s="114"/>
      <c r="I344" s="115" t="str">
        <f>IF(H344&gt;0,(H344/(Données!$F$16*(GAL!$D344-GAL!$E344))),"")</f>
        <v/>
      </c>
      <c r="J344" s="116"/>
      <c r="K344" s="117" t="str">
        <f>IF(J344&gt;0,(J344/(Données!$F$17*(GAL!$D344-GAL!$E344))),"")</f>
        <v/>
      </c>
      <c r="L344" s="116"/>
      <c r="M344" s="117" t="str">
        <f>IF(L344&gt;0,(L344/(Données!$F$18*(GAL!$D344-GAL!$E344))),"")</f>
        <v/>
      </c>
      <c r="N344" s="116"/>
      <c r="O344" s="117" t="str">
        <f>IF(N344&gt;0,(N344/(Données!$F$19*(GAL!$D344-GAL!$E344))),"")</f>
        <v/>
      </c>
      <c r="P344" s="114"/>
      <c r="Q344" s="118" t="str">
        <f>IF(P344&gt;0,(P344/(Données!$F$20*(GAL!$D344-GAL!$E344))),"")</f>
        <v/>
      </c>
      <c r="R344" s="119" t="str">
        <f t="shared" si="22"/>
        <v/>
      </c>
      <c r="S344" s="120" t="str">
        <f t="shared" si="23"/>
        <v/>
      </c>
      <c r="T344" s="110"/>
    </row>
    <row r="345" spans="1:20" ht="21" customHeight="1" x14ac:dyDescent="0.25">
      <c r="A345" s="120">
        <f t="shared" si="20"/>
        <v>10</v>
      </c>
      <c r="B345" s="110">
        <f t="shared" si="21"/>
        <v>42</v>
      </c>
      <c r="C345" s="111">
        <v>44852</v>
      </c>
      <c r="D345" s="112"/>
      <c r="E345" s="113"/>
      <c r="F345" s="114"/>
      <c r="G345" s="115" t="str">
        <f>IF(F345&gt;0,(F345/(Données!$F$15*(GAL!$D345-GAL!$E345))),"")</f>
        <v/>
      </c>
      <c r="H345" s="114"/>
      <c r="I345" s="115" t="str">
        <f>IF(H345&gt;0,(H345/(Données!$F$16*(GAL!$D345-GAL!$E345))),"")</f>
        <v/>
      </c>
      <c r="J345" s="116"/>
      <c r="K345" s="117" t="str">
        <f>IF(J345&gt;0,(J345/(Données!$F$17*(GAL!$D345-GAL!$E345))),"")</f>
        <v/>
      </c>
      <c r="L345" s="116"/>
      <c r="M345" s="117" t="str">
        <f>IF(L345&gt;0,(L345/(Données!$F$18*(GAL!$D345-GAL!$E345))),"")</f>
        <v/>
      </c>
      <c r="N345" s="116"/>
      <c r="O345" s="117" t="str">
        <f>IF(N345&gt;0,(N345/(Données!$F$19*(GAL!$D345-GAL!$E345))),"")</f>
        <v/>
      </c>
      <c r="P345" s="114"/>
      <c r="Q345" s="118" t="str">
        <f>IF(P345&gt;0,(P345/(Données!$F$20*(GAL!$D345-GAL!$E345))),"")</f>
        <v/>
      </c>
      <c r="R345" s="119" t="str">
        <f t="shared" si="22"/>
        <v/>
      </c>
      <c r="S345" s="120" t="str">
        <f t="shared" si="23"/>
        <v/>
      </c>
      <c r="T345" s="110"/>
    </row>
    <row r="346" spans="1:20" ht="21" customHeight="1" x14ac:dyDescent="0.25">
      <c r="A346" s="120">
        <f t="shared" si="20"/>
        <v>10</v>
      </c>
      <c r="B346" s="110">
        <f t="shared" si="21"/>
        <v>42</v>
      </c>
      <c r="C346" s="111">
        <v>44853</v>
      </c>
      <c r="D346" s="112"/>
      <c r="E346" s="113"/>
      <c r="F346" s="114"/>
      <c r="G346" s="115" t="str">
        <f>IF(F346&gt;0,(F346/(Données!$F$15*(GAL!$D346-GAL!$E346))),"")</f>
        <v/>
      </c>
      <c r="H346" s="114"/>
      <c r="I346" s="115" t="str">
        <f>IF(H346&gt;0,(H346/(Données!$F$16*(GAL!$D346-GAL!$E346))),"")</f>
        <v/>
      </c>
      <c r="J346" s="116"/>
      <c r="K346" s="117" t="str">
        <f>IF(J346&gt;0,(J346/(Données!$F$17*(GAL!$D346-GAL!$E346))),"")</f>
        <v/>
      </c>
      <c r="L346" s="116"/>
      <c r="M346" s="117" t="str">
        <f>IF(L346&gt;0,(L346/(Données!$F$18*(GAL!$D346-GAL!$E346))),"")</f>
        <v/>
      </c>
      <c r="N346" s="116"/>
      <c r="O346" s="117" t="str">
        <f>IF(N346&gt;0,(N346/(Données!$F$19*(GAL!$D346-GAL!$E346))),"")</f>
        <v/>
      </c>
      <c r="P346" s="114"/>
      <c r="Q346" s="118" t="str">
        <f>IF(P346&gt;0,(P346/(Données!$F$20*(GAL!$D346-GAL!$E346))),"")</f>
        <v/>
      </c>
      <c r="R346" s="119" t="str">
        <f t="shared" si="22"/>
        <v/>
      </c>
      <c r="S346" s="120" t="str">
        <f t="shared" si="23"/>
        <v/>
      </c>
      <c r="T346" s="110"/>
    </row>
    <row r="347" spans="1:20" ht="21" customHeight="1" x14ac:dyDescent="0.25">
      <c r="A347" s="120">
        <f t="shared" si="20"/>
        <v>10</v>
      </c>
      <c r="B347" s="110">
        <f t="shared" si="21"/>
        <v>42</v>
      </c>
      <c r="C347" s="111">
        <v>44854</v>
      </c>
      <c r="D347" s="112"/>
      <c r="E347" s="113"/>
      <c r="F347" s="114"/>
      <c r="G347" s="115" t="str">
        <f>IF(F347&gt;0,(F347/(Données!$F$15*(GAL!$D347-GAL!$E347))),"")</f>
        <v/>
      </c>
      <c r="H347" s="114"/>
      <c r="I347" s="115" t="str">
        <f>IF(H347&gt;0,(H347/(Données!$F$16*(GAL!$D347-GAL!$E347))),"")</f>
        <v/>
      </c>
      <c r="J347" s="116"/>
      <c r="K347" s="117" t="str">
        <f>IF(J347&gt;0,(J347/(Données!$F$17*(GAL!$D347-GAL!$E347))),"")</f>
        <v/>
      </c>
      <c r="L347" s="116"/>
      <c r="M347" s="117" t="str">
        <f>IF(L347&gt;0,(L347/(Données!$F$18*(GAL!$D347-GAL!$E347))),"")</f>
        <v/>
      </c>
      <c r="N347" s="116"/>
      <c r="O347" s="117" t="str">
        <f>IF(N347&gt;0,(N347/(Données!$F$19*(GAL!$D347-GAL!$E347))),"")</f>
        <v/>
      </c>
      <c r="P347" s="114"/>
      <c r="Q347" s="118" t="str">
        <f>IF(P347&gt;0,(P347/(Données!$F$20*(GAL!$D347-GAL!$E347))),"")</f>
        <v/>
      </c>
      <c r="R347" s="119" t="str">
        <f t="shared" si="22"/>
        <v/>
      </c>
      <c r="S347" s="120" t="str">
        <f t="shared" si="23"/>
        <v/>
      </c>
      <c r="T347" s="110"/>
    </row>
    <row r="348" spans="1:20" ht="21" customHeight="1" x14ac:dyDescent="0.25">
      <c r="A348" s="120">
        <f t="shared" si="20"/>
        <v>10</v>
      </c>
      <c r="B348" s="110">
        <f t="shared" si="21"/>
        <v>42</v>
      </c>
      <c r="C348" s="111">
        <v>44855</v>
      </c>
      <c r="D348" s="112"/>
      <c r="E348" s="113"/>
      <c r="F348" s="114"/>
      <c r="G348" s="115" t="str">
        <f>IF(F348&gt;0,(F348/(Données!$F$15*(GAL!$D348-GAL!$E348))),"")</f>
        <v/>
      </c>
      <c r="H348" s="114"/>
      <c r="I348" s="115" t="str">
        <f>IF(H348&gt;0,(H348/(Données!$F$16*(GAL!$D348-GAL!$E348))),"")</f>
        <v/>
      </c>
      <c r="J348" s="116"/>
      <c r="K348" s="117" t="str">
        <f>IF(J348&gt;0,(J348/(Données!$F$17*(GAL!$D348-GAL!$E348))),"")</f>
        <v/>
      </c>
      <c r="L348" s="116"/>
      <c r="M348" s="117" t="str">
        <f>IF(L348&gt;0,(L348/(Données!$F$18*(GAL!$D348-GAL!$E348))),"")</f>
        <v/>
      </c>
      <c r="N348" s="116"/>
      <c r="O348" s="117" t="str">
        <f>IF(N348&gt;0,(N348/(Données!$F$19*(GAL!$D348-GAL!$E348))),"")</f>
        <v/>
      </c>
      <c r="P348" s="114"/>
      <c r="Q348" s="118" t="str">
        <f>IF(P348&gt;0,(P348/(Données!$F$20*(GAL!$D348-GAL!$E348))),"")</f>
        <v/>
      </c>
      <c r="R348" s="119" t="str">
        <f t="shared" si="22"/>
        <v/>
      </c>
      <c r="S348" s="120" t="str">
        <f t="shared" si="23"/>
        <v/>
      </c>
      <c r="T348" s="110"/>
    </row>
    <row r="349" spans="1:20" ht="21" customHeight="1" x14ac:dyDescent="0.25">
      <c r="A349" s="120">
        <f t="shared" si="20"/>
        <v>10</v>
      </c>
      <c r="B349" s="110">
        <f t="shared" si="21"/>
        <v>43</v>
      </c>
      <c r="C349" s="111">
        <v>44858</v>
      </c>
      <c r="D349" s="112"/>
      <c r="E349" s="113"/>
      <c r="F349" s="114"/>
      <c r="G349" s="115" t="str">
        <f>IF(F349&gt;0,(F349/(Données!$F$15*(GAL!$D349-GAL!$E349))),"")</f>
        <v/>
      </c>
      <c r="H349" s="114"/>
      <c r="I349" s="115" t="str">
        <f>IF(H349&gt;0,(H349/(Données!$F$16*(GAL!$D349-GAL!$E349))),"")</f>
        <v/>
      </c>
      <c r="J349" s="116"/>
      <c r="K349" s="117" t="str">
        <f>IF(J349&gt;0,(J349/(Données!$F$17*(GAL!$D349-GAL!$E349))),"")</f>
        <v/>
      </c>
      <c r="L349" s="116"/>
      <c r="M349" s="117" t="str">
        <f>IF(L349&gt;0,(L349/(Données!$F$18*(GAL!$D349-GAL!$E349))),"")</f>
        <v/>
      </c>
      <c r="N349" s="116"/>
      <c r="O349" s="117" t="str">
        <f>IF(N349&gt;0,(N349/(Données!$F$19*(GAL!$D349-GAL!$E349))),"")</f>
        <v/>
      </c>
      <c r="P349" s="114"/>
      <c r="Q349" s="118" t="str">
        <f>IF(P349&gt;0,(P349/(Données!$F$20*(GAL!$D349-GAL!$E349))),"")</f>
        <v/>
      </c>
      <c r="R349" s="119" t="str">
        <f t="shared" si="22"/>
        <v/>
      </c>
      <c r="S349" s="120" t="str">
        <f t="shared" si="23"/>
        <v/>
      </c>
      <c r="T349" s="110"/>
    </row>
    <row r="350" spans="1:20" ht="21" customHeight="1" x14ac:dyDescent="0.25">
      <c r="A350" s="120">
        <f t="shared" si="20"/>
        <v>10</v>
      </c>
      <c r="B350" s="110">
        <f t="shared" si="21"/>
        <v>43</v>
      </c>
      <c r="C350" s="111">
        <v>44859</v>
      </c>
      <c r="D350" s="112"/>
      <c r="E350" s="113"/>
      <c r="F350" s="114"/>
      <c r="G350" s="115" t="str">
        <f>IF(F350&gt;0,(F350/(Données!$F$15*(GAL!$D350-GAL!$E350))),"")</f>
        <v/>
      </c>
      <c r="H350" s="114"/>
      <c r="I350" s="115" t="str">
        <f>IF(H350&gt;0,(H350/(Données!$F$16*(GAL!$D350-GAL!$E350))),"")</f>
        <v/>
      </c>
      <c r="J350" s="116"/>
      <c r="K350" s="117" t="str">
        <f>IF(J350&gt;0,(J350/(Données!$F$17*(GAL!$D350-GAL!$E350))),"")</f>
        <v/>
      </c>
      <c r="L350" s="116"/>
      <c r="M350" s="117" t="str">
        <f>IF(L350&gt;0,(L350/(Données!$F$18*(GAL!$D350-GAL!$E350))),"")</f>
        <v/>
      </c>
      <c r="N350" s="116"/>
      <c r="O350" s="117" t="str">
        <f>IF(N350&gt;0,(N350/(Données!$F$19*(GAL!$D350-GAL!$E350))),"")</f>
        <v/>
      </c>
      <c r="P350" s="114"/>
      <c r="Q350" s="118" t="str">
        <f>IF(P350&gt;0,(P350/(Données!$F$20*(GAL!$D350-GAL!$E350))),"")</f>
        <v/>
      </c>
      <c r="R350" s="119" t="str">
        <f t="shared" si="22"/>
        <v/>
      </c>
      <c r="S350" s="120" t="str">
        <f t="shared" si="23"/>
        <v/>
      </c>
      <c r="T350" s="110"/>
    </row>
    <row r="351" spans="1:20" ht="21" customHeight="1" x14ac:dyDescent="0.25">
      <c r="A351" s="120">
        <f t="shared" si="20"/>
        <v>10</v>
      </c>
      <c r="B351" s="110">
        <f t="shared" si="21"/>
        <v>43</v>
      </c>
      <c r="C351" s="111">
        <v>44860</v>
      </c>
      <c r="D351" s="112"/>
      <c r="E351" s="113"/>
      <c r="F351" s="114"/>
      <c r="G351" s="115" t="str">
        <f>IF(F351&gt;0,(F351/(Données!$F$15*(GAL!$D351-GAL!$E351))),"")</f>
        <v/>
      </c>
      <c r="H351" s="114"/>
      <c r="I351" s="115" t="str">
        <f>IF(H351&gt;0,(H351/(Données!$F$16*(GAL!$D351-GAL!$E351))),"")</f>
        <v/>
      </c>
      <c r="J351" s="116"/>
      <c r="K351" s="117" t="str">
        <f>IF(J351&gt;0,(J351/(Données!$F$17*(GAL!$D351-GAL!$E351))),"")</f>
        <v/>
      </c>
      <c r="L351" s="116"/>
      <c r="M351" s="117" t="str">
        <f>IF(L351&gt;0,(L351/(Données!$F$18*(GAL!$D351-GAL!$E351))),"")</f>
        <v/>
      </c>
      <c r="N351" s="116"/>
      <c r="O351" s="117" t="str">
        <f>IF(N351&gt;0,(N351/(Données!$F$19*(GAL!$D351-GAL!$E351))),"")</f>
        <v/>
      </c>
      <c r="P351" s="114"/>
      <c r="Q351" s="118" t="str">
        <f>IF(P351&gt;0,(P351/(Données!$F$20*(GAL!$D351-GAL!$E351))),"")</f>
        <v/>
      </c>
      <c r="R351" s="119" t="str">
        <f t="shared" si="22"/>
        <v/>
      </c>
      <c r="S351" s="120" t="str">
        <f t="shared" si="23"/>
        <v/>
      </c>
      <c r="T351" s="110"/>
    </row>
    <row r="352" spans="1:20" ht="21" customHeight="1" x14ac:dyDescent="0.25">
      <c r="A352" s="120">
        <f t="shared" si="20"/>
        <v>10</v>
      </c>
      <c r="B352" s="110">
        <f t="shared" si="21"/>
        <v>43</v>
      </c>
      <c r="C352" s="111">
        <v>44861</v>
      </c>
      <c r="D352" s="112"/>
      <c r="E352" s="113"/>
      <c r="F352" s="114"/>
      <c r="G352" s="115" t="str">
        <f>IF(F352&gt;0,(F352/(Données!$F$15*(GAL!$D352-GAL!$E352))),"")</f>
        <v/>
      </c>
      <c r="H352" s="114"/>
      <c r="I352" s="115" t="str">
        <f>IF(H352&gt;0,(H352/(Données!$F$16*(GAL!$D352-GAL!$E352))),"")</f>
        <v/>
      </c>
      <c r="J352" s="116"/>
      <c r="K352" s="117" t="str">
        <f>IF(J352&gt;0,(J352/(Données!$F$17*(GAL!$D352-GAL!$E352))),"")</f>
        <v/>
      </c>
      <c r="L352" s="116"/>
      <c r="M352" s="117" t="str">
        <f>IF(L352&gt;0,(L352/(Données!$F$18*(GAL!$D352-GAL!$E352))),"")</f>
        <v/>
      </c>
      <c r="N352" s="116"/>
      <c r="O352" s="117" t="str">
        <f>IF(N352&gt;0,(N352/(Données!$F$19*(GAL!$D352-GAL!$E352))),"")</f>
        <v/>
      </c>
      <c r="P352" s="114"/>
      <c r="Q352" s="118" t="str">
        <f>IF(P352&gt;0,(P352/(Données!$F$20*(GAL!$D352-GAL!$E352))),"")</f>
        <v/>
      </c>
      <c r="R352" s="119" t="str">
        <f t="shared" si="22"/>
        <v/>
      </c>
      <c r="S352" s="120" t="str">
        <f t="shared" si="23"/>
        <v/>
      </c>
      <c r="T352" s="110"/>
    </row>
    <row r="353" spans="1:20" ht="21" customHeight="1" x14ac:dyDescent="0.25">
      <c r="A353" s="120">
        <f t="shared" si="20"/>
        <v>10</v>
      </c>
      <c r="B353" s="110">
        <f t="shared" si="21"/>
        <v>43</v>
      </c>
      <c r="C353" s="111">
        <v>44862</v>
      </c>
      <c r="D353" s="112"/>
      <c r="E353" s="113"/>
      <c r="F353" s="114"/>
      <c r="G353" s="115" t="str">
        <f>IF(F353&gt;0,(F353/(Données!$F$15*(GAL!$D353-GAL!$E353))),"")</f>
        <v/>
      </c>
      <c r="H353" s="114"/>
      <c r="I353" s="115" t="str">
        <f>IF(H353&gt;0,(H353/(Données!$F$16*(GAL!$D353-GAL!$E353))),"")</f>
        <v/>
      </c>
      <c r="J353" s="116"/>
      <c r="K353" s="117" t="str">
        <f>IF(J353&gt;0,(J353/(Données!$F$17*(GAL!$D353-GAL!$E353))),"")</f>
        <v/>
      </c>
      <c r="L353" s="116"/>
      <c r="M353" s="117" t="str">
        <f>IF(L353&gt;0,(L353/(Données!$F$18*(GAL!$D353-GAL!$E353))),"")</f>
        <v/>
      </c>
      <c r="N353" s="116"/>
      <c r="O353" s="117" t="str">
        <f>IF(N353&gt;0,(N353/(Données!$F$19*(GAL!$D353-GAL!$E353))),"")</f>
        <v/>
      </c>
      <c r="P353" s="114"/>
      <c r="Q353" s="118" t="str">
        <f>IF(P353&gt;0,(P353/(Données!$F$20*(GAL!$D353-GAL!$E353))),"")</f>
        <v/>
      </c>
      <c r="R353" s="119" t="str">
        <f t="shared" si="22"/>
        <v/>
      </c>
      <c r="S353" s="120" t="str">
        <f t="shared" si="23"/>
        <v/>
      </c>
      <c r="T353" s="110"/>
    </row>
    <row r="354" spans="1:20" ht="21" customHeight="1" x14ac:dyDescent="0.25">
      <c r="A354" s="120">
        <f t="shared" si="20"/>
        <v>10</v>
      </c>
      <c r="B354" s="110">
        <f t="shared" si="21"/>
        <v>44</v>
      </c>
      <c r="C354" s="111">
        <v>44865</v>
      </c>
      <c r="D354" s="112"/>
      <c r="E354" s="113"/>
      <c r="F354" s="114"/>
      <c r="G354" s="115" t="str">
        <f>IF(F354&gt;0,(F354/(Données!$F$15*(GAL!$D354-GAL!$E354))),"")</f>
        <v/>
      </c>
      <c r="H354" s="114"/>
      <c r="I354" s="115" t="str">
        <f>IF(H354&gt;0,(H354/(Données!$F$16*(GAL!$D354-GAL!$E354))),"")</f>
        <v/>
      </c>
      <c r="J354" s="116"/>
      <c r="K354" s="117" t="str">
        <f>IF(J354&gt;0,(J354/(Données!$F$17*(GAL!$D354-GAL!$E354))),"")</f>
        <v/>
      </c>
      <c r="L354" s="116"/>
      <c r="M354" s="117" t="str">
        <f>IF(L354&gt;0,(L354/(Données!$F$18*(GAL!$D354-GAL!$E354))),"")</f>
        <v/>
      </c>
      <c r="N354" s="116"/>
      <c r="O354" s="117" t="str">
        <f>IF(N354&gt;0,(N354/(Données!$F$19*(GAL!$D354-GAL!$E354))),"")</f>
        <v/>
      </c>
      <c r="P354" s="114"/>
      <c r="Q354" s="118" t="str">
        <f>IF(P354&gt;0,(P354/(Données!$F$20*(GAL!$D354-GAL!$E354))),"")</f>
        <v/>
      </c>
      <c r="R354" s="119" t="str">
        <f t="shared" si="22"/>
        <v/>
      </c>
      <c r="S354" s="120" t="str">
        <f t="shared" si="23"/>
        <v/>
      </c>
      <c r="T354" s="110"/>
    </row>
    <row r="355" spans="1:20" ht="21" customHeight="1" x14ac:dyDescent="0.25">
      <c r="A355" s="120">
        <f t="shared" si="20"/>
        <v>11</v>
      </c>
      <c r="B355" s="110">
        <f t="shared" si="21"/>
        <v>44</v>
      </c>
      <c r="C355" s="111">
        <v>44866</v>
      </c>
      <c r="D355" s="112"/>
      <c r="E355" s="113"/>
      <c r="F355" s="114"/>
      <c r="G355" s="115" t="str">
        <f>IF(F355&gt;0,(F355/(Données!$F$15*(GAL!$D355-GAL!$E355))),"")</f>
        <v/>
      </c>
      <c r="H355" s="114"/>
      <c r="I355" s="115" t="str">
        <f>IF(H355&gt;0,(H355/(Données!$F$16*(GAL!$D355-GAL!$E355))),"")</f>
        <v/>
      </c>
      <c r="J355" s="116"/>
      <c r="K355" s="117" t="str">
        <f>IF(J355&gt;0,(J355/(Données!$F$17*(GAL!$D355-GAL!$E355))),"")</f>
        <v/>
      </c>
      <c r="L355" s="116"/>
      <c r="M355" s="117" t="str">
        <f>IF(L355&gt;0,(L355/(Données!$F$18*(GAL!$D355-GAL!$E355))),"")</f>
        <v/>
      </c>
      <c r="N355" s="116"/>
      <c r="O355" s="117" t="str">
        <f>IF(N355&gt;0,(N355/(Données!$F$19*(GAL!$D355-GAL!$E355))),"")</f>
        <v/>
      </c>
      <c r="P355" s="114"/>
      <c r="Q355" s="118" t="str">
        <f>IF(P355&gt;0,(P355/(Données!$F$20*(GAL!$D355-GAL!$E355))),"")</f>
        <v/>
      </c>
      <c r="R355" s="119" t="str">
        <f t="shared" si="22"/>
        <v/>
      </c>
      <c r="S355" s="120" t="str">
        <f t="shared" si="23"/>
        <v/>
      </c>
      <c r="T355" s="110"/>
    </row>
    <row r="356" spans="1:20" ht="21" customHeight="1" x14ac:dyDescent="0.25">
      <c r="A356" s="120">
        <f t="shared" si="20"/>
        <v>11</v>
      </c>
      <c r="B356" s="110">
        <f t="shared" si="21"/>
        <v>44</v>
      </c>
      <c r="C356" s="111">
        <v>44867</v>
      </c>
      <c r="D356" s="112"/>
      <c r="E356" s="113"/>
      <c r="F356" s="114"/>
      <c r="G356" s="115" t="str">
        <f>IF(F356&gt;0,(F356/(Données!$F$15*(GAL!$D356-GAL!$E356))),"")</f>
        <v/>
      </c>
      <c r="H356" s="114"/>
      <c r="I356" s="115" t="str">
        <f>IF(H356&gt;0,(H356/(Données!$F$16*(GAL!$D356-GAL!$E356))),"")</f>
        <v/>
      </c>
      <c r="J356" s="116"/>
      <c r="K356" s="117" t="str">
        <f>IF(J356&gt;0,(J356/(Données!$F$17*(GAL!$D356-GAL!$E356))),"")</f>
        <v/>
      </c>
      <c r="L356" s="116"/>
      <c r="M356" s="117" t="str">
        <f>IF(L356&gt;0,(L356/(Données!$F$18*(GAL!$D356-GAL!$E356))),"")</f>
        <v/>
      </c>
      <c r="N356" s="116"/>
      <c r="O356" s="117" t="str">
        <f>IF(N356&gt;0,(N356/(Données!$F$19*(GAL!$D356-GAL!$E356))),"")</f>
        <v/>
      </c>
      <c r="P356" s="114"/>
      <c r="Q356" s="118" t="str">
        <f>IF(P356&gt;0,(P356/(Données!$F$20*(GAL!$D356-GAL!$E356))),"")</f>
        <v/>
      </c>
      <c r="R356" s="119" t="str">
        <f t="shared" si="22"/>
        <v/>
      </c>
      <c r="S356" s="120" t="str">
        <f t="shared" si="23"/>
        <v/>
      </c>
      <c r="T356" s="110"/>
    </row>
    <row r="357" spans="1:20" ht="21" customHeight="1" x14ac:dyDescent="0.25">
      <c r="A357" s="120">
        <f t="shared" si="20"/>
        <v>11</v>
      </c>
      <c r="B357" s="110">
        <f t="shared" si="21"/>
        <v>44</v>
      </c>
      <c r="C357" s="111">
        <v>44868</v>
      </c>
      <c r="D357" s="112"/>
      <c r="E357" s="113"/>
      <c r="F357" s="114"/>
      <c r="G357" s="115" t="str">
        <f>IF(F357&gt;0,(F357/(Données!$F$15*(GAL!$D357-GAL!$E357))),"")</f>
        <v/>
      </c>
      <c r="H357" s="114"/>
      <c r="I357" s="115" t="str">
        <f>IF(H357&gt;0,(H357/(Données!$F$16*(GAL!$D357-GAL!$E357))),"")</f>
        <v/>
      </c>
      <c r="J357" s="116"/>
      <c r="K357" s="117" t="str">
        <f>IF(J357&gt;0,(J357/(Données!$F$17*(GAL!$D357-GAL!$E357))),"")</f>
        <v/>
      </c>
      <c r="L357" s="116"/>
      <c r="M357" s="117" t="str">
        <f>IF(L357&gt;0,(L357/(Données!$F$18*(GAL!$D357-GAL!$E357))),"")</f>
        <v/>
      </c>
      <c r="N357" s="116"/>
      <c r="O357" s="117" t="str">
        <f>IF(N357&gt;0,(N357/(Données!$F$19*(GAL!$D357-GAL!$E357))),"")</f>
        <v/>
      </c>
      <c r="P357" s="114"/>
      <c r="Q357" s="118" t="str">
        <f>IF(P357&gt;0,(P357/(Données!$F$20*(GAL!$D357-GAL!$E357))),"")</f>
        <v/>
      </c>
      <c r="R357" s="119" t="str">
        <f t="shared" si="22"/>
        <v/>
      </c>
      <c r="S357" s="120" t="str">
        <f t="shared" si="23"/>
        <v/>
      </c>
      <c r="T357" s="110"/>
    </row>
    <row r="358" spans="1:20" ht="21" customHeight="1" x14ac:dyDescent="0.25">
      <c r="A358" s="120">
        <f t="shared" si="20"/>
        <v>11</v>
      </c>
      <c r="B358" s="110">
        <f t="shared" si="21"/>
        <v>44</v>
      </c>
      <c r="C358" s="111">
        <v>44869</v>
      </c>
      <c r="D358" s="112"/>
      <c r="E358" s="113"/>
      <c r="F358" s="114"/>
      <c r="G358" s="115" t="str">
        <f>IF(F358&gt;0,(F358/(Données!$F$15*(GAL!$D358-GAL!$E358))),"")</f>
        <v/>
      </c>
      <c r="H358" s="114"/>
      <c r="I358" s="115" t="str">
        <f>IF(H358&gt;0,(H358/(Données!$F$16*(GAL!$D358-GAL!$E358))),"")</f>
        <v/>
      </c>
      <c r="J358" s="116"/>
      <c r="K358" s="117" t="str">
        <f>IF(J358&gt;0,(J358/(Données!$F$17*(GAL!$D358-GAL!$E358))),"")</f>
        <v/>
      </c>
      <c r="L358" s="116"/>
      <c r="M358" s="117" t="str">
        <f>IF(L358&gt;0,(L358/(Données!$F$18*(GAL!$D358-GAL!$E358))),"")</f>
        <v/>
      </c>
      <c r="N358" s="116"/>
      <c r="O358" s="117" t="str">
        <f>IF(N358&gt;0,(N358/(Données!$F$19*(GAL!$D358-GAL!$E358))),"")</f>
        <v/>
      </c>
      <c r="P358" s="114"/>
      <c r="Q358" s="118" t="str">
        <f>IF(P358&gt;0,(P358/(Données!$F$20*(GAL!$D358-GAL!$E358))),"")</f>
        <v/>
      </c>
      <c r="R358" s="119" t="str">
        <f t="shared" si="22"/>
        <v/>
      </c>
      <c r="S358" s="120" t="str">
        <f t="shared" si="23"/>
        <v/>
      </c>
      <c r="T358" s="110"/>
    </row>
    <row r="359" spans="1:20" ht="21" customHeight="1" x14ac:dyDescent="0.25">
      <c r="A359" s="120">
        <f t="shared" si="20"/>
        <v>11</v>
      </c>
      <c r="B359" s="110">
        <f t="shared" si="21"/>
        <v>45</v>
      </c>
      <c r="C359" s="111">
        <v>44872</v>
      </c>
      <c r="D359" s="112"/>
      <c r="E359" s="113"/>
      <c r="F359" s="114"/>
      <c r="G359" s="115" t="str">
        <f>IF(F359&gt;0,(F359/(Données!$F$15*(GAL!$D359-GAL!$E359))),"")</f>
        <v/>
      </c>
      <c r="H359" s="114"/>
      <c r="I359" s="115" t="str">
        <f>IF(H359&gt;0,(H359/(Données!$F$16*(GAL!$D359-GAL!$E359))),"")</f>
        <v/>
      </c>
      <c r="J359" s="116"/>
      <c r="K359" s="117" t="str">
        <f>IF(J359&gt;0,(J359/(Données!$F$17*(GAL!$D359-GAL!$E359))),"")</f>
        <v/>
      </c>
      <c r="L359" s="116"/>
      <c r="M359" s="117" t="str">
        <f>IF(L359&gt;0,(L359/(Données!$F$18*(GAL!$D359-GAL!$E359))),"")</f>
        <v/>
      </c>
      <c r="N359" s="116"/>
      <c r="O359" s="117" t="str">
        <f>IF(N359&gt;0,(N359/(Données!$F$19*(GAL!$D359-GAL!$E359))),"")</f>
        <v/>
      </c>
      <c r="P359" s="114"/>
      <c r="Q359" s="118" t="str">
        <f>IF(P359&gt;0,(P359/(Données!$F$20*(GAL!$D359-GAL!$E359))),"")</f>
        <v/>
      </c>
      <c r="R359" s="119" t="str">
        <f t="shared" si="22"/>
        <v/>
      </c>
      <c r="S359" s="120" t="str">
        <f t="shared" si="23"/>
        <v/>
      </c>
      <c r="T359" s="110"/>
    </row>
    <row r="360" spans="1:20" ht="21" customHeight="1" x14ac:dyDescent="0.25">
      <c r="A360" s="120">
        <f t="shared" si="20"/>
        <v>11</v>
      </c>
      <c r="B360" s="110">
        <f t="shared" si="21"/>
        <v>45</v>
      </c>
      <c r="C360" s="111">
        <v>44873</v>
      </c>
      <c r="D360" s="112"/>
      <c r="E360" s="113"/>
      <c r="F360" s="114"/>
      <c r="G360" s="115" t="str">
        <f>IF(F360&gt;0,(F360/(Données!$F$15*(GAL!$D360-GAL!$E360))),"")</f>
        <v/>
      </c>
      <c r="H360" s="114"/>
      <c r="I360" s="115" t="str">
        <f>IF(H360&gt;0,(H360/(Données!$F$16*(GAL!$D360-GAL!$E360))),"")</f>
        <v/>
      </c>
      <c r="J360" s="116"/>
      <c r="K360" s="117" t="str">
        <f>IF(J360&gt;0,(J360/(Données!$F$17*(GAL!$D360-GAL!$E360))),"")</f>
        <v/>
      </c>
      <c r="L360" s="116"/>
      <c r="M360" s="117" t="str">
        <f>IF(L360&gt;0,(L360/(Données!$F$18*(GAL!$D360-GAL!$E360))),"")</f>
        <v/>
      </c>
      <c r="N360" s="116"/>
      <c r="O360" s="117" t="str">
        <f>IF(N360&gt;0,(N360/(Données!$F$19*(GAL!$D360-GAL!$E360))),"")</f>
        <v/>
      </c>
      <c r="P360" s="114"/>
      <c r="Q360" s="118" t="str">
        <f>IF(P360&gt;0,(P360/(Données!$F$20*(GAL!$D360-GAL!$E360))),"")</f>
        <v/>
      </c>
      <c r="R360" s="119" t="str">
        <f t="shared" si="22"/>
        <v/>
      </c>
      <c r="S360" s="120" t="str">
        <f t="shared" si="23"/>
        <v/>
      </c>
      <c r="T360" s="110"/>
    </row>
    <row r="361" spans="1:20" ht="21" customHeight="1" x14ac:dyDescent="0.25">
      <c r="A361" s="120">
        <f t="shared" si="20"/>
        <v>11</v>
      </c>
      <c r="B361" s="110">
        <f t="shared" si="21"/>
        <v>45</v>
      </c>
      <c r="C361" s="111">
        <v>44874</v>
      </c>
      <c r="D361" s="112"/>
      <c r="E361" s="113"/>
      <c r="F361" s="114"/>
      <c r="G361" s="115" t="str">
        <f>IF(F361&gt;0,(F361/(Données!$F$15*(GAL!$D361-GAL!$E361))),"")</f>
        <v/>
      </c>
      <c r="H361" s="114"/>
      <c r="I361" s="115" t="str">
        <f>IF(H361&gt;0,(H361/(Données!$F$16*(GAL!$D361-GAL!$E361))),"")</f>
        <v/>
      </c>
      <c r="J361" s="116"/>
      <c r="K361" s="117" t="str">
        <f>IF(J361&gt;0,(J361/(Données!$F$17*(GAL!$D361-GAL!$E361))),"")</f>
        <v/>
      </c>
      <c r="L361" s="116"/>
      <c r="M361" s="117" t="str">
        <f>IF(L361&gt;0,(L361/(Données!$F$18*(GAL!$D361-GAL!$E361))),"")</f>
        <v/>
      </c>
      <c r="N361" s="116"/>
      <c r="O361" s="117" t="str">
        <f>IF(N361&gt;0,(N361/(Données!$F$19*(GAL!$D361-GAL!$E361))),"")</f>
        <v/>
      </c>
      <c r="P361" s="114"/>
      <c r="Q361" s="118" t="str">
        <f>IF(P361&gt;0,(P361/(Données!$F$20*(GAL!$D361-GAL!$E361))),"")</f>
        <v/>
      </c>
      <c r="R361" s="119" t="str">
        <f t="shared" si="22"/>
        <v/>
      </c>
      <c r="S361" s="120" t="str">
        <f t="shared" si="23"/>
        <v/>
      </c>
      <c r="T361" s="110"/>
    </row>
    <row r="362" spans="1:20" ht="21" customHeight="1" x14ac:dyDescent="0.25">
      <c r="A362" s="120">
        <f t="shared" si="20"/>
        <v>11</v>
      </c>
      <c r="B362" s="110">
        <f t="shared" si="21"/>
        <v>45</v>
      </c>
      <c r="C362" s="111">
        <v>44875</v>
      </c>
      <c r="D362" s="112"/>
      <c r="E362" s="113"/>
      <c r="F362" s="114"/>
      <c r="G362" s="115" t="str">
        <f>IF(F362&gt;0,(F362/(Données!$F$15*(GAL!$D362-GAL!$E362))),"")</f>
        <v/>
      </c>
      <c r="H362" s="114"/>
      <c r="I362" s="115" t="str">
        <f>IF(H362&gt;0,(H362/(Données!$F$16*(GAL!$D362-GAL!$E362))),"")</f>
        <v/>
      </c>
      <c r="J362" s="116"/>
      <c r="K362" s="117" t="str">
        <f>IF(J362&gt;0,(J362/(Données!$F$17*(GAL!$D362-GAL!$E362))),"")</f>
        <v/>
      </c>
      <c r="L362" s="116"/>
      <c r="M362" s="117" t="str">
        <f>IF(L362&gt;0,(L362/(Données!$F$18*(GAL!$D362-GAL!$E362))),"")</f>
        <v/>
      </c>
      <c r="N362" s="116"/>
      <c r="O362" s="117" t="str">
        <f>IF(N362&gt;0,(N362/(Données!$F$19*(GAL!$D362-GAL!$E362))),"")</f>
        <v/>
      </c>
      <c r="P362" s="114"/>
      <c r="Q362" s="118" t="str">
        <f>IF(P362&gt;0,(P362/(Données!$F$20*(GAL!$D362-GAL!$E362))),"")</f>
        <v/>
      </c>
      <c r="R362" s="119" t="str">
        <f t="shared" si="22"/>
        <v/>
      </c>
      <c r="S362" s="120" t="str">
        <f t="shared" si="23"/>
        <v/>
      </c>
      <c r="T362" s="110"/>
    </row>
    <row r="363" spans="1:20" ht="21" customHeight="1" x14ac:dyDescent="0.25">
      <c r="A363" s="120">
        <f t="shared" si="20"/>
        <v>11</v>
      </c>
      <c r="B363" s="110">
        <f t="shared" si="21"/>
        <v>45</v>
      </c>
      <c r="C363" s="111">
        <v>44876</v>
      </c>
      <c r="D363" s="112"/>
      <c r="E363" s="113"/>
      <c r="F363" s="114"/>
      <c r="G363" s="115" t="str">
        <f>IF(F363&gt;0,(F363/(Données!$F$15*(GAL!$D363-GAL!$E363))),"")</f>
        <v/>
      </c>
      <c r="H363" s="114"/>
      <c r="I363" s="115" t="str">
        <f>IF(H363&gt;0,(H363/(Données!$F$16*(GAL!$D363-GAL!$E363))),"")</f>
        <v/>
      </c>
      <c r="J363" s="116"/>
      <c r="K363" s="117" t="str">
        <f>IF(J363&gt;0,(J363/(Données!$F$17*(GAL!$D363-GAL!$E363))),"")</f>
        <v/>
      </c>
      <c r="L363" s="116"/>
      <c r="M363" s="117" t="str">
        <f>IF(L363&gt;0,(L363/(Données!$F$18*(GAL!$D363-GAL!$E363))),"")</f>
        <v/>
      </c>
      <c r="N363" s="116"/>
      <c r="O363" s="117" t="str">
        <f>IF(N363&gt;0,(N363/(Données!$F$19*(GAL!$D363-GAL!$E363))),"")</f>
        <v/>
      </c>
      <c r="P363" s="114"/>
      <c r="Q363" s="118" t="str">
        <f>IF(P363&gt;0,(P363/(Données!$F$20*(GAL!$D363-GAL!$E363))),"")</f>
        <v/>
      </c>
      <c r="R363" s="119" t="str">
        <f t="shared" si="22"/>
        <v/>
      </c>
      <c r="S363" s="120" t="str">
        <f t="shared" si="23"/>
        <v/>
      </c>
      <c r="T363" s="110"/>
    </row>
    <row r="364" spans="1:20" ht="21" customHeight="1" x14ac:dyDescent="0.25">
      <c r="A364" s="120">
        <f t="shared" si="20"/>
        <v>11</v>
      </c>
      <c r="B364" s="110">
        <f t="shared" si="21"/>
        <v>46</v>
      </c>
      <c r="C364" s="111">
        <v>44879</v>
      </c>
      <c r="D364" s="112"/>
      <c r="E364" s="113"/>
      <c r="F364" s="114"/>
      <c r="G364" s="115" t="str">
        <f>IF(F364&gt;0,(F364/(Données!$F$15*(GAL!$D364-GAL!$E364))),"")</f>
        <v/>
      </c>
      <c r="H364" s="114"/>
      <c r="I364" s="115" t="str">
        <f>IF(H364&gt;0,(H364/(Données!$F$16*(GAL!$D364-GAL!$E364))),"")</f>
        <v/>
      </c>
      <c r="J364" s="116"/>
      <c r="K364" s="117" t="str">
        <f>IF(J364&gt;0,(J364/(Données!$F$17*(GAL!$D364-GAL!$E364))),"")</f>
        <v/>
      </c>
      <c r="L364" s="116"/>
      <c r="M364" s="117" t="str">
        <f>IF(L364&gt;0,(L364/(Données!$F$18*(GAL!$D364-GAL!$E364))),"")</f>
        <v/>
      </c>
      <c r="N364" s="116"/>
      <c r="O364" s="117" t="str">
        <f>IF(N364&gt;0,(N364/(Données!$F$19*(GAL!$D364-GAL!$E364))),"")</f>
        <v/>
      </c>
      <c r="P364" s="114"/>
      <c r="Q364" s="118" t="str">
        <f>IF(P364&gt;0,(P364/(Données!$F$20*(GAL!$D364-GAL!$E364))),"")</f>
        <v/>
      </c>
      <c r="R364" s="119" t="str">
        <f t="shared" si="22"/>
        <v/>
      </c>
      <c r="S364" s="120" t="str">
        <f t="shared" si="23"/>
        <v/>
      </c>
      <c r="T364" s="110"/>
    </row>
    <row r="365" spans="1:20" ht="21" customHeight="1" x14ac:dyDescent="0.25">
      <c r="A365" s="120">
        <f t="shared" si="20"/>
        <v>11</v>
      </c>
      <c r="B365" s="110">
        <f t="shared" si="21"/>
        <v>46</v>
      </c>
      <c r="C365" s="111">
        <v>44880</v>
      </c>
      <c r="D365" s="112"/>
      <c r="E365" s="113"/>
      <c r="F365" s="114"/>
      <c r="G365" s="115" t="str">
        <f>IF(F365&gt;0,(F365/(Données!$F$15*(GAL!$D365-GAL!$E365))),"")</f>
        <v/>
      </c>
      <c r="H365" s="114"/>
      <c r="I365" s="115" t="str">
        <f>IF(H365&gt;0,(H365/(Données!$F$16*(GAL!$D365-GAL!$E365))),"")</f>
        <v/>
      </c>
      <c r="J365" s="116"/>
      <c r="K365" s="117" t="str">
        <f>IF(J365&gt;0,(J365/(Données!$F$17*(GAL!$D365-GAL!$E365))),"")</f>
        <v/>
      </c>
      <c r="L365" s="116"/>
      <c r="M365" s="117" t="str">
        <f>IF(L365&gt;0,(L365/(Données!$F$18*(GAL!$D365-GAL!$E365))),"")</f>
        <v/>
      </c>
      <c r="N365" s="116"/>
      <c r="O365" s="117" t="str">
        <f>IF(N365&gt;0,(N365/(Données!$F$19*(GAL!$D365-GAL!$E365))),"")</f>
        <v/>
      </c>
      <c r="P365" s="114"/>
      <c r="Q365" s="118" t="str">
        <f>IF(P365&gt;0,(P365/(Données!$F$20*(GAL!$D365-GAL!$E365))),"")</f>
        <v/>
      </c>
      <c r="R365" s="119" t="str">
        <f t="shared" si="22"/>
        <v/>
      </c>
      <c r="S365" s="120" t="str">
        <f t="shared" si="23"/>
        <v/>
      </c>
      <c r="T365" s="110"/>
    </row>
    <row r="366" spans="1:20" ht="21" customHeight="1" x14ac:dyDescent="0.25">
      <c r="A366" s="120">
        <f t="shared" si="20"/>
        <v>11</v>
      </c>
      <c r="B366" s="110">
        <f t="shared" si="21"/>
        <v>46</v>
      </c>
      <c r="C366" s="111">
        <v>44881</v>
      </c>
      <c r="D366" s="112"/>
      <c r="E366" s="113"/>
      <c r="F366" s="114"/>
      <c r="G366" s="115" t="str">
        <f>IF(F366&gt;0,(F366/(Données!$F$15*(GAL!$D366-GAL!$E366))),"")</f>
        <v/>
      </c>
      <c r="H366" s="114"/>
      <c r="I366" s="115" t="str">
        <f>IF(H366&gt;0,(H366/(Données!$F$16*(GAL!$D366-GAL!$E366))),"")</f>
        <v/>
      </c>
      <c r="J366" s="116"/>
      <c r="K366" s="117" t="str">
        <f>IF(J366&gt;0,(J366/(Données!$F$17*(GAL!$D366-GAL!$E366))),"")</f>
        <v/>
      </c>
      <c r="L366" s="116"/>
      <c r="M366" s="117" t="str">
        <f>IF(L366&gt;0,(L366/(Données!$F$18*(GAL!$D366-GAL!$E366))),"")</f>
        <v/>
      </c>
      <c r="N366" s="116"/>
      <c r="O366" s="117" t="str">
        <f>IF(N366&gt;0,(N366/(Données!$F$19*(GAL!$D366-GAL!$E366))),"")</f>
        <v/>
      </c>
      <c r="P366" s="114"/>
      <c r="Q366" s="118" t="str">
        <f>IF(P366&gt;0,(P366/(Données!$F$20*(GAL!$D366-GAL!$E366))),"")</f>
        <v/>
      </c>
      <c r="R366" s="119" t="str">
        <f t="shared" si="22"/>
        <v/>
      </c>
      <c r="S366" s="120" t="str">
        <f t="shared" si="23"/>
        <v/>
      </c>
      <c r="T366" s="110"/>
    </row>
    <row r="367" spans="1:20" ht="21" customHeight="1" x14ac:dyDescent="0.25">
      <c r="A367" s="120">
        <f t="shared" si="20"/>
        <v>11</v>
      </c>
      <c r="B367" s="110">
        <f t="shared" si="21"/>
        <v>46</v>
      </c>
      <c r="C367" s="111">
        <v>44882</v>
      </c>
      <c r="D367" s="112"/>
      <c r="E367" s="113"/>
      <c r="F367" s="114"/>
      <c r="G367" s="115" t="str">
        <f>IF(F367&gt;0,(F367/(Données!$F$15*(GAL!$D367-GAL!$E367))),"")</f>
        <v/>
      </c>
      <c r="H367" s="114"/>
      <c r="I367" s="115" t="str">
        <f>IF(H367&gt;0,(H367/(Données!$F$16*(GAL!$D367-GAL!$E367))),"")</f>
        <v/>
      </c>
      <c r="J367" s="116"/>
      <c r="K367" s="117" t="str">
        <f>IF(J367&gt;0,(J367/(Données!$F$17*(GAL!$D367-GAL!$E367))),"")</f>
        <v/>
      </c>
      <c r="L367" s="116"/>
      <c r="M367" s="117" t="str">
        <f>IF(L367&gt;0,(L367/(Données!$F$18*(GAL!$D367-GAL!$E367))),"")</f>
        <v/>
      </c>
      <c r="N367" s="116"/>
      <c r="O367" s="117" t="str">
        <f>IF(N367&gt;0,(N367/(Données!$F$19*(GAL!$D367-GAL!$E367))),"")</f>
        <v/>
      </c>
      <c r="P367" s="114"/>
      <c r="Q367" s="118" t="str">
        <f>IF(P367&gt;0,(P367/(Données!$F$20*(GAL!$D367-GAL!$E367))),"")</f>
        <v/>
      </c>
      <c r="R367" s="119" t="str">
        <f t="shared" si="22"/>
        <v/>
      </c>
      <c r="S367" s="120" t="str">
        <f t="shared" si="23"/>
        <v/>
      </c>
      <c r="T367" s="110"/>
    </row>
    <row r="368" spans="1:20" ht="21" customHeight="1" x14ac:dyDescent="0.25">
      <c r="A368" s="120">
        <f t="shared" si="20"/>
        <v>11</v>
      </c>
      <c r="B368" s="110">
        <f t="shared" si="21"/>
        <v>46</v>
      </c>
      <c r="C368" s="111">
        <v>44883</v>
      </c>
      <c r="D368" s="112"/>
      <c r="E368" s="113"/>
      <c r="F368" s="114"/>
      <c r="G368" s="115" t="str">
        <f>IF(F368&gt;0,(F368/(Données!$F$15*(GAL!$D368-GAL!$E368))),"")</f>
        <v/>
      </c>
      <c r="H368" s="114"/>
      <c r="I368" s="115" t="str">
        <f>IF(H368&gt;0,(H368/(Données!$F$16*(GAL!$D368-GAL!$E368))),"")</f>
        <v/>
      </c>
      <c r="J368" s="116"/>
      <c r="K368" s="117" t="str">
        <f>IF(J368&gt;0,(J368/(Données!$F$17*(GAL!$D368-GAL!$E368))),"")</f>
        <v/>
      </c>
      <c r="L368" s="116"/>
      <c r="M368" s="117" t="str">
        <f>IF(L368&gt;0,(L368/(Données!$F$18*(GAL!$D368-GAL!$E368))),"")</f>
        <v/>
      </c>
      <c r="N368" s="116"/>
      <c r="O368" s="117" t="str">
        <f>IF(N368&gt;0,(N368/(Données!$F$19*(GAL!$D368-GAL!$E368))),"")</f>
        <v/>
      </c>
      <c r="P368" s="114"/>
      <c r="Q368" s="118" t="str">
        <f>IF(P368&gt;0,(P368/(Données!$F$20*(GAL!$D368-GAL!$E368))),"")</f>
        <v/>
      </c>
      <c r="R368" s="119" t="str">
        <f t="shared" si="22"/>
        <v/>
      </c>
      <c r="S368" s="120" t="str">
        <f t="shared" si="23"/>
        <v/>
      </c>
      <c r="T368" s="110"/>
    </row>
    <row r="369" spans="1:20" ht="21" customHeight="1" x14ac:dyDescent="0.25">
      <c r="A369" s="120">
        <f t="shared" si="20"/>
        <v>11</v>
      </c>
      <c r="B369" s="110">
        <f t="shared" si="21"/>
        <v>47</v>
      </c>
      <c r="C369" s="111">
        <v>44886</v>
      </c>
      <c r="D369" s="112"/>
      <c r="E369" s="113"/>
      <c r="F369" s="114"/>
      <c r="G369" s="115" t="str">
        <f>IF(F369&gt;0,(F369/(Données!$F$15*(GAL!$D369-GAL!$E369))),"")</f>
        <v/>
      </c>
      <c r="H369" s="114"/>
      <c r="I369" s="115" t="str">
        <f>IF(H369&gt;0,(H369/(Données!$F$16*(GAL!$D369-GAL!$E369))),"")</f>
        <v/>
      </c>
      <c r="J369" s="116"/>
      <c r="K369" s="117" t="str">
        <f>IF(J369&gt;0,(J369/(Données!$F$17*(GAL!$D369-GAL!$E369))),"")</f>
        <v/>
      </c>
      <c r="L369" s="116"/>
      <c r="M369" s="117" t="str">
        <f>IF(L369&gt;0,(L369/(Données!$F$18*(GAL!$D369-GAL!$E369))),"")</f>
        <v/>
      </c>
      <c r="N369" s="116"/>
      <c r="O369" s="117" t="str">
        <f>IF(N369&gt;0,(N369/(Données!$F$19*(GAL!$D369-GAL!$E369))),"")</f>
        <v/>
      </c>
      <c r="P369" s="114"/>
      <c r="Q369" s="118" t="str">
        <f>IF(P369&gt;0,(P369/(Données!$F$20*(GAL!$D369-GAL!$E369))),"")</f>
        <v/>
      </c>
      <c r="R369" s="119" t="str">
        <f t="shared" si="22"/>
        <v/>
      </c>
      <c r="S369" s="120" t="str">
        <f t="shared" si="23"/>
        <v/>
      </c>
      <c r="T369" s="110"/>
    </row>
    <row r="370" spans="1:20" ht="21" customHeight="1" x14ac:dyDescent="0.25">
      <c r="A370" s="120">
        <f t="shared" si="20"/>
        <v>11</v>
      </c>
      <c r="B370" s="110">
        <f t="shared" si="21"/>
        <v>47</v>
      </c>
      <c r="C370" s="111">
        <v>44887</v>
      </c>
      <c r="D370" s="112"/>
      <c r="E370" s="113"/>
      <c r="F370" s="114"/>
      <c r="G370" s="115" t="str">
        <f>IF(F370&gt;0,(F370/(Données!$F$15*(GAL!$D370-GAL!$E370))),"")</f>
        <v/>
      </c>
      <c r="H370" s="114"/>
      <c r="I370" s="115" t="str">
        <f>IF(H370&gt;0,(H370/(Données!$F$16*(GAL!$D370-GAL!$E370))),"")</f>
        <v/>
      </c>
      <c r="J370" s="116"/>
      <c r="K370" s="117" t="str">
        <f>IF(J370&gt;0,(J370/(Données!$F$17*(GAL!$D370-GAL!$E370))),"")</f>
        <v/>
      </c>
      <c r="L370" s="116"/>
      <c r="M370" s="117" t="str">
        <f>IF(L370&gt;0,(L370/(Données!$F$18*(GAL!$D370-GAL!$E370))),"")</f>
        <v/>
      </c>
      <c r="N370" s="116"/>
      <c r="O370" s="117" t="str">
        <f>IF(N370&gt;0,(N370/(Données!$F$19*(GAL!$D370-GAL!$E370))),"")</f>
        <v/>
      </c>
      <c r="P370" s="114"/>
      <c r="Q370" s="118" t="str">
        <f>IF(P370&gt;0,(P370/(Données!$F$20*(GAL!$D370-GAL!$E370))),"")</f>
        <v/>
      </c>
      <c r="R370" s="119" t="str">
        <f t="shared" si="22"/>
        <v/>
      </c>
      <c r="S370" s="120" t="str">
        <f t="shared" si="23"/>
        <v/>
      </c>
      <c r="T370" s="110"/>
    </row>
    <row r="371" spans="1:20" ht="21" customHeight="1" thickBot="1" x14ac:dyDescent="0.3">
      <c r="A371" s="132">
        <f t="shared" si="20"/>
        <v>11</v>
      </c>
      <c r="B371" s="121">
        <f t="shared" si="21"/>
        <v>47</v>
      </c>
      <c r="C371" s="111">
        <v>44888</v>
      </c>
      <c r="D371" s="122"/>
      <c r="E371" s="123"/>
      <c r="F371" s="124"/>
      <c r="G371" s="125" t="str">
        <f>IF(F371&gt;0,(F371/(Données!$F$15*(GAL!$D371-GAL!$E371))),"")</f>
        <v/>
      </c>
      <c r="H371" s="124"/>
      <c r="I371" s="125" t="str">
        <f>IF(H371&gt;0,(H371/(Données!$F$16*(GAL!$D371-GAL!$E371))),"")</f>
        <v/>
      </c>
      <c r="J371" s="126"/>
      <c r="K371" s="127" t="str">
        <f>IF(J371&gt;0,(J371/(Données!$F$17*(GAL!$D371-GAL!$E371))),"")</f>
        <v/>
      </c>
      <c r="L371" s="126"/>
      <c r="M371" s="127" t="str">
        <f>IF(L371&gt;0,(L371/(Données!$F$18*(GAL!$D371-GAL!$E371))),"")</f>
        <v/>
      </c>
      <c r="N371" s="126"/>
      <c r="O371" s="127" t="str">
        <f>IF(N371&gt;0,(N371/(Données!$F$19*(GAL!$D371-GAL!$E371))),"")</f>
        <v/>
      </c>
      <c r="P371" s="124"/>
      <c r="Q371" s="128" t="str">
        <f>IF(P371&gt;0,(P371/(Données!$F$20*(GAL!$D371-GAL!$E371))),"")</f>
        <v/>
      </c>
      <c r="R371" s="129" t="str">
        <f t="shared" si="22"/>
        <v/>
      </c>
      <c r="S371" s="132" t="str">
        <f t="shared" si="23"/>
        <v/>
      </c>
      <c r="T371" s="121"/>
    </row>
    <row r="372" spans="1:20" ht="21" customHeight="1" thickBot="1" x14ac:dyDescent="0.3">
      <c r="C372" s="28" t="s">
        <v>31</v>
      </c>
      <c r="D372" s="51">
        <f>SUM(D8:D371)</f>
        <v>303</v>
      </c>
      <c r="E372" s="52">
        <f>SUM(E8:E371)</f>
        <v>16</v>
      </c>
      <c r="F372" s="29"/>
      <c r="G372" s="26" t="e">
        <f>AVERAGE(G8:G371)</f>
        <v>#DIV/0!</v>
      </c>
      <c r="H372" s="25"/>
      <c r="I372" s="26" t="e">
        <f>AVERAGE(I8:I371)</f>
        <v>#DIV/0!</v>
      </c>
      <c r="J372" s="25"/>
      <c r="K372" s="26">
        <f>AVERAGE(K8:K371)</f>
        <v>0.49444444444444446</v>
      </c>
      <c r="L372" s="25"/>
      <c r="M372" s="26" t="e">
        <f>AVERAGE(M8:M371)</f>
        <v>#DIV/0!</v>
      </c>
      <c r="N372" s="25"/>
      <c r="O372" s="26" t="e">
        <f>AVERAGE(O8:O371)</f>
        <v>#DIV/0!</v>
      </c>
      <c r="P372" s="25"/>
      <c r="Q372" s="27">
        <f>AVERAGE(Q8:Q371)</f>
        <v>0.53993339521133055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0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{3E93CE48-AC2A-4C54-8430-3CFABFDCEDA1}</x14:id>
        </ext>
      </extLst>
    </cfRule>
  </conditionalFormatting>
  <conditionalFormatting sqref="G9:G371 I8:I371 K8:K371 M8:M371 O8:O371 Q8:Q371">
    <cfRule type="dataBar" priority="1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{2B7BA66D-3969-47A7-B33D-8BD985FE692B}</x14:id>
        </ext>
      </extLst>
    </cfRule>
  </conditionalFormatting>
  <conditionalFormatting sqref="A8:R371">
    <cfRule type="expression" dxfId="26" priority="9">
      <formula>AND($D8&gt;0,$D8=$E8)</formula>
    </cfRule>
  </conditionalFormatting>
  <conditionalFormatting sqref="A8:R371 T8:T371">
    <cfRule type="expression" dxfId="25" priority="8">
      <formula>$D8="ABS"</formula>
    </cfRule>
  </conditionalFormatting>
  <conditionalFormatting sqref="C8:C371">
    <cfRule type="expression" dxfId="24" priority="7">
      <formula>C8=TODAY()</formula>
    </cfRule>
  </conditionalFormatting>
  <conditionalFormatting sqref="S8:S371">
    <cfRule type="expression" dxfId="23" priority="6">
      <formula>AND($D8&gt;0,$D8=$E8)</formula>
    </cfRule>
  </conditionalFormatting>
  <conditionalFormatting sqref="S8:S371">
    <cfRule type="expression" dxfId="22" priority="5">
      <formula>$D8="ABS"</formula>
    </cfRule>
  </conditionalFormatting>
  <conditionalFormatting sqref="S8:S371">
    <cfRule type="cellIs" dxfId="21" priority="1" operator="equal">
      <formula>"Point d'alerte"</formula>
    </cfRule>
    <cfRule type="cellIs" dxfId="20" priority="2" operator="equal">
      <formula>"A améliorer"</formula>
    </cfRule>
    <cfRule type="cellIs" dxfId="19" priority="3" operator="equal">
      <formula>"Satisfaisant"</formula>
    </cfRule>
    <cfRule type="cellIs" dxfId="18" priority="4" operator="equal">
      <formula>"Excellent"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93CE48-AC2A-4C54-8430-3CFABFDCEDA1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2B7BA66D-3969-47A7-B33D-8BD985FE692B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G9:G371 I8:I371 K8:K371 M8:M371 O8:O371 Q8:Q371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A0F5-891D-4BD1-A2D9-09DC67E4613C}">
  <sheetPr codeName="Feuil26">
    <pageSetUpPr fitToPage="1"/>
  </sheetPr>
  <dimension ref="A1:T372"/>
  <sheetViews>
    <sheetView topLeftCell="B1" zoomScale="85" zoomScaleNormal="85" workbookViewId="0">
      <pane ySplit="7" topLeftCell="A38" activePane="bottomLeft" state="frozen"/>
      <selection pane="bottomLeft" activeCell="S1" sqref="S1:S1048576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0</v>
      </c>
      <c r="D2" s="44" t="s">
        <v>1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IF(D2&gt;0,(LOOKUP(D2,Données!A3:A10,Données!B3:B10)),"")</f>
        <v>Nom 8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IF(D2&gt;0,(LOOKUP(D2,Données!A3:A10,Données!C3:C10)),"")</f>
        <v>Prénom 8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21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12</v>
      </c>
      <c r="G7" s="172"/>
      <c r="H7" s="176" t="s">
        <v>19</v>
      </c>
      <c r="I7" s="172"/>
      <c r="J7" s="176" t="s">
        <v>8</v>
      </c>
      <c r="K7" s="172"/>
      <c r="L7" s="176" t="s">
        <v>9</v>
      </c>
      <c r="M7" s="172"/>
      <c r="N7" s="176" t="s">
        <v>10</v>
      </c>
      <c r="O7" s="172"/>
      <c r="P7" s="171" t="s">
        <v>11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67">
        <f>_xlfn.ISOWEEKNUM(C8)</f>
        <v>26</v>
      </c>
      <c r="C8" s="53">
        <v>44378</v>
      </c>
      <c r="D8" s="49">
        <v>7</v>
      </c>
      <c r="E8" s="50"/>
      <c r="F8" s="5"/>
      <c r="G8" s="14" t="str">
        <f>IF(F8&gt;0,(F8/(Données!$F$15*(LFG!$D8-LFG!$E8))),"")</f>
        <v/>
      </c>
      <c r="H8" s="12"/>
      <c r="I8" s="13" t="str">
        <f>IF(H8&gt;0,(H8/(Données!$F$16*(LFG!$D8-LFG!$E8))),"")</f>
        <v/>
      </c>
      <c r="J8" s="9">
        <v>86</v>
      </c>
      <c r="K8" s="13">
        <f>IF(J8&gt;0,(J8/(Données!$F$17*(LFG!$D8-LFG!$E8))),"")</f>
        <v>0.71666666666666667</v>
      </c>
      <c r="L8" s="9"/>
      <c r="M8" s="13" t="str">
        <f>IF(L8&gt;0,(L8/(Données!$F$18*(LFG!$D8-LFG!$E8))),"")</f>
        <v/>
      </c>
      <c r="N8" s="9"/>
      <c r="O8" s="13" t="str">
        <f>IF(N8&gt;0,(N8/(Données!$F$19*(LFG!$D8-LFG!$E8))),"")</f>
        <v/>
      </c>
      <c r="P8" s="7"/>
      <c r="Q8" s="30" t="str">
        <f>IF(P8&gt;0,(P8/(Données!$F$20*(LFG!$D8-LFG!$E8))),"")</f>
        <v/>
      </c>
      <c r="R8" s="32">
        <f>IF(SUM(G8,I8,K8,M8,O8,Q8)&gt;0,SUM(G8,I8,K8,M8,O8,Q8),"")</f>
        <v>0.71666666666666667</v>
      </c>
      <c r="S8" s="130" t="str">
        <f>IF(R8="","",IF(R8&gt;=1,"Excellent",IF(AND(R8&gt;=0.9,R8&lt;1),"Satisfaisant",IF(AND(R8&gt;=0.75,R8&lt;0.9),"A améliorer","Point d'alerte"))))</f>
        <v>Point d'alerte</v>
      </c>
      <c r="T8" s="67"/>
    </row>
    <row r="9" spans="1:20" ht="21" customHeight="1" x14ac:dyDescent="0.25">
      <c r="A9" s="55">
        <f t="shared" ref="A9:A72" si="0">MONTH(C9)</f>
        <v>7</v>
      </c>
      <c r="B9" s="11">
        <f t="shared" ref="B9:B72" si="1">_xlfn.ISOWEEKNUM(C9)</f>
        <v>26</v>
      </c>
      <c r="C9" s="53">
        <v>44379</v>
      </c>
      <c r="D9" s="49">
        <v>8</v>
      </c>
      <c r="E9" s="50">
        <v>8</v>
      </c>
      <c r="F9" s="5"/>
      <c r="G9" s="14" t="str">
        <f>IF(F9&gt;0,(F9/(Données!$F$15*(LFG!$D9-LFG!$E9))),"")</f>
        <v/>
      </c>
      <c r="H9" s="5"/>
      <c r="I9" s="14" t="str">
        <f>IF(H9&gt;0,(H9/(Données!$F$16*(LFG!$D9-LFG!$E9))),"")</f>
        <v/>
      </c>
      <c r="J9" s="10"/>
      <c r="K9" s="15" t="str">
        <f>IF(J9&gt;0,(J9/(Données!$F$17*(LFG!$D9-LFG!$E9))),"")</f>
        <v/>
      </c>
      <c r="L9" s="10"/>
      <c r="M9" s="15" t="str">
        <f>IF(L9&gt;0,(L9/(Données!$F$18*(LFG!$D9-LFG!$E9))),"")</f>
        <v/>
      </c>
      <c r="N9" s="10"/>
      <c r="O9" s="15" t="str">
        <f>IF(N9&gt;0,(N9/(Données!$F$19*(LFG!$D9-LFG!$E9))),"")</f>
        <v/>
      </c>
      <c r="P9" s="5"/>
      <c r="Q9" s="31" t="str">
        <f>IF(P9&gt;0,(P9/(Données!$F$20*(LFG!$D9-LFG!$E9))),"")</f>
        <v/>
      </c>
      <c r="R9" s="33" t="str">
        <f t="shared" ref="R9:R72" si="2">IF(SUM(G9,I9,K9,M9,O9,Q9)&gt;0,SUM(G9,I9,K9,M9,O9,Q9),"")</f>
        <v/>
      </c>
      <c r="S9" s="34" t="str">
        <f t="shared" ref="S9:S72" si="3">IF(R9="","",IF(R9&gt;=1,"Excellent",IF(AND(R9&gt;=0.9,R9&lt;1),"Satisfaisant",IF(AND(R9&gt;=0.75,R9&lt;0.9),"A améliorer","Point d'alerte"))))</f>
        <v/>
      </c>
      <c r="T9" s="11" t="s">
        <v>48</v>
      </c>
    </row>
    <row r="10" spans="1:20" ht="21" customHeight="1" x14ac:dyDescent="0.25">
      <c r="A10" s="55">
        <f t="shared" si="0"/>
        <v>7</v>
      </c>
      <c r="B10" s="11">
        <f t="shared" si="1"/>
        <v>27</v>
      </c>
      <c r="C10" s="53">
        <v>44382</v>
      </c>
      <c r="D10" s="49">
        <v>6</v>
      </c>
      <c r="E10" s="50"/>
      <c r="F10" s="5"/>
      <c r="G10" s="14" t="str">
        <f>IF(F10&gt;0,(F10/(Données!$F$15*(LFG!$D10-LFG!$E10))),"")</f>
        <v/>
      </c>
      <c r="H10" s="5"/>
      <c r="I10" s="14" t="str">
        <f>IF(H10&gt;0,(H10/(Données!$F$16*(LFG!$D10-LFG!$E10))),"")</f>
        <v/>
      </c>
      <c r="J10" s="10">
        <v>73</v>
      </c>
      <c r="K10" s="15">
        <f>IF(J10&gt;0,(J10/(Données!$F$17*(LFG!$D10-LFG!$E10))),"")</f>
        <v>0.70972222222222214</v>
      </c>
      <c r="L10" s="10"/>
      <c r="M10" s="15" t="str">
        <f>IF(L10&gt;0,(L10/(Données!$F$18*(LFG!$D10-LFG!$E10))),"")</f>
        <v/>
      </c>
      <c r="N10" s="10"/>
      <c r="O10" s="15" t="str">
        <f>IF(N10&gt;0,(N10/(Données!$F$19*(LFG!$D10-LFG!$E10))),"")</f>
        <v/>
      </c>
      <c r="P10" s="5"/>
      <c r="Q10" s="31" t="str">
        <f>IF(P10&gt;0,(P10/(Données!$F$20*(LFG!$D10-LFG!$E10))),"")</f>
        <v/>
      </c>
      <c r="R10" s="33">
        <f t="shared" si="2"/>
        <v>0.70972222222222214</v>
      </c>
      <c r="S10" s="34" t="str">
        <f t="shared" si="3"/>
        <v>Point d'alerte</v>
      </c>
      <c r="T10" s="11"/>
    </row>
    <row r="11" spans="1:20" ht="21" customHeight="1" x14ac:dyDescent="0.25">
      <c r="A11" s="55">
        <f t="shared" si="0"/>
        <v>7</v>
      </c>
      <c r="B11" s="11">
        <f t="shared" si="1"/>
        <v>27</v>
      </c>
      <c r="C11" s="53">
        <v>44383</v>
      </c>
      <c r="D11" s="49">
        <v>7</v>
      </c>
      <c r="E11" s="50"/>
      <c r="F11" s="5"/>
      <c r="G11" s="14" t="str">
        <f>IF(F11&gt;0,(F11/(Données!$F$15*(LFG!$D11-LFG!$E11))),"")</f>
        <v/>
      </c>
      <c r="H11" s="5"/>
      <c r="I11" s="14" t="str">
        <f>IF(H11&gt;0,(H11/(Données!$F$16*(LFG!$D11-LFG!$E11))),"")</f>
        <v/>
      </c>
      <c r="J11" s="10">
        <v>117</v>
      </c>
      <c r="K11" s="15">
        <f>IF(J11&gt;0,(J11/(Données!$F$17*(LFG!$D11-LFG!$E11))),"")</f>
        <v>0.97499999999999998</v>
      </c>
      <c r="L11" s="10"/>
      <c r="M11" s="15" t="str">
        <f>IF(L11&gt;0,(L11/(Données!$F$18*(LFG!$D11-LFG!$E11))),"")</f>
        <v/>
      </c>
      <c r="N11" s="10"/>
      <c r="O11" s="15" t="str">
        <f>IF(N11&gt;0,(N11/(Données!$F$19*(LFG!$D11-LFG!$E11))),"")</f>
        <v/>
      </c>
      <c r="P11" s="5"/>
      <c r="Q11" s="31" t="str">
        <f>IF(P11&gt;0,(P11/(Données!$F$20*(LFG!$D11-LFG!$E11))),"")</f>
        <v/>
      </c>
      <c r="R11" s="33">
        <f t="shared" si="2"/>
        <v>0.97499999999999998</v>
      </c>
      <c r="S11" s="34" t="str">
        <f t="shared" si="3"/>
        <v>Satisfaisant</v>
      </c>
      <c r="T11" s="11"/>
    </row>
    <row r="12" spans="1:20" ht="21" customHeight="1" x14ac:dyDescent="0.25">
      <c r="A12" s="55">
        <f t="shared" si="0"/>
        <v>7</v>
      </c>
      <c r="B12" s="11">
        <f t="shared" si="1"/>
        <v>27</v>
      </c>
      <c r="C12" s="53">
        <v>44384</v>
      </c>
      <c r="D12" s="49">
        <v>7</v>
      </c>
      <c r="E12" s="50">
        <v>7</v>
      </c>
      <c r="F12" s="5"/>
      <c r="G12" s="14" t="str">
        <f>IF(F12&gt;0,(F12/(Données!$F$15*(LFG!$D12-LFG!$E12))),"")</f>
        <v/>
      </c>
      <c r="H12" s="5"/>
      <c r="I12" s="14" t="str">
        <f>IF(H12&gt;0,(H12/(Données!$F$16*(LFG!$D12-LFG!$E12))),"")</f>
        <v/>
      </c>
      <c r="J12" s="10"/>
      <c r="K12" s="15" t="str">
        <f>IF(J12&gt;0,(J12/(Données!$F$17*(LFG!$D12-LFG!$E12))),"")</f>
        <v/>
      </c>
      <c r="L12" s="10"/>
      <c r="M12" s="15" t="str">
        <f>IF(L12&gt;0,(L12/(Données!$F$18*(LFG!$D12-LFG!$E12))),"")</f>
        <v/>
      </c>
      <c r="N12" s="10"/>
      <c r="O12" s="15" t="str">
        <f>IF(N12&gt;0,(N12/(Données!$F$19*(LFG!$D12-LFG!$E12))),"")</f>
        <v/>
      </c>
      <c r="P12" s="5"/>
      <c r="Q12" s="31" t="str">
        <f>IF(P12&gt;0,(P12/(Données!$F$20*(LFG!$D12-LFG!$E12))),"")</f>
        <v/>
      </c>
      <c r="R12" s="33" t="str">
        <f t="shared" si="2"/>
        <v/>
      </c>
      <c r="S12" s="34" t="str">
        <f t="shared" si="3"/>
        <v/>
      </c>
      <c r="T12" s="11" t="s">
        <v>50</v>
      </c>
    </row>
    <row r="13" spans="1:20" ht="21" customHeight="1" x14ac:dyDescent="0.25">
      <c r="A13" s="55">
        <f t="shared" si="0"/>
        <v>7</v>
      </c>
      <c r="B13" s="11">
        <f t="shared" si="1"/>
        <v>27</v>
      </c>
      <c r="C13" s="53">
        <v>44385</v>
      </c>
      <c r="D13" s="49">
        <v>7</v>
      </c>
      <c r="E13" s="50"/>
      <c r="F13" s="5"/>
      <c r="G13" s="14" t="str">
        <f>IF(F13&gt;0,(F13/(Données!$F$15*(LFG!$D13-LFG!$E13))),"")</f>
        <v/>
      </c>
      <c r="H13" s="5"/>
      <c r="I13" s="14" t="str">
        <f>IF(H13&gt;0,(H13/(Données!$F$16*(LFG!$D13-LFG!$E13))),"")</f>
        <v/>
      </c>
      <c r="J13" s="10">
        <v>122</v>
      </c>
      <c r="K13" s="15">
        <f>IF(J13&gt;0,(J13/(Données!$F$17*(LFG!$D13-LFG!$E13))),"")</f>
        <v>1.0166666666666666</v>
      </c>
      <c r="L13" s="10"/>
      <c r="M13" s="15" t="str">
        <f>IF(L13&gt;0,(L13/(Données!$F$18*(LFG!$D13-LFG!$E13))),"")</f>
        <v/>
      </c>
      <c r="N13" s="10"/>
      <c r="O13" s="15" t="str">
        <f>IF(N13&gt;0,(N13/(Données!$F$19*(LFG!$D13-LFG!$E13))),"")</f>
        <v/>
      </c>
      <c r="P13" s="5"/>
      <c r="Q13" s="31" t="str">
        <f>IF(P13&gt;0,(P13/(Données!$F$20*(LFG!$D13-LFG!$E13))),"")</f>
        <v/>
      </c>
      <c r="R13" s="33">
        <f t="shared" si="2"/>
        <v>1.0166666666666666</v>
      </c>
      <c r="S13" s="34" t="str">
        <f t="shared" si="3"/>
        <v>Excellent</v>
      </c>
      <c r="T13" s="11"/>
    </row>
    <row r="14" spans="1:20" ht="21" customHeight="1" x14ac:dyDescent="0.25">
      <c r="A14" s="55">
        <f t="shared" si="0"/>
        <v>7</v>
      </c>
      <c r="B14" s="11">
        <f t="shared" si="1"/>
        <v>27</v>
      </c>
      <c r="C14" s="53">
        <v>44386</v>
      </c>
      <c r="D14" s="49">
        <v>6</v>
      </c>
      <c r="E14" s="50"/>
      <c r="F14" s="5"/>
      <c r="G14" s="14" t="str">
        <f>IF(F14&gt;0,(F14/(Données!$F$15*(LFG!$D14-LFG!$E14))),"")</f>
        <v/>
      </c>
      <c r="H14" s="5"/>
      <c r="I14" s="14" t="str">
        <f>IF(H14&gt;0,(H14/(Données!$F$16*(LFG!$D14-LFG!$E14))),"")</f>
        <v/>
      </c>
      <c r="J14" s="10">
        <v>94</v>
      </c>
      <c r="K14" s="15">
        <f>IF(J14&gt;0,(J14/(Données!$F$17*(LFG!$D14-LFG!$E14))),"")</f>
        <v>0.91388888888888886</v>
      </c>
      <c r="L14" s="10"/>
      <c r="M14" s="15" t="str">
        <f>IF(L14&gt;0,(L14/(Données!$F$18*(LFG!$D14-LFG!$E14))),"")</f>
        <v/>
      </c>
      <c r="N14" s="10"/>
      <c r="O14" s="15" t="str">
        <f>IF(N14&gt;0,(N14/(Données!$F$19*(LFG!$D14-LFG!$E14))),"")</f>
        <v/>
      </c>
      <c r="P14" s="5"/>
      <c r="Q14" s="31" t="str">
        <f>IF(P14&gt;0,(P14/(Données!$F$20*(LFG!$D14-LFG!$E14))),"")</f>
        <v/>
      </c>
      <c r="R14" s="33">
        <f t="shared" si="2"/>
        <v>0.91388888888888886</v>
      </c>
      <c r="S14" s="34" t="str">
        <f t="shared" si="3"/>
        <v>Satisfaisant</v>
      </c>
      <c r="T14" s="11"/>
    </row>
    <row r="15" spans="1:20" ht="21" customHeight="1" x14ac:dyDescent="0.25">
      <c r="A15" s="55">
        <f t="shared" si="0"/>
        <v>7</v>
      </c>
      <c r="B15" s="11">
        <f t="shared" si="1"/>
        <v>28</v>
      </c>
      <c r="C15" s="53">
        <v>44389</v>
      </c>
      <c r="D15" s="49">
        <v>6</v>
      </c>
      <c r="E15" s="50"/>
      <c r="F15" s="5"/>
      <c r="G15" s="14" t="str">
        <f>IF(F15&gt;0,(F15/(Données!$F$15*(LFG!$D15-LFG!$E15))),"")</f>
        <v/>
      </c>
      <c r="H15" s="5"/>
      <c r="I15" s="14" t="str">
        <f>IF(H15&gt;0,(H15/(Données!$F$16*(LFG!$D15-LFG!$E15))),"")</f>
        <v/>
      </c>
      <c r="J15" s="10">
        <v>100</v>
      </c>
      <c r="K15" s="15">
        <f>IF(J15&gt;0,(J15/(Données!$F$17*(LFG!$D15-LFG!$E15))),"")</f>
        <v>0.97222222222222221</v>
      </c>
      <c r="L15" s="10"/>
      <c r="M15" s="15" t="str">
        <f>IF(L15&gt;0,(L15/(Données!$F$18*(LFG!$D15-LFG!$E15))),"")</f>
        <v/>
      </c>
      <c r="N15" s="10"/>
      <c r="O15" s="15" t="str">
        <f>IF(N15&gt;0,(N15/(Données!$F$19*(LFG!$D15-LFG!$E15))),"")</f>
        <v/>
      </c>
      <c r="P15" s="5"/>
      <c r="Q15" s="31" t="str">
        <f>IF(P15&gt;0,(P15/(Données!$F$20*(LFG!$D15-LFG!$E15))),"")</f>
        <v/>
      </c>
      <c r="R15" s="33">
        <f t="shared" si="2"/>
        <v>0.97222222222222221</v>
      </c>
      <c r="S15" s="34" t="str">
        <f t="shared" si="3"/>
        <v>Satisfaisant</v>
      </c>
      <c r="T15" s="11"/>
    </row>
    <row r="16" spans="1:20" ht="21" customHeight="1" x14ac:dyDescent="0.25">
      <c r="A16" s="55">
        <f t="shared" si="0"/>
        <v>7</v>
      </c>
      <c r="B16" s="11">
        <f t="shared" si="1"/>
        <v>28</v>
      </c>
      <c r="C16" s="53">
        <v>44390</v>
      </c>
      <c r="D16" s="49">
        <v>7</v>
      </c>
      <c r="E16" s="50">
        <v>7</v>
      </c>
      <c r="F16" s="5"/>
      <c r="G16" s="14" t="str">
        <f>IF(F16&gt;0,(F16/(Données!$F$15*(LFG!$D16-LFG!$E16))),"")</f>
        <v/>
      </c>
      <c r="H16" s="5"/>
      <c r="I16" s="14" t="str">
        <f>IF(H16&gt;0,(H16/(Données!$F$16*(LFG!$D16-LFG!$E16))),"")</f>
        <v/>
      </c>
      <c r="J16" s="10"/>
      <c r="K16" s="15" t="str">
        <f>IF(J16&gt;0,(J16/(Données!$F$17*(LFG!$D16-LFG!$E16))),"")</f>
        <v/>
      </c>
      <c r="L16" s="10"/>
      <c r="M16" s="15" t="str">
        <f>IF(L16&gt;0,(L16/(Données!$F$18*(LFG!$D16-LFG!$E16))),"")</f>
        <v/>
      </c>
      <c r="N16" s="10"/>
      <c r="O16" s="15" t="str">
        <f>IF(N16&gt;0,(N16/(Données!$F$19*(LFG!$D16-LFG!$E16))),"")</f>
        <v/>
      </c>
      <c r="P16" s="5"/>
      <c r="Q16" s="31" t="str">
        <f>IF(P16&gt;0,(P16/(Données!$F$20*(LFG!$D16-LFG!$E16))),"")</f>
        <v/>
      </c>
      <c r="R16" s="33" t="str">
        <f t="shared" si="2"/>
        <v/>
      </c>
      <c r="S16" s="34" t="str">
        <f t="shared" si="3"/>
        <v/>
      </c>
      <c r="T16" s="11" t="s">
        <v>48</v>
      </c>
    </row>
    <row r="17" spans="1:20" ht="21" customHeight="1" x14ac:dyDescent="0.25">
      <c r="A17" s="55">
        <f t="shared" si="0"/>
        <v>7</v>
      </c>
      <c r="B17" s="11">
        <f t="shared" si="1"/>
        <v>28</v>
      </c>
      <c r="C17" s="53">
        <v>44392</v>
      </c>
      <c r="D17" s="49">
        <v>7</v>
      </c>
      <c r="E17" s="50"/>
      <c r="F17" s="5"/>
      <c r="G17" s="14" t="str">
        <f>IF(F17&gt;0,(F17/(Données!$F$15*(LFG!$D17-LFG!$E17))),"")</f>
        <v/>
      </c>
      <c r="H17" s="5"/>
      <c r="I17" s="14" t="str">
        <f>IF(H17&gt;0,(H17/(Données!$F$16*(LFG!$D17-LFG!$E17))),"")</f>
        <v/>
      </c>
      <c r="J17" s="10">
        <v>112</v>
      </c>
      <c r="K17" s="15">
        <f>IF(J17&gt;0,(J17/(Données!$F$17*(LFG!$D17-LFG!$E17))),"")</f>
        <v>0.93333333333333335</v>
      </c>
      <c r="L17" s="10"/>
      <c r="M17" s="15" t="str">
        <f>IF(L17&gt;0,(L17/(Données!$F$18*(LFG!$D17-LFG!$E17))),"")</f>
        <v/>
      </c>
      <c r="N17" s="10"/>
      <c r="O17" s="15" t="str">
        <f>IF(N17&gt;0,(N17/(Données!$F$19*(LFG!$D17-LFG!$E17))),"")</f>
        <v/>
      </c>
      <c r="P17" s="5"/>
      <c r="Q17" s="31" t="str">
        <f>IF(P17&gt;0,(P17/(Données!$F$20*(LFG!$D17-LFG!$E17))),"")</f>
        <v/>
      </c>
      <c r="R17" s="33">
        <f t="shared" si="2"/>
        <v>0.93333333333333335</v>
      </c>
      <c r="S17" s="34" t="str">
        <f t="shared" si="3"/>
        <v>Satisfaisant</v>
      </c>
      <c r="T17" s="11"/>
    </row>
    <row r="18" spans="1:20" ht="21" customHeight="1" x14ac:dyDescent="0.25">
      <c r="A18" s="55">
        <f t="shared" si="0"/>
        <v>7</v>
      </c>
      <c r="B18" s="11">
        <f t="shared" si="1"/>
        <v>28</v>
      </c>
      <c r="C18" s="53">
        <v>44393</v>
      </c>
      <c r="D18" s="49">
        <v>7</v>
      </c>
      <c r="E18" s="50">
        <v>7</v>
      </c>
      <c r="F18" s="5"/>
      <c r="G18" s="14" t="str">
        <f>IF(F18&gt;0,(F18/(Données!$F$15*(LFG!$D18-LFG!$E18))),"")</f>
        <v/>
      </c>
      <c r="H18" s="5"/>
      <c r="I18" s="14" t="str">
        <f>IF(H18&gt;0,(H18/(Données!$F$16*(LFG!$D18-LFG!$E18))),"")</f>
        <v/>
      </c>
      <c r="J18" s="10"/>
      <c r="K18" s="15" t="str">
        <f>IF(J18&gt;0,(J18/(Données!$F$17*(LFG!$D18-LFG!$E18))),"")</f>
        <v/>
      </c>
      <c r="L18" s="10"/>
      <c r="M18" s="15" t="str">
        <f>IF(L18&gt;0,(L18/(Données!$F$18*(LFG!$D18-LFG!$E18))),"")</f>
        <v/>
      </c>
      <c r="N18" s="10"/>
      <c r="O18" s="15" t="str">
        <f>IF(N18&gt;0,(N18/(Données!$F$19*(LFG!$D18-LFG!$E18))),"")</f>
        <v/>
      </c>
      <c r="P18" s="5"/>
      <c r="Q18" s="31" t="str">
        <f>IF(P18&gt;0,(P18/(Données!$F$20*(LFG!$D18-LFG!$E18))),"")</f>
        <v/>
      </c>
      <c r="R18" s="33" t="str">
        <f t="shared" si="2"/>
        <v/>
      </c>
      <c r="S18" s="34" t="str">
        <f t="shared" si="3"/>
        <v/>
      </c>
      <c r="T18" s="11" t="s">
        <v>48</v>
      </c>
    </row>
    <row r="19" spans="1:20" ht="21" customHeight="1" x14ac:dyDescent="0.25">
      <c r="A19" s="55">
        <f t="shared" si="0"/>
        <v>7</v>
      </c>
      <c r="B19" s="11">
        <f t="shared" si="1"/>
        <v>29</v>
      </c>
      <c r="C19" s="53">
        <v>44396</v>
      </c>
      <c r="D19" s="49">
        <v>7</v>
      </c>
      <c r="E19" s="50"/>
      <c r="F19" s="5"/>
      <c r="G19" s="14" t="str">
        <f>IF(F19&gt;0,(F19/(Données!$F$15*(LFG!$D19-LFG!$E19))),"")</f>
        <v/>
      </c>
      <c r="H19" s="5"/>
      <c r="I19" s="14" t="str">
        <f>IF(H19&gt;0,(H19/(Données!$F$16*(LFG!$D19-LFG!$E19))),"")</f>
        <v/>
      </c>
      <c r="J19" s="10">
        <v>125</v>
      </c>
      <c r="K19" s="15">
        <f>IF(J19&gt;0,(J19/(Données!$F$17*(LFG!$D19-LFG!$E19))),"")</f>
        <v>1.0416666666666667</v>
      </c>
      <c r="L19" s="10"/>
      <c r="M19" s="15" t="str">
        <f>IF(L19&gt;0,(L19/(Données!$F$18*(LFG!$D19-LFG!$E19))),"")</f>
        <v/>
      </c>
      <c r="N19" s="10"/>
      <c r="O19" s="15" t="str">
        <f>IF(N19&gt;0,(N19/(Données!$F$19*(LFG!$D19-LFG!$E19))),"")</f>
        <v/>
      </c>
      <c r="P19" s="5"/>
      <c r="Q19" s="31" t="str">
        <f>IF(P19&gt;0,(P19/(Données!$F$20*(LFG!$D19-LFG!$E19))),"")</f>
        <v/>
      </c>
      <c r="R19" s="33">
        <f t="shared" si="2"/>
        <v>1.0416666666666667</v>
      </c>
      <c r="S19" s="34" t="str">
        <f t="shared" si="3"/>
        <v>Excellent</v>
      </c>
      <c r="T19" s="11"/>
    </row>
    <row r="20" spans="1:20" ht="21" customHeight="1" x14ac:dyDescent="0.25">
      <c r="A20" s="55">
        <f t="shared" si="0"/>
        <v>7</v>
      </c>
      <c r="B20" s="11">
        <f t="shared" si="1"/>
        <v>29</v>
      </c>
      <c r="C20" s="53">
        <v>44397</v>
      </c>
      <c r="D20" s="49">
        <v>8</v>
      </c>
      <c r="E20" s="50">
        <v>8</v>
      </c>
      <c r="F20" s="5"/>
      <c r="G20" s="14" t="str">
        <f>IF(F20&gt;0,(F20/(Données!$F$15*(LFG!$D20-LFG!$E20))),"")</f>
        <v/>
      </c>
      <c r="H20" s="5"/>
      <c r="I20" s="14" t="str">
        <f>IF(H20&gt;0,(H20/(Données!$F$16*(LFG!$D20-LFG!$E20))),"")</f>
        <v/>
      </c>
      <c r="J20" s="10"/>
      <c r="K20" s="15" t="str">
        <f>IF(J20&gt;0,(J20/(Données!$F$17*(LFG!$D20-LFG!$E20))),"")</f>
        <v/>
      </c>
      <c r="L20" s="10"/>
      <c r="M20" s="15" t="str">
        <f>IF(L20&gt;0,(L20/(Données!$F$18*(LFG!$D20-LFG!$E20))),"")</f>
        <v/>
      </c>
      <c r="N20" s="10"/>
      <c r="O20" s="15" t="str">
        <f>IF(N20&gt;0,(N20/(Données!$F$19*(LFG!$D20-LFG!$E20))),"")</f>
        <v/>
      </c>
      <c r="P20" s="5"/>
      <c r="Q20" s="31" t="str">
        <f>IF(P20&gt;0,(P20/(Données!$F$20*(LFG!$D20-LFG!$E20))),"")</f>
        <v/>
      </c>
      <c r="R20" s="33" t="str">
        <f t="shared" si="2"/>
        <v/>
      </c>
      <c r="S20" s="34" t="str">
        <f t="shared" si="3"/>
        <v/>
      </c>
      <c r="T20" s="11" t="s">
        <v>48</v>
      </c>
    </row>
    <row r="21" spans="1:20" ht="21" customHeight="1" x14ac:dyDescent="0.25">
      <c r="A21" s="55">
        <f t="shared" si="0"/>
        <v>7</v>
      </c>
      <c r="B21" s="11">
        <f t="shared" si="1"/>
        <v>29</v>
      </c>
      <c r="C21" s="53">
        <v>44398</v>
      </c>
      <c r="D21" s="49">
        <v>8</v>
      </c>
      <c r="E21" s="50"/>
      <c r="F21" s="5"/>
      <c r="G21" s="14" t="str">
        <f>IF(F21&gt;0,(F21/(Données!$F$15*(LFG!$D21-LFG!$E21))),"")</f>
        <v/>
      </c>
      <c r="H21" s="5"/>
      <c r="I21" s="14" t="str">
        <f>IF(H21&gt;0,(H21/(Données!$F$16*(LFG!$D21-LFG!$E21))),"")</f>
        <v/>
      </c>
      <c r="J21" s="10">
        <v>140</v>
      </c>
      <c r="K21" s="15">
        <f>IF(J21&gt;0,(J21/(Données!$F$17*(LFG!$D21-LFG!$E21))),"")</f>
        <v>1.0208333333333333</v>
      </c>
      <c r="L21" s="10"/>
      <c r="M21" s="15" t="str">
        <f>IF(L21&gt;0,(L21/(Données!$F$18*(LFG!$D21-LFG!$E21))),"")</f>
        <v/>
      </c>
      <c r="N21" s="10"/>
      <c r="O21" s="15" t="str">
        <f>IF(N21&gt;0,(N21/(Données!$F$19*(LFG!$D21-LFG!$E21))),"")</f>
        <v/>
      </c>
      <c r="P21" s="5"/>
      <c r="Q21" s="31" t="str">
        <f>IF(P21&gt;0,(P21/(Données!$F$20*(LFG!$D21-LFG!$E21))),"")</f>
        <v/>
      </c>
      <c r="R21" s="33">
        <f t="shared" si="2"/>
        <v>1.0208333333333333</v>
      </c>
      <c r="S21" s="34" t="str">
        <f t="shared" si="3"/>
        <v>Excellent</v>
      </c>
      <c r="T21" s="11"/>
    </row>
    <row r="22" spans="1:20" ht="21" customHeight="1" x14ac:dyDescent="0.25">
      <c r="A22" s="55">
        <f t="shared" si="0"/>
        <v>7</v>
      </c>
      <c r="B22" s="11">
        <f t="shared" si="1"/>
        <v>29</v>
      </c>
      <c r="C22" s="53">
        <v>44399</v>
      </c>
      <c r="D22" s="49">
        <v>7</v>
      </c>
      <c r="E22" s="50">
        <v>7</v>
      </c>
      <c r="F22" s="5"/>
      <c r="G22" s="14" t="str">
        <f>IF(F22&gt;0,(F22/(Données!$F$15*(LFG!$D22-LFG!$E22))),"")</f>
        <v/>
      </c>
      <c r="H22" s="5"/>
      <c r="I22" s="14" t="str">
        <f>IF(H22&gt;0,(H22/(Données!$F$16*(LFG!$D22-LFG!$E22))),"")</f>
        <v/>
      </c>
      <c r="J22" s="10"/>
      <c r="K22" s="15" t="str">
        <f>IF(J22&gt;0,(J22/(Données!$F$17*(LFG!$D22-LFG!$E22))),"")</f>
        <v/>
      </c>
      <c r="L22" s="10"/>
      <c r="M22" s="15" t="str">
        <f>IF(L22&gt;0,(L22/(Données!$F$18*(LFG!$D22-LFG!$E22))),"")</f>
        <v/>
      </c>
      <c r="N22" s="10"/>
      <c r="O22" s="15" t="str">
        <f>IF(N22&gt;0,(N22/(Données!$F$19*(LFG!$D22-LFG!$E22))),"")</f>
        <v/>
      </c>
      <c r="P22" s="5"/>
      <c r="Q22" s="31" t="str">
        <f>IF(P22&gt;0,(P22/(Données!$F$20*(LFG!$D22-LFG!$E22))),"")</f>
        <v/>
      </c>
      <c r="R22" s="33" t="str">
        <f t="shared" si="2"/>
        <v/>
      </c>
      <c r="S22" s="34" t="str">
        <f t="shared" si="3"/>
        <v/>
      </c>
      <c r="T22" s="11" t="s">
        <v>50</v>
      </c>
    </row>
    <row r="23" spans="1:20" ht="21" customHeight="1" x14ac:dyDescent="0.25">
      <c r="A23" s="55">
        <f t="shared" si="0"/>
        <v>7</v>
      </c>
      <c r="B23" s="11">
        <f t="shared" si="1"/>
        <v>29</v>
      </c>
      <c r="C23" s="53">
        <v>44400</v>
      </c>
      <c r="D23" s="49">
        <v>8</v>
      </c>
      <c r="E23" s="50"/>
      <c r="F23" s="5"/>
      <c r="G23" s="14" t="str">
        <f>IF(F23&gt;0,(F23/(Données!$F$15*(LFG!$D23-LFG!$E23))),"")</f>
        <v/>
      </c>
      <c r="H23" s="5"/>
      <c r="I23" s="14" t="str">
        <f>IF(H23&gt;0,(H23/(Données!$F$16*(LFG!$D23-LFG!$E23))),"")</f>
        <v/>
      </c>
      <c r="J23" s="10">
        <v>138</v>
      </c>
      <c r="K23" s="15">
        <f>IF(J23&gt;0,(J23/(Données!$F$17*(LFG!$D23-LFG!$E23))),"")</f>
        <v>1.0062500000000001</v>
      </c>
      <c r="L23" s="10"/>
      <c r="M23" s="15" t="str">
        <f>IF(L23&gt;0,(L23/(Données!$F$18*(LFG!$D23-LFG!$E23))),"")</f>
        <v/>
      </c>
      <c r="N23" s="10"/>
      <c r="O23" s="15" t="str">
        <f>IF(N23&gt;0,(N23/(Données!$F$19*(LFG!$D23-LFG!$E23))),"")</f>
        <v/>
      </c>
      <c r="P23" s="5"/>
      <c r="Q23" s="31" t="str">
        <f>IF(P23&gt;0,(P23/(Données!$F$20*(LFG!$D23-LFG!$E23))),"")</f>
        <v/>
      </c>
      <c r="R23" s="33">
        <f t="shared" si="2"/>
        <v>1.0062500000000001</v>
      </c>
      <c r="S23" s="34" t="str">
        <f t="shared" si="3"/>
        <v>Excellent</v>
      </c>
      <c r="T23" s="11"/>
    </row>
    <row r="24" spans="1:20" ht="21" customHeight="1" x14ac:dyDescent="0.25">
      <c r="A24" s="55">
        <f t="shared" si="0"/>
        <v>7</v>
      </c>
      <c r="B24" s="11">
        <f t="shared" si="1"/>
        <v>30</v>
      </c>
      <c r="C24" s="53">
        <v>44403</v>
      </c>
      <c r="D24" s="49">
        <v>7</v>
      </c>
      <c r="E24" s="50"/>
      <c r="F24" s="5"/>
      <c r="G24" s="14" t="str">
        <f>IF(F24&gt;0,(F24/(Données!$F$15*(LFG!$D24-LFG!$E24))),"")</f>
        <v/>
      </c>
      <c r="H24" s="5"/>
      <c r="I24" s="14" t="str">
        <f>IF(H24&gt;0,(H24/(Données!$F$16*(LFG!$D24-LFG!$E24))),"")</f>
        <v/>
      </c>
      <c r="J24" s="10">
        <v>124</v>
      </c>
      <c r="K24" s="15">
        <f>IF(J24&gt;0,(J24/(Données!$F$17*(LFG!$D24-LFG!$E24))),"")</f>
        <v>1.0333333333333334</v>
      </c>
      <c r="L24" s="10"/>
      <c r="M24" s="15" t="str">
        <f>IF(L24&gt;0,(L24/(Données!$F$18*(LFG!$D24-LFG!$E24))),"")</f>
        <v/>
      </c>
      <c r="N24" s="10"/>
      <c r="O24" s="15" t="str">
        <f>IF(N24&gt;0,(N24/(Données!$F$19*(LFG!$D24-LFG!$E24))),"")</f>
        <v/>
      </c>
      <c r="P24" s="5"/>
      <c r="Q24" s="31" t="str">
        <f>IF(P24&gt;0,(P24/(Données!$F$20*(LFG!$D24-LFG!$E24))),"")</f>
        <v/>
      </c>
      <c r="R24" s="33">
        <f t="shared" si="2"/>
        <v>1.0333333333333334</v>
      </c>
      <c r="S24" s="34" t="str">
        <f t="shared" si="3"/>
        <v>Excellent</v>
      </c>
      <c r="T24" s="11"/>
    </row>
    <row r="25" spans="1:20" ht="21" customHeight="1" x14ac:dyDescent="0.25">
      <c r="A25" s="55">
        <f t="shared" si="0"/>
        <v>7</v>
      </c>
      <c r="B25" s="11">
        <f t="shared" si="1"/>
        <v>30</v>
      </c>
      <c r="C25" s="53">
        <v>44404</v>
      </c>
      <c r="D25" s="49">
        <v>8</v>
      </c>
      <c r="E25" s="50"/>
      <c r="F25" s="5"/>
      <c r="G25" s="14" t="str">
        <f>IF(F25&gt;0,(F25/(Données!$F$15*(LFG!$D25-LFG!$E25))),"")</f>
        <v/>
      </c>
      <c r="H25" s="5"/>
      <c r="I25" s="14" t="str">
        <f>IF(H25&gt;0,(H25/(Données!$F$16*(LFG!$D25-LFG!$E25))),"")</f>
        <v/>
      </c>
      <c r="J25" s="10">
        <v>130</v>
      </c>
      <c r="K25" s="15">
        <f>IF(J25&gt;0,(J25/(Données!$F$17*(LFG!$D25-LFG!$E25))),"")</f>
        <v>0.94791666666666674</v>
      </c>
      <c r="L25" s="10"/>
      <c r="M25" s="15" t="str">
        <f>IF(L25&gt;0,(L25/(Données!$F$18*(LFG!$D25-LFG!$E25))),"")</f>
        <v/>
      </c>
      <c r="N25" s="10"/>
      <c r="O25" s="15" t="str">
        <f>IF(N25&gt;0,(N25/(Données!$F$19*(LFG!$D25-LFG!$E25))),"")</f>
        <v/>
      </c>
      <c r="P25" s="5"/>
      <c r="Q25" s="31" t="str">
        <f>IF(P25&gt;0,(P25/(Données!$F$20*(LFG!$D25-LFG!$E25))),"")</f>
        <v/>
      </c>
      <c r="R25" s="33">
        <f t="shared" si="2"/>
        <v>0.94791666666666674</v>
      </c>
      <c r="S25" s="34" t="str">
        <f t="shared" si="3"/>
        <v>Satisfaisant</v>
      </c>
      <c r="T25" s="11"/>
    </row>
    <row r="26" spans="1:20" ht="21" customHeight="1" x14ac:dyDescent="0.25">
      <c r="A26" s="55">
        <f t="shared" si="0"/>
        <v>7</v>
      </c>
      <c r="B26" s="11">
        <f t="shared" si="1"/>
        <v>30</v>
      </c>
      <c r="C26" s="53">
        <v>44405</v>
      </c>
      <c r="D26" s="49">
        <v>8</v>
      </c>
      <c r="E26" s="50"/>
      <c r="F26" s="5"/>
      <c r="G26" s="14" t="str">
        <f>IF(F26&gt;0,(F26/(Données!$F$15*(LFG!$D26-LFG!$E26))),"")</f>
        <v/>
      </c>
      <c r="H26" s="5"/>
      <c r="I26" s="14" t="str">
        <f>IF(H26&gt;0,(H26/(Données!$F$16*(LFG!$D26-LFG!$E26))),"")</f>
        <v/>
      </c>
      <c r="J26" s="10">
        <v>130</v>
      </c>
      <c r="K26" s="15">
        <f>IF(J26&gt;0,(J26/(Données!$F$17*(LFG!$D26-LFG!$E26))),"")</f>
        <v>0.94791666666666674</v>
      </c>
      <c r="L26" s="10"/>
      <c r="M26" s="15" t="str">
        <f>IF(L26&gt;0,(L26/(Données!$F$18*(LFG!$D26-LFG!$E26))),"")</f>
        <v/>
      </c>
      <c r="N26" s="10"/>
      <c r="O26" s="15" t="str">
        <f>IF(N26&gt;0,(N26/(Données!$F$19*(LFG!$D26-LFG!$E26))),"")</f>
        <v/>
      </c>
      <c r="P26" s="5"/>
      <c r="Q26" s="31" t="str">
        <f>IF(P26&gt;0,(P26/(Données!$F$20*(LFG!$D26-LFG!$E26))),"")</f>
        <v/>
      </c>
      <c r="R26" s="33">
        <f t="shared" si="2"/>
        <v>0.94791666666666674</v>
      </c>
      <c r="S26" s="34" t="str">
        <f t="shared" si="3"/>
        <v>Satisfaisant</v>
      </c>
      <c r="T26" s="11"/>
    </row>
    <row r="27" spans="1:20" ht="21" customHeight="1" x14ac:dyDescent="0.25">
      <c r="A27" s="55">
        <f t="shared" si="0"/>
        <v>7</v>
      </c>
      <c r="B27" s="11">
        <f t="shared" si="1"/>
        <v>30</v>
      </c>
      <c r="C27" s="53">
        <v>44406</v>
      </c>
      <c r="D27" s="49">
        <v>7</v>
      </c>
      <c r="E27" s="50"/>
      <c r="F27" s="5"/>
      <c r="G27" s="14" t="str">
        <f>IF(F27&gt;0,(F27/(Données!$F$15*(LFG!$D27-LFG!$E27))),"")</f>
        <v/>
      </c>
      <c r="H27" s="5"/>
      <c r="I27" s="14" t="str">
        <f>IF(H27&gt;0,(H27/(Données!$F$16*(LFG!$D27-LFG!$E27))),"")</f>
        <v/>
      </c>
      <c r="J27" s="10">
        <v>121</v>
      </c>
      <c r="K27" s="15">
        <f>IF(J27&gt;0,(J27/(Données!$F$17*(LFG!$D27-LFG!$E27))),"")</f>
        <v>1.0083333333333333</v>
      </c>
      <c r="L27" s="10"/>
      <c r="M27" s="15" t="str">
        <f>IF(L27&gt;0,(L27/(Données!$F$18*(LFG!$D27-LFG!$E27))),"")</f>
        <v/>
      </c>
      <c r="N27" s="10"/>
      <c r="O27" s="15" t="str">
        <f>IF(N27&gt;0,(N27/(Données!$F$19*(LFG!$D27-LFG!$E27))),"")</f>
        <v/>
      </c>
      <c r="P27" s="5"/>
      <c r="Q27" s="31" t="str">
        <f>IF(P27&gt;0,(P27/(Données!$F$20*(LFG!$D27-LFG!$E27))),"")</f>
        <v/>
      </c>
      <c r="R27" s="33">
        <f t="shared" si="2"/>
        <v>1.0083333333333333</v>
      </c>
      <c r="S27" s="34" t="str">
        <f t="shared" si="3"/>
        <v>Excellent</v>
      </c>
      <c r="T27" s="11"/>
    </row>
    <row r="28" spans="1:20" ht="21" customHeight="1" x14ac:dyDescent="0.25">
      <c r="A28" s="55">
        <f t="shared" si="0"/>
        <v>7</v>
      </c>
      <c r="B28" s="11">
        <f t="shared" si="1"/>
        <v>30</v>
      </c>
      <c r="C28" s="53">
        <v>44407</v>
      </c>
      <c r="D28" s="49">
        <v>7</v>
      </c>
      <c r="E28" s="50"/>
      <c r="F28" s="5"/>
      <c r="G28" s="14" t="str">
        <f>IF(F28&gt;0,(F28/(Données!$F$15*(LFG!$D28-LFG!$E28))),"")</f>
        <v/>
      </c>
      <c r="H28" s="5"/>
      <c r="I28" s="14" t="str">
        <f>IF(H28&gt;0,(H28/(Données!$F$16*(LFG!$D28-LFG!$E28))),"")</f>
        <v/>
      </c>
      <c r="J28" s="10">
        <v>109</v>
      </c>
      <c r="K28" s="15">
        <f>IF(J28&gt;0,(J28/(Données!$F$17*(LFG!$D28-LFG!$E28))),"")</f>
        <v>0.90833333333333333</v>
      </c>
      <c r="L28" s="10"/>
      <c r="M28" s="15" t="str">
        <f>IF(L28&gt;0,(L28/(Données!$F$18*(LFG!$D28-LFG!$E28))),"")</f>
        <v/>
      </c>
      <c r="N28" s="10"/>
      <c r="O28" s="15" t="str">
        <f>IF(N28&gt;0,(N28/(Données!$F$19*(LFG!$D28-LFG!$E28))),"")</f>
        <v/>
      </c>
      <c r="P28" s="5"/>
      <c r="Q28" s="31" t="str">
        <f>IF(P28&gt;0,(P28/(Données!$F$20*(LFG!$D28-LFG!$E28))),"")</f>
        <v/>
      </c>
      <c r="R28" s="33">
        <f t="shared" si="2"/>
        <v>0.90833333333333333</v>
      </c>
      <c r="S28" s="34" t="str">
        <f t="shared" si="3"/>
        <v>Satisfaisant</v>
      </c>
      <c r="T28" s="11"/>
    </row>
    <row r="29" spans="1:20" ht="21" customHeight="1" x14ac:dyDescent="0.25">
      <c r="A29" s="55">
        <f t="shared" si="0"/>
        <v>8</v>
      </c>
      <c r="B29" s="11">
        <f t="shared" si="1"/>
        <v>31</v>
      </c>
      <c r="C29" s="53">
        <v>44410</v>
      </c>
      <c r="D29" s="49">
        <v>7</v>
      </c>
      <c r="E29" s="50"/>
      <c r="F29" s="5"/>
      <c r="G29" s="14" t="str">
        <f>IF(F29&gt;0,(F29/(Données!$F$15*(LFG!$D29-LFG!$E29))),"")</f>
        <v/>
      </c>
      <c r="H29" s="5"/>
      <c r="I29" s="14" t="str">
        <f>IF(H29&gt;0,(H29/(Données!$F$16*(LFG!$D29-LFG!$E29))),"")</f>
        <v/>
      </c>
      <c r="J29" s="10">
        <v>118</v>
      </c>
      <c r="K29" s="15">
        <f>IF(J29&gt;0,(J29/(Données!$F$17*(LFG!$D29-LFG!$E29))),"")</f>
        <v>0.98333333333333328</v>
      </c>
      <c r="L29" s="10"/>
      <c r="M29" s="15" t="str">
        <f>IF(L29&gt;0,(L29/(Données!$F$18*(LFG!$D29-LFG!$E29))),"")</f>
        <v/>
      </c>
      <c r="N29" s="10"/>
      <c r="O29" s="15" t="str">
        <f>IF(N29&gt;0,(N29/(Données!$F$19*(LFG!$D29-LFG!$E29))),"")</f>
        <v/>
      </c>
      <c r="P29" s="5"/>
      <c r="Q29" s="31" t="str">
        <f>IF(P29&gt;0,(P29/(Données!$F$20*(LFG!$D29-LFG!$E29))),"")</f>
        <v/>
      </c>
      <c r="R29" s="33">
        <f t="shared" si="2"/>
        <v>0.98333333333333328</v>
      </c>
      <c r="S29" s="34" t="str">
        <f t="shared" si="3"/>
        <v>Satisfaisant</v>
      </c>
      <c r="T29" s="11"/>
    </row>
    <row r="30" spans="1:20" ht="21" customHeight="1" x14ac:dyDescent="0.25">
      <c r="A30" s="55">
        <f t="shared" si="0"/>
        <v>8</v>
      </c>
      <c r="B30" s="11">
        <f t="shared" si="1"/>
        <v>31</v>
      </c>
      <c r="C30" s="53">
        <v>44411</v>
      </c>
      <c r="D30" s="49">
        <v>7</v>
      </c>
      <c r="E30" s="50">
        <v>7</v>
      </c>
      <c r="F30" s="5"/>
      <c r="G30" s="14" t="str">
        <f>IF(F30&gt;0,(F30/(Données!$F$15*(LFG!$D30-LFG!$E30))),"")</f>
        <v/>
      </c>
      <c r="H30" s="5"/>
      <c r="I30" s="14" t="str">
        <f>IF(H30&gt;0,(H30/(Données!$F$16*(LFG!$D30-LFG!$E30))),"")</f>
        <v/>
      </c>
      <c r="J30" s="10"/>
      <c r="K30" s="15" t="str">
        <f>IF(J30&gt;0,(J30/(Données!$F$17*(LFG!$D30-LFG!$E30))),"")</f>
        <v/>
      </c>
      <c r="L30" s="10"/>
      <c r="M30" s="15" t="str">
        <f>IF(L30&gt;0,(L30/(Données!$F$18*(LFG!$D30-LFG!$E30))),"")</f>
        <v/>
      </c>
      <c r="N30" s="10"/>
      <c r="O30" s="15" t="str">
        <f>IF(N30&gt;0,(N30/(Données!$F$19*(LFG!$D30-LFG!$E30))),"")</f>
        <v/>
      </c>
      <c r="P30" s="5"/>
      <c r="Q30" s="31" t="str">
        <f>IF(P30&gt;0,(P30/(Données!$F$20*(LFG!$D30-LFG!$E30))),"")</f>
        <v/>
      </c>
      <c r="R30" s="33" t="str">
        <f t="shared" si="2"/>
        <v/>
      </c>
      <c r="S30" s="34" t="str">
        <f t="shared" si="3"/>
        <v/>
      </c>
      <c r="T30" s="11" t="s">
        <v>48</v>
      </c>
    </row>
    <row r="31" spans="1:20" ht="21" customHeight="1" x14ac:dyDescent="0.25">
      <c r="A31" s="55">
        <f t="shared" si="0"/>
        <v>8</v>
      </c>
      <c r="B31" s="11">
        <f t="shared" si="1"/>
        <v>31</v>
      </c>
      <c r="C31" s="53">
        <v>44412</v>
      </c>
      <c r="D31" s="49">
        <v>7</v>
      </c>
      <c r="E31" s="50"/>
      <c r="F31" s="5"/>
      <c r="G31" s="14" t="str">
        <f>IF(F31&gt;0,(F31/(Données!$F$15*(LFG!$D31-LFG!$E31))),"")</f>
        <v/>
      </c>
      <c r="H31" s="5"/>
      <c r="I31" s="14" t="str">
        <f>IF(H31&gt;0,(H31/(Données!$F$16*(LFG!$D31-LFG!$E31))),"")</f>
        <v/>
      </c>
      <c r="J31" s="10">
        <v>112</v>
      </c>
      <c r="K31" s="15">
        <f>IF(J31&gt;0,(J31/(Données!$F$17*(LFG!$D31-LFG!$E31))),"")</f>
        <v>0.93333333333333335</v>
      </c>
      <c r="L31" s="10"/>
      <c r="M31" s="15" t="str">
        <f>IF(L31&gt;0,(L31/(Données!$F$18*(LFG!$D31-LFG!$E31))),"")</f>
        <v/>
      </c>
      <c r="N31" s="10"/>
      <c r="O31" s="15" t="str">
        <f>IF(N31&gt;0,(N31/(Données!$F$19*(LFG!$D31-LFG!$E31))),"")</f>
        <v/>
      </c>
      <c r="P31" s="5"/>
      <c r="Q31" s="31" t="str">
        <f>IF(P31&gt;0,(P31/(Données!$F$20*(LFG!$D31-LFG!$E31))),"")</f>
        <v/>
      </c>
      <c r="R31" s="33">
        <f t="shared" si="2"/>
        <v>0.93333333333333335</v>
      </c>
      <c r="S31" s="34" t="str">
        <f t="shared" si="3"/>
        <v>Satisfaisant</v>
      </c>
      <c r="T31" s="11"/>
    </row>
    <row r="32" spans="1:20" ht="21" customHeight="1" x14ac:dyDescent="0.25">
      <c r="A32" s="55">
        <f t="shared" si="0"/>
        <v>8</v>
      </c>
      <c r="B32" s="11">
        <f t="shared" si="1"/>
        <v>31</v>
      </c>
      <c r="C32" s="53">
        <v>44413</v>
      </c>
      <c r="D32" s="49">
        <v>7</v>
      </c>
      <c r="E32" s="50"/>
      <c r="F32" s="5"/>
      <c r="G32" s="14" t="str">
        <f>IF(F32&gt;0,(F32/(Données!$F$15*(LFG!$D32-LFG!$E32))),"")</f>
        <v/>
      </c>
      <c r="H32" s="5"/>
      <c r="I32" s="14" t="str">
        <f>IF(H32&gt;0,(H32/(Données!$F$16*(LFG!$D32-LFG!$E32))),"")</f>
        <v/>
      </c>
      <c r="J32" s="10">
        <v>116</v>
      </c>
      <c r="K32" s="15">
        <f>IF(J32&gt;0,(J32/(Données!$F$17*(LFG!$D32-LFG!$E32))),"")</f>
        <v>0.96666666666666667</v>
      </c>
      <c r="L32" s="10"/>
      <c r="M32" s="15" t="str">
        <f>IF(L32&gt;0,(L32/(Données!$F$18*(LFG!$D32-LFG!$E32))),"")</f>
        <v/>
      </c>
      <c r="N32" s="10"/>
      <c r="O32" s="15" t="str">
        <f>IF(N32&gt;0,(N32/(Données!$F$19*(LFG!$D32-LFG!$E32))),"")</f>
        <v/>
      </c>
      <c r="P32" s="5"/>
      <c r="Q32" s="31" t="str">
        <f>IF(P32&gt;0,(P32/(Données!$F$20*(LFG!$D32-LFG!$E32))),"")</f>
        <v/>
      </c>
      <c r="R32" s="33">
        <f t="shared" si="2"/>
        <v>0.96666666666666667</v>
      </c>
      <c r="S32" s="34" t="str">
        <f t="shared" si="3"/>
        <v>Satisfaisant</v>
      </c>
      <c r="T32" s="11"/>
    </row>
    <row r="33" spans="1:20" ht="21" customHeight="1" x14ac:dyDescent="0.25">
      <c r="A33" s="55">
        <f t="shared" si="0"/>
        <v>8</v>
      </c>
      <c r="B33" s="11">
        <f t="shared" si="1"/>
        <v>31</v>
      </c>
      <c r="C33" s="53">
        <v>44414</v>
      </c>
      <c r="D33" s="49">
        <v>6</v>
      </c>
      <c r="E33" s="50">
        <v>6</v>
      </c>
      <c r="F33" s="5"/>
      <c r="G33" s="14" t="str">
        <f>IF(F33&gt;0,(F33/(Données!$F$15*(LFG!$D33-LFG!$E33))),"")</f>
        <v/>
      </c>
      <c r="H33" s="5"/>
      <c r="I33" s="14" t="str">
        <f>IF(H33&gt;0,(H33/(Données!$F$16*(LFG!$D33-LFG!$E33))),"")</f>
        <v/>
      </c>
      <c r="J33" s="10"/>
      <c r="K33" s="15" t="str">
        <f>IF(J33&gt;0,(J33/(Données!$F$17*(LFG!$D33-LFG!$E33))),"")</f>
        <v/>
      </c>
      <c r="L33" s="10"/>
      <c r="M33" s="15" t="str">
        <f>IF(L33&gt;0,(L33/(Données!$F$18*(LFG!$D33-LFG!$E33))),"")</f>
        <v/>
      </c>
      <c r="N33" s="10"/>
      <c r="O33" s="15" t="str">
        <f>IF(N33&gt;0,(N33/(Données!$F$19*(LFG!$D33-LFG!$E33))),"")</f>
        <v/>
      </c>
      <c r="P33" s="5"/>
      <c r="Q33" s="31" t="str">
        <f>IF(P33&gt;0,(P33/(Données!$F$20*(LFG!$D33-LFG!$E33))),"")</f>
        <v/>
      </c>
      <c r="R33" s="33" t="str">
        <f t="shared" si="2"/>
        <v/>
      </c>
      <c r="S33" s="34" t="str">
        <f t="shared" si="3"/>
        <v/>
      </c>
      <c r="T33" s="11" t="s">
        <v>50</v>
      </c>
    </row>
    <row r="34" spans="1:20" ht="21" customHeight="1" x14ac:dyDescent="0.25">
      <c r="A34" s="55">
        <f t="shared" si="0"/>
        <v>8</v>
      </c>
      <c r="B34" s="11">
        <f t="shared" si="1"/>
        <v>32</v>
      </c>
      <c r="C34" s="53">
        <v>44417</v>
      </c>
      <c r="D34" s="49">
        <v>6</v>
      </c>
      <c r="E34" s="50">
        <v>6</v>
      </c>
      <c r="F34" s="5"/>
      <c r="G34" s="14" t="str">
        <f>IF(F34&gt;0,(F34/(Données!$F$15*(LFG!$D34-LFG!$E34))),"")</f>
        <v/>
      </c>
      <c r="H34" s="5"/>
      <c r="I34" s="14" t="str">
        <f>IF(H34&gt;0,(H34/(Données!$F$16*(LFG!$D34-LFG!$E34))),"")</f>
        <v/>
      </c>
      <c r="J34" s="10"/>
      <c r="K34" s="15" t="str">
        <f>IF(J34&gt;0,(J34/(Données!$F$17*(LFG!$D34-LFG!$E34))),"")</f>
        <v/>
      </c>
      <c r="L34" s="10"/>
      <c r="M34" s="15" t="str">
        <f>IF(L34&gt;0,(L34/(Données!$F$18*(LFG!$D34-LFG!$E34))),"")</f>
        <v/>
      </c>
      <c r="N34" s="10"/>
      <c r="O34" s="15" t="str">
        <f>IF(N34&gt;0,(N34/(Données!$F$19*(LFG!$D34-LFG!$E34))),"")</f>
        <v/>
      </c>
      <c r="P34" s="5"/>
      <c r="Q34" s="31" t="str">
        <f>IF(P34&gt;0,(P34/(Données!$F$20*(LFG!$D34-LFG!$E34))),"")</f>
        <v/>
      </c>
      <c r="R34" s="33" t="str">
        <f t="shared" si="2"/>
        <v/>
      </c>
      <c r="S34" s="34" t="str">
        <f t="shared" si="3"/>
        <v/>
      </c>
      <c r="T34" s="11" t="s">
        <v>48</v>
      </c>
    </row>
    <row r="35" spans="1:20" ht="21" customHeight="1" x14ac:dyDescent="0.25">
      <c r="A35" s="55">
        <f t="shared" si="0"/>
        <v>8</v>
      </c>
      <c r="B35" s="11">
        <f t="shared" si="1"/>
        <v>32</v>
      </c>
      <c r="C35" s="53">
        <v>44418</v>
      </c>
      <c r="D35" s="49">
        <v>6</v>
      </c>
      <c r="E35" s="50"/>
      <c r="F35" s="5"/>
      <c r="G35" s="14" t="str">
        <f>IF(F35&gt;0,(F35/(Données!$F$15*(LFG!$D35-LFG!$E35))),"")</f>
        <v/>
      </c>
      <c r="H35" s="5"/>
      <c r="I35" s="14" t="str">
        <f>IF(H35&gt;0,(H35/(Données!$F$16*(LFG!$D35-LFG!$E35))),"")</f>
        <v/>
      </c>
      <c r="J35" s="10">
        <v>88</v>
      </c>
      <c r="K35" s="15">
        <f>IF(J35&gt;0,(J35/(Données!$F$17*(LFG!$D35-LFG!$E35))),"")</f>
        <v>0.85555555555555551</v>
      </c>
      <c r="L35" s="10"/>
      <c r="M35" s="15" t="str">
        <f>IF(L35&gt;0,(L35/(Données!$F$18*(LFG!$D35-LFG!$E35))),"")</f>
        <v/>
      </c>
      <c r="N35" s="10"/>
      <c r="O35" s="15" t="str">
        <f>IF(N35&gt;0,(N35/(Données!$F$19*(LFG!$D35-LFG!$E35))),"")</f>
        <v/>
      </c>
      <c r="P35" s="5"/>
      <c r="Q35" s="31" t="str">
        <f>IF(P35&gt;0,(P35/(Données!$F$20*(LFG!$D35-LFG!$E35))),"")</f>
        <v/>
      </c>
      <c r="R35" s="33">
        <f t="shared" si="2"/>
        <v>0.85555555555555551</v>
      </c>
      <c r="S35" s="34" t="str">
        <f t="shared" si="3"/>
        <v>A améliorer</v>
      </c>
      <c r="T35" s="11"/>
    </row>
    <row r="36" spans="1:20" ht="21" customHeight="1" x14ac:dyDescent="0.25">
      <c r="A36" s="55">
        <f t="shared" si="0"/>
        <v>8</v>
      </c>
      <c r="B36" s="11">
        <f t="shared" si="1"/>
        <v>32</v>
      </c>
      <c r="C36" s="53">
        <v>44419</v>
      </c>
      <c r="D36" s="49">
        <v>7</v>
      </c>
      <c r="E36" s="50">
        <v>7</v>
      </c>
      <c r="F36" s="5"/>
      <c r="G36" s="14" t="str">
        <f>IF(F36&gt;0,(F36/(Données!$F$15*(LFG!$D36-LFG!$E36))),"")</f>
        <v/>
      </c>
      <c r="H36" s="5"/>
      <c r="I36" s="14" t="str">
        <f>IF(H36&gt;0,(H36/(Données!$F$16*(LFG!$D36-LFG!$E36))),"")</f>
        <v/>
      </c>
      <c r="J36" s="10"/>
      <c r="K36" s="15" t="str">
        <f>IF(J36&gt;0,(J36/(Données!$F$17*(LFG!$D36-LFG!$E36))),"")</f>
        <v/>
      </c>
      <c r="L36" s="10"/>
      <c r="M36" s="15" t="str">
        <f>IF(L36&gt;0,(L36/(Données!$F$18*(LFG!$D36-LFG!$E36))),"")</f>
        <v/>
      </c>
      <c r="N36" s="10"/>
      <c r="O36" s="15" t="str">
        <f>IF(N36&gt;0,(N36/(Données!$F$19*(LFG!$D36-LFG!$E36))),"")</f>
        <v/>
      </c>
      <c r="P36" s="5"/>
      <c r="Q36" s="31" t="str">
        <f>IF(P36&gt;0,(P36/(Données!$F$20*(LFG!$D36-LFG!$E36))),"")</f>
        <v/>
      </c>
      <c r="R36" s="33" t="str">
        <f t="shared" si="2"/>
        <v/>
      </c>
      <c r="S36" s="34" t="str">
        <f t="shared" si="3"/>
        <v/>
      </c>
      <c r="T36" s="11" t="s">
        <v>48</v>
      </c>
    </row>
    <row r="37" spans="1:20" ht="21" customHeight="1" x14ac:dyDescent="0.25">
      <c r="A37" s="55">
        <f t="shared" si="0"/>
        <v>8</v>
      </c>
      <c r="B37" s="11">
        <f t="shared" si="1"/>
        <v>32</v>
      </c>
      <c r="C37" s="53">
        <v>44420</v>
      </c>
      <c r="D37" s="49">
        <v>7</v>
      </c>
      <c r="E37" s="50"/>
      <c r="F37" s="5"/>
      <c r="G37" s="14" t="str">
        <f>IF(F37&gt;0,(F37/(Données!$F$15*(LFG!$D37-LFG!$E37))),"")</f>
        <v/>
      </c>
      <c r="H37" s="5"/>
      <c r="I37" s="14" t="str">
        <f>IF(H37&gt;0,(H37/(Données!$F$16*(LFG!$D37-LFG!$E37))),"")</f>
        <v/>
      </c>
      <c r="J37" s="10">
        <v>121</v>
      </c>
      <c r="K37" s="15">
        <f>IF(J37&gt;0,(J37/(Données!$F$17*(LFG!$D37-LFG!$E37))),"")</f>
        <v>1.0083333333333333</v>
      </c>
      <c r="L37" s="10"/>
      <c r="M37" s="15" t="str">
        <f>IF(L37&gt;0,(L37/(Données!$F$18*(LFG!$D37-LFG!$E37))),"")</f>
        <v/>
      </c>
      <c r="N37" s="10"/>
      <c r="O37" s="15" t="str">
        <f>IF(N37&gt;0,(N37/(Données!$F$19*(LFG!$D37-LFG!$E37))),"")</f>
        <v/>
      </c>
      <c r="P37" s="5"/>
      <c r="Q37" s="31" t="str">
        <f>IF(P37&gt;0,(P37/(Données!$F$20*(LFG!$D37-LFG!$E37))),"")</f>
        <v/>
      </c>
      <c r="R37" s="33">
        <f t="shared" si="2"/>
        <v>1.0083333333333333</v>
      </c>
      <c r="S37" s="34" t="str">
        <f t="shared" si="3"/>
        <v>Excellent</v>
      </c>
      <c r="T37" s="11"/>
    </row>
    <row r="38" spans="1:20" ht="21" customHeight="1" x14ac:dyDescent="0.25">
      <c r="A38" s="55">
        <f t="shared" si="0"/>
        <v>8</v>
      </c>
      <c r="B38" s="11">
        <f t="shared" si="1"/>
        <v>32</v>
      </c>
      <c r="C38" s="53">
        <v>44421</v>
      </c>
      <c r="D38" s="49">
        <v>7</v>
      </c>
      <c r="E38" s="50"/>
      <c r="F38" s="5"/>
      <c r="G38" s="14" t="str">
        <f>IF(F38&gt;0,(F38/(Données!$F$15*(LFG!$D38-LFG!$E38))),"")</f>
        <v/>
      </c>
      <c r="H38" s="5"/>
      <c r="I38" s="14" t="str">
        <f>IF(H38&gt;0,(H38/(Données!$F$16*(LFG!$D38-LFG!$E38))),"")</f>
        <v/>
      </c>
      <c r="J38" s="10">
        <v>119</v>
      </c>
      <c r="K38" s="15">
        <f>IF(J38&gt;0,(J38/(Données!$F$17*(LFG!$D38-LFG!$E38))),"")</f>
        <v>0.9916666666666667</v>
      </c>
      <c r="L38" s="10"/>
      <c r="M38" s="15" t="str">
        <f>IF(L38&gt;0,(L38/(Données!$F$18*(LFG!$D38-LFG!$E38))),"")</f>
        <v/>
      </c>
      <c r="N38" s="10"/>
      <c r="O38" s="15" t="str">
        <f>IF(N38&gt;0,(N38/(Données!$F$19*(LFG!$D38-LFG!$E38))),"")</f>
        <v/>
      </c>
      <c r="P38" s="5"/>
      <c r="Q38" s="31" t="str">
        <f>IF(P38&gt;0,(P38/(Données!$F$20*(LFG!$D38-LFG!$E38))),"")</f>
        <v/>
      </c>
      <c r="R38" s="33">
        <f t="shared" si="2"/>
        <v>0.9916666666666667</v>
      </c>
      <c r="S38" s="34" t="str">
        <f t="shared" si="3"/>
        <v>Satisfaisant</v>
      </c>
      <c r="T38" s="11"/>
    </row>
    <row r="39" spans="1:20" ht="21" customHeight="1" x14ac:dyDescent="0.25">
      <c r="A39" s="55">
        <f t="shared" si="0"/>
        <v>8</v>
      </c>
      <c r="B39" s="11">
        <f t="shared" si="1"/>
        <v>33</v>
      </c>
      <c r="C39" s="53">
        <v>44424</v>
      </c>
      <c r="D39" s="49">
        <v>7</v>
      </c>
      <c r="E39" s="50">
        <v>7</v>
      </c>
      <c r="F39" s="5"/>
      <c r="G39" s="14" t="str">
        <f>IF(F39&gt;0,(F39/(Données!$F$15*(LFG!$D39-LFG!$E39))),"")</f>
        <v/>
      </c>
      <c r="H39" s="5"/>
      <c r="I39" s="14" t="str">
        <f>IF(H39&gt;0,(H39/(Données!$F$16*(LFG!$D39-LFG!$E39))),"")</f>
        <v/>
      </c>
      <c r="J39" s="10"/>
      <c r="K39" s="15" t="str">
        <f>IF(J39&gt;0,(J39/(Données!$F$17*(LFG!$D39-LFG!$E39))),"")</f>
        <v/>
      </c>
      <c r="L39" s="10"/>
      <c r="M39" s="15" t="str">
        <f>IF(L39&gt;0,(L39/(Données!$F$18*(LFG!$D39-LFG!$E39))),"")</f>
        <v/>
      </c>
      <c r="N39" s="10"/>
      <c r="O39" s="15" t="str">
        <f>IF(N39&gt;0,(N39/(Données!$F$19*(LFG!$D39-LFG!$E39))),"")</f>
        <v/>
      </c>
      <c r="P39" s="5"/>
      <c r="Q39" s="31" t="str">
        <f>IF(P39&gt;0,(P39/(Données!$F$20*(LFG!$D39-LFG!$E39))),"")</f>
        <v/>
      </c>
      <c r="R39" s="33" t="str">
        <f t="shared" si="2"/>
        <v/>
      </c>
      <c r="S39" s="34" t="str">
        <f t="shared" si="3"/>
        <v/>
      </c>
      <c r="T39" s="11" t="s">
        <v>48</v>
      </c>
    </row>
    <row r="40" spans="1:20" ht="21" customHeight="1" x14ac:dyDescent="0.25">
      <c r="A40" s="55">
        <f t="shared" si="0"/>
        <v>8</v>
      </c>
      <c r="B40" s="11">
        <f t="shared" si="1"/>
        <v>33</v>
      </c>
      <c r="C40" s="53">
        <v>44425</v>
      </c>
      <c r="D40" s="49">
        <v>7</v>
      </c>
      <c r="E40" s="50"/>
      <c r="F40" s="5"/>
      <c r="G40" s="14" t="str">
        <f>IF(F40&gt;0,(F40/(Données!$F$15*(LFG!$D40-LFG!$E40))),"")</f>
        <v/>
      </c>
      <c r="H40" s="5"/>
      <c r="I40" s="14" t="str">
        <f>IF(H40&gt;0,(H40/(Données!$F$16*(LFG!$D40-LFG!$E40))),"")</f>
        <v/>
      </c>
      <c r="J40" s="10">
        <v>130</v>
      </c>
      <c r="K40" s="15">
        <f>IF(J40&gt;0,(J40/(Données!$F$17*(LFG!$D40-LFG!$E40))),"")</f>
        <v>1.0833333333333333</v>
      </c>
      <c r="L40" s="10"/>
      <c r="M40" s="15" t="str">
        <f>IF(L40&gt;0,(L40/(Données!$F$18*(LFG!$D40-LFG!$E40))),"")</f>
        <v/>
      </c>
      <c r="N40" s="10"/>
      <c r="O40" s="15" t="str">
        <f>IF(N40&gt;0,(N40/(Données!$F$19*(LFG!$D40-LFG!$E40))),"")</f>
        <v/>
      </c>
      <c r="P40" s="5"/>
      <c r="Q40" s="31" t="str">
        <f>IF(P40&gt;0,(P40/(Données!$F$20*(LFG!$D40-LFG!$E40))),"")</f>
        <v/>
      </c>
      <c r="R40" s="33">
        <f t="shared" si="2"/>
        <v>1.0833333333333333</v>
      </c>
      <c r="S40" s="34" t="str">
        <f t="shared" si="3"/>
        <v>Excellent</v>
      </c>
      <c r="T40" s="11"/>
    </row>
    <row r="41" spans="1:20" ht="21" customHeight="1" x14ac:dyDescent="0.25">
      <c r="A41" s="55">
        <f t="shared" si="0"/>
        <v>8</v>
      </c>
      <c r="B41" s="11">
        <f t="shared" si="1"/>
        <v>33</v>
      </c>
      <c r="C41" s="53">
        <v>44426</v>
      </c>
      <c r="D41" s="49">
        <v>7</v>
      </c>
      <c r="E41" s="50"/>
      <c r="F41" s="5"/>
      <c r="G41" s="14" t="str">
        <f>IF(F41&gt;0,(F41/(Données!$F$15*(LFG!$D41-LFG!$E41))),"")</f>
        <v/>
      </c>
      <c r="H41" s="5"/>
      <c r="I41" s="14" t="str">
        <f>IF(H41&gt;0,(H41/(Données!$F$16*(LFG!$D41-LFG!$E41))),"")</f>
        <v/>
      </c>
      <c r="J41" s="10">
        <v>122</v>
      </c>
      <c r="K41" s="15">
        <f>IF(J41&gt;0,(J41/(Données!$F$17*(LFG!$D41-LFG!$E41))),"")</f>
        <v>1.0166666666666666</v>
      </c>
      <c r="L41" s="10"/>
      <c r="M41" s="15" t="str">
        <f>IF(L41&gt;0,(L41/(Données!$F$18*(LFG!$D41-LFG!$E41))),"")</f>
        <v/>
      </c>
      <c r="N41" s="10"/>
      <c r="O41" s="15" t="str">
        <f>IF(N41&gt;0,(N41/(Données!$F$19*(LFG!$D41-LFG!$E41))),"")</f>
        <v/>
      </c>
      <c r="P41" s="5"/>
      <c r="Q41" s="31" t="str">
        <f>IF(P41&gt;0,(P41/(Données!$F$20*(LFG!$D41-LFG!$E41))),"")</f>
        <v/>
      </c>
      <c r="R41" s="33">
        <f t="shared" si="2"/>
        <v>1.0166666666666666</v>
      </c>
      <c r="S41" s="34" t="str">
        <f t="shared" si="3"/>
        <v>Excellent</v>
      </c>
      <c r="T41" s="11"/>
    </row>
    <row r="42" spans="1:20" ht="21" customHeight="1" x14ac:dyDescent="0.25">
      <c r="A42" s="55">
        <f t="shared" si="0"/>
        <v>8</v>
      </c>
      <c r="B42" s="11">
        <f t="shared" si="1"/>
        <v>33</v>
      </c>
      <c r="C42" s="53">
        <v>44427</v>
      </c>
      <c r="D42" s="49">
        <v>7</v>
      </c>
      <c r="E42" s="50"/>
      <c r="F42" s="5"/>
      <c r="G42" s="14" t="str">
        <f>IF(F42&gt;0,(F42/(Données!$F$15*(LFG!$D42-LFG!$E42))),"")</f>
        <v/>
      </c>
      <c r="H42" s="5"/>
      <c r="I42" s="14" t="str">
        <f>IF(H42&gt;0,(H42/(Données!$F$16*(LFG!$D42-LFG!$E42))),"")</f>
        <v/>
      </c>
      <c r="J42" s="10">
        <v>131</v>
      </c>
      <c r="K42" s="15">
        <f>IF(J42&gt;0,(J42/(Données!$F$17*(LFG!$D42-LFG!$E42))),"")</f>
        <v>1.0916666666666666</v>
      </c>
      <c r="L42" s="10"/>
      <c r="M42" s="15" t="str">
        <f>IF(L42&gt;0,(L42/(Données!$F$18*(LFG!$D42-LFG!$E42))),"")</f>
        <v/>
      </c>
      <c r="N42" s="10"/>
      <c r="O42" s="15" t="str">
        <f>IF(N42&gt;0,(N42/(Données!$F$19*(LFG!$D42-LFG!$E42))),"")</f>
        <v/>
      </c>
      <c r="P42" s="5"/>
      <c r="Q42" s="31" t="str">
        <f>IF(P42&gt;0,(P42/(Données!$F$20*(LFG!$D42-LFG!$E42))),"")</f>
        <v/>
      </c>
      <c r="R42" s="33">
        <f t="shared" si="2"/>
        <v>1.0916666666666666</v>
      </c>
      <c r="S42" s="34" t="str">
        <f t="shared" si="3"/>
        <v>Excellent</v>
      </c>
      <c r="T42" s="11"/>
    </row>
    <row r="43" spans="1:20" ht="21" customHeight="1" x14ac:dyDescent="0.25">
      <c r="A43" s="55">
        <f t="shared" si="0"/>
        <v>8</v>
      </c>
      <c r="B43" s="11">
        <f t="shared" si="1"/>
        <v>33</v>
      </c>
      <c r="C43" s="53">
        <v>44428</v>
      </c>
      <c r="D43" s="49">
        <v>7</v>
      </c>
      <c r="E43" s="50">
        <v>7</v>
      </c>
      <c r="F43" s="5"/>
      <c r="G43" s="14" t="str">
        <f>IF(F43&gt;0,(F43/(Données!$F$15*(LFG!$D43-LFG!$E43))),"")</f>
        <v/>
      </c>
      <c r="H43" s="5"/>
      <c r="I43" s="14" t="str">
        <f>IF(H43&gt;0,(H43/(Données!$F$16*(LFG!$D43-LFG!$E43))),"")</f>
        <v/>
      </c>
      <c r="J43" s="10"/>
      <c r="K43" s="15" t="str">
        <f>IF(J43&gt;0,(J43/(Données!$F$17*(LFG!$D43-LFG!$E43))),"")</f>
        <v/>
      </c>
      <c r="L43" s="10"/>
      <c r="M43" s="15" t="str">
        <f>IF(L43&gt;0,(L43/(Données!$F$18*(LFG!$D43-LFG!$E43))),"")</f>
        <v/>
      </c>
      <c r="N43" s="10"/>
      <c r="O43" s="15" t="str">
        <f>IF(N43&gt;0,(N43/(Données!$F$19*(LFG!$D43-LFG!$E43))),"")</f>
        <v/>
      </c>
      <c r="P43" s="5"/>
      <c r="Q43" s="31" t="str">
        <f>IF(P43&gt;0,(P43/(Données!$F$20*(LFG!$D43-LFG!$E43))),"")</f>
        <v/>
      </c>
      <c r="R43" s="33" t="str">
        <f t="shared" si="2"/>
        <v/>
      </c>
      <c r="S43" s="34" t="str">
        <f t="shared" si="3"/>
        <v/>
      </c>
      <c r="T43" s="11" t="s">
        <v>48</v>
      </c>
    </row>
    <row r="44" spans="1:20" ht="21" customHeight="1" x14ac:dyDescent="0.25">
      <c r="A44" s="55">
        <f t="shared" si="0"/>
        <v>8</v>
      </c>
      <c r="B44" s="11">
        <f t="shared" si="1"/>
        <v>34</v>
      </c>
      <c r="C44" s="53">
        <v>44431</v>
      </c>
      <c r="D44" s="49">
        <v>7</v>
      </c>
      <c r="E44" s="50"/>
      <c r="F44" s="5"/>
      <c r="G44" s="14" t="str">
        <f>IF(F44&gt;0,(F44/(Données!$F$15*(LFG!$D44-LFG!$E44))),"")</f>
        <v/>
      </c>
      <c r="H44" s="5"/>
      <c r="I44" s="14" t="str">
        <f>IF(H44&gt;0,(H44/(Données!$F$16*(LFG!$D44-LFG!$E44))),"")</f>
        <v/>
      </c>
      <c r="J44" s="10">
        <v>120</v>
      </c>
      <c r="K44" s="15">
        <f>IF(J44&gt;0,(J44/(Données!$F$17*(LFG!$D44-LFG!$E44))),"")</f>
        <v>1</v>
      </c>
      <c r="L44" s="10"/>
      <c r="M44" s="15" t="str">
        <f>IF(L44&gt;0,(L44/(Données!$F$18*(LFG!$D44-LFG!$E44))),"")</f>
        <v/>
      </c>
      <c r="N44" s="10"/>
      <c r="O44" s="15" t="str">
        <f>IF(N44&gt;0,(N44/(Données!$F$19*(LFG!$D44-LFG!$E44))),"")</f>
        <v/>
      </c>
      <c r="P44" s="5"/>
      <c r="Q44" s="31" t="str">
        <f>IF(P44&gt;0,(P44/(Données!$F$20*(LFG!$D44-LFG!$E44))),"")</f>
        <v/>
      </c>
      <c r="R44" s="33">
        <f t="shared" si="2"/>
        <v>1</v>
      </c>
      <c r="S44" s="34" t="str">
        <f t="shared" si="3"/>
        <v>Excellent</v>
      </c>
      <c r="T44" s="11"/>
    </row>
    <row r="45" spans="1:20" ht="21" customHeight="1" x14ac:dyDescent="0.25">
      <c r="A45" s="55">
        <f t="shared" si="0"/>
        <v>8</v>
      </c>
      <c r="B45" s="11">
        <f t="shared" si="1"/>
        <v>34</v>
      </c>
      <c r="C45" s="53">
        <v>44432</v>
      </c>
      <c r="D45" s="49">
        <v>7</v>
      </c>
      <c r="E45" s="50"/>
      <c r="F45" s="5"/>
      <c r="G45" s="14" t="str">
        <f>IF(F45&gt;0,(F45/(Données!$F$15*(LFG!$D45-LFG!$E45))),"")</f>
        <v/>
      </c>
      <c r="H45" s="5"/>
      <c r="I45" s="14" t="str">
        <f>IF(H45&gt;0,(H45/(Données!$F$16*(LFG!$D45-LFG!$E45))),"")</f>
        <v/>
      </c>
      <c r="J45" s="10">
        <v>120</v>
      </c>
      <c r="K45" s="15">
        <f>IF(J45&gt;0,(J45/(Données!$F$17*(LFG!$D45-LFG!$E45))),"")</f>
        <v>1</v>
      </c>
      <c r="L45" s="10"/>
      <c r="M45" s="15" t="str">
        <f>IF(L45&gt;0,(L45/(Données!$F$18*(LFG!$D45-LFG!$E45))),"")</f>
        <v/>
      </c>
      <c r="N45" s="10"/>
      <c r="O45" s="15" t="str">
        <f>IF(N45&gt;0,(N45/(Données!$F$19*(LFG!$D45-LFG!$E45))),"")</f>
        <v/>
      </c>
      <c r="P45" s="5"/>
      <c r="Q45" s="31" t="str">
        <f>IF(P45&gt;0,(P45/(Données!$F$20*(LFG!$D45-LFG!$E45))),"")</f>
        <v/>
      </c>
      <c r="R45" s="33">
        <f t="shared" si="2"/>
        <v>1</v>
      </c>
      <c r="S45" s="34" t="str">
        <f t="shared" si="3"/>
        <v>Excellent</v>
      </c>
      <c r="T45" s="11"/>
    </row>
    <row r="46" spans="1:20" ht="21" customHeight="1" x14ac:dyDescent="0.25">
      <c r="A46" s="55">
        <f t="shared" si="0"/>
        <v>8</v>
      </c>
      <c r="B46" s="11">
        <f t="shared" si="1"/>
        <v>34</v>
      </c>
      <c r="C46" s="53">
        <v>44433</v>
      </c>
      <c r="D46" s="49">
        <v>7</v>
      </c>
      <c r="E46" s="50"/>
      <c r="F46" s="5"/>
      <c r="G46" s="14" t="str">
        <f>IF(F46&gt;0,(F46/(Données!$F$15*(LFG!$D46-LFG!$E46))),"")</f>
        <v/>
      </c>
      <c r="H46" s="5"/>
      <c r="I46" s="14" t="str">
        <f>IF(H46&gt;0,(H46/(Données!$F$16*(LFG!$D46-LFG!$E46))),"")</f>
        <v/>
      </c>
      <c r="J46" s="10">
        <v>120</v>
      </c>
      <c r="K46" s="15">
        <f>IF(J46&gt;0,(J46/(Données!$F$17*(LFG!$D46-LFG!$E46))),"")</f>
        <v>1</v>
      </c>
      <c r="L46" s="10"/>
      <c r="M46" s="15" t="str">
        <f>IF(L46&gt;0,(L46/(Données!$F$18*(LFG!$D46-LFG!$E46))),"")</f>
        <v/>
      </c>
      <c r="N46" s="10"/>
      <c r="O46" s="15" t="str">
        <f>IF(N46&gt;0,(N46/(Données!$F$19*(LFG!$D46-LFG!$E46))),"")</f>
        <v/>
      </c>
      <c r="P46" s="5"/>
      <c r="Q46" s="31" t="str">
        <f>IF(P46&gt;0,(P46/(Données!$F$20*(LFG!$D46-LFG!$E46))),"")</f>
        <v/>
      </c>
      <c r="R46" s="33">
        <f t="shared" si="2"/>
        <v>1</v>
      </c>
      <c r="S46" s="34" t="str">
        <f t="shared" si="3"/>
        <v>Excellent</v>
      </c>
      <c r="T46" s="11"/>
    </row>
    <row r="47" spans="1:20" ht="21" customHeight="1" x14ac:dyDescent="0.25">
      <c r="A47" s="55">
        <f t="shared" si="0"/>
        <v>8</v>
      </c>
      <c r="B47" s="11">
        <f t="shared" si="1"/>
        <v>34</v>
      </c>
      <c r="C47" s="53">
        <v>44434</v>
      </c>
      <c r="D47" s="49">
        <v>7</v>
      </c>
      <c r="E47" s="50"/>
      <c r="F47" s="5"/>
      <c r="G47" s="14" t="str">
        <f>IF(F47&gt;0,(F47/(Données!$F$15*(LFG!$D47-LFG!$E47))),"")</f>
        <v/>
      </c>
      <c r="H47" s="5"/>
      <c r="I47" s="14" t="str">
        <f>IF(H47&gt;0,(H47/(Données!$F$16*(LFG!$D47-LFG!$E47))),"")</f>
        <v/>
      </c>
      <c r="J47" s="10">
        <v>28</v>
      </c>
      <c r="K47" s="15">
        <f>IF(J47&gt;0,(J47/(Données!$F$17*(LFG!$D47-LFG!$E47))),"")</f>
        <v>0.23333333333333334</v>
      </c>
      <c r="L47" s="10"/>
      <c r="M47" s="15" t="str">
        <f>IF(L47&gt;0,(L47/(Données!$F$18*(LFG!$D47-LFG!$E47))),"")</f>
        <v/>
      </c>
      <c r="N47" s="10"/>
      <c r="O47" s="15" t="str">
        <f>IF(N47&gt;0,(N47/(Données!$F$19*(LFG!$D47-LFG!$E47))),"")</f>
        <v/>
      </c>
      <c r="P47" s="5"/>
      <c r="Q47" s="31" t="str">
        <f>IF(P47&gt;0,(P47/(Données!$F$20*(LFG!$D47-LFG!$E47))),"")</f>
        <v/>
      </c>
      <c r="R47" s="33">
        <f t="shared" si="2"/>
        <v>0.23333333333333334</v>
      </c>
      <c r="S47" s="34" t="str">
        <f t="shared" si="3"/>
        <v>Point d'alerte</v>
      </c>
      <c r="T47" s="11"/>
    </row>
    <row r="48" spans="1:20" ht="21" customHeight="1" x14ac:dyDescent="0.25">
      <c r="A48" s="55">
        <f t="shared" si="0"/>
        <v>8</v>
      </c>
      <c r="B48" s="11">
        <f t="shared" si="1"/>
        <v>34</v>
      </c>
      <c r="C48" s="53">
        <v>44435</v>
      </c>
      <c r="D48" s="49">
        <v>7</v>
      </c>
      <c r="E48" s="50"/>
      <c r="F48" s="5"/>
      <c r="G48" s="14" t="str">
        <f>IF(F48&gt;0,(F48/(Données!$F$15*(LFG!$D48-LFG!$E48))),"")</f>
        <v/>
      </c>
      <c r="H48" s="5"/>
      <c r="I48" s="14" t="str">
        <f>IF(H48&gt;0,(H48/(Données!$F$16*(LFG!$D48-LFG!$E48))),"")</f>
        <v/>
      </c>
      <c r="J48" s="10">
        <v>103</v>
      </c>
      <c r="K48" s="15">
        <f>IF(J48&gt;0,(J48/(Données!$F$17*(LFG!$D48-LFG!$E48))),"")</f>
        <v>0.85833333333333328</v>
      </c>
      <c r="L48" s="10"/>
      <c r="M48" s="15" t="str">
        <f>IF(L48&gt;0,(L48/(Données!$F$18*(LFG!$D48-LFG!$E48))),"")</f>
        <v/>
      </c>
      <c r="N48" s="10"/>
      <c r="O48" s="15" t="str">
        <f>IF(N48&gt;0,(N48/(Données!$F$19*(LFG!$D48-LFG!$E48))),"")</f>
        <v/>
      </c>
      <c r="P48" s="5"/>
      <c r="Q48" s="31" t="str">
        <f>IF(P48&gt;0,(P48/(Données!$F$20*(LFG!$D48-LFG!$E48))),"")</f>
        <v/>
      </c>
      <c r="R48" s="33">
        <f t="shared" si="2"/>
        <v>0.85833333333333328</v>
      </c>
      <c r="S48" s="34" t="str">
        <f t="shared" si="3"/>
        <v>A améliorer</v>
      </c>
      <c r="T48" s="11"/>
    </row>
    <row r="49" spans="1:20" ht="21" customHeight="1" x14ac:dyDescent="0.25">
      <c r="A49" s="55">
        <f t="shared" si="0"/>
        <v>8</v>
      </c>
      <c r="B49" s="96">
        <f t="shared" si="1"/>
        <v>35</v>
      </c>
      <c r="C49" s="91">
        <v>44438</v>
      </c>
      <c r="D49" s="92"/>
      <c r="E49" s="93"/>
      <c r="F49" s="94"/>
      <c r="G49" s="95" t="str">
        <f>IF(F49&gt;0,(F49/(Données!$F$15*(LFG!$D49-LFG!$E49))),"")</f>
        <v/>
      </c>
      <c r="H49" s="94"/>
      <c r="I49" s="95" t="str">
        <f>IF(H49&gt;0,(H49/(Données!$F$16*(LFG!$D49-LFG!$E49))),"")</f>
        <v/>
      </c>
      <c r="J49" s="97"/>
      <c r="K49" s="98" t="str">
        <f>IF(J49&gt;0,(J49/(Données!$F$17*(LFG!$D49-LFG!$E49))),"")</f>
        <v/>
      </c>
      <c r="L49" s="97"/>
      <c r="M49" s="98" t="str">
        <f>IF(L49&gt;0,(L49/(Données!$F$18*(LFG!$D49-LFG!$E49))),"")</f>
        <v/>
      </c>
      <c r="N49" s="97"/>
      <c r="O49" s="98" t="str">
        <f>IF(N49&gt;0,(N49/(Données!$F$19*(LFG!$D49-LFG!$E49))),"")</f>
        <v/>
      </c>
      <c r="P49" s="94"/>
      <c r="Q49" s="99" t="str">
        <f>IF(P49&gt;0,(P49/(Données!$F$20*(LFG!$D49-LFG!$E49))),"")</f>
        <v/>
      </c>
      <c r="R49" s="100" t="str">
        <f t="shared" si="2"/>
        <v/>
      </c>
      <c r="S49" s="34" t="str">
        <f t="shared" si="3"/>
        <v/>
      </c>
      <c r="T49" s="96" t="s">
        <v>54</v>
      </c>
    </row>
    <row r="50" spans="1:20" ht="21" customHeight="1" x14ac:dyDescent="0.25">
      <c r="A50" s="55">
        <f t="shared" si="0"/>
        <v>8</v>
      </c>
      <c r="B50" s="96">
        <f t="shared" si="1"/>
        <v>35</v>
      </c>
      <c r="C50" s="91">
        <v>44439</v>
      </c>
      <c r="D50" s="92"/>
      <c r="E50" s="93"/>
      <c r="F50" s="94"/>
      <c r="G50" s="95" t="str">
        <f>IF(F50&gt;0,(F50/(Données!$F$15*(LFG!$D50-LFG!$E50))),"")</f>
        <v/>
      </c>
      <c r="H50" s="94"/>
      <c r="I50" s="95" t="str">
        <f>IF(H50&gt;0,(H50/(Données!$F$16*(LFG!$D50-LFG!$E50))),"")</f>
        <v/>
      </c>
      <c r="J50" s="97"/>
      <c r="K50" s="98" t="str">
        <f>IF(J50&gt;0,(J50/(Données!$F$17*(LFG!$D50-LFG!$E50))),"")</f>
        <v/>
      </c>
      <c r="L50" s="97"/>
      <c r="M50" s="98" t="str">
        <f>IF(L50&gt;0,(L50/(Données!$F$18*(LFG!$D50-LFG!$E50))),"")</f>
        <v/>
      </c>
      <c r="N50" s="97"/>
      <c r="O50" s="98" t="str">
        <f>IF(N50&gt;0,(N50/(Données!$F$19*(LFG!$D50-LFG!$E50))),"")</f>
        <v/>
      </c>
      <c r="P50" s="94"/>
      <c r="Q50" s="99" t="str">
        <f>IF(P50&gt;0,(P50/(Données!$F$20*(LFG!$D50-LFG!$E50))),"")</f>
        <v/>
      </c>
      <c r="R50" s="100" t="str">
        <f t="shared" si="2"/>
        <v/>
      </c>
      <c r="S50" s="34" t="str">
        <f t="shared" si="3"/>
        <v/>
      </c>
      <c r="T50" s="96"/>
    </row>
    <row r="51" spans="1:20" ht="21" customHeight="1" x14ac:dyDescent="0.25">
      <c r="A51" s="55">
        <f t="shared" si="0"/>
        <v>9</v>
      </c>
      <c r="B51" s="96">
        <f t="shared" si="1"/>
        <v>35</v>
      </c>
      <c r="C51" s="91">
        <v>44440</v>
      </c>
      <c r="D51" s="92"/>
      <c r="E51" s="93"/>
      <c r="F51" s="94"/>
      <c r="G51" s="95" t="str">
        <f>IF(F51&gt;0,(F51/(Données!$F$15*(LFG!$D51-LFG!$E51))),"")</f>
        <v/>
      </c>
      <c r="H51" s="94"/>
      <c r="I51" s="95" t="str">
        <f>IF(H51&gt;0,(H51/(Données!$F$16*(LFG!$D51-LFG!$E51))),"")</f>
        <v/>
      </c>
      <c r="J51" s="97"/>
      <c r="K51" s="98" t="str">
        <f>IF(J51&gt;0,(J51/(Données!$F$17*(LFG!$D51-LFG!$E51))),"")</f>
        <v/>
      </c>
      <c r="L51" s="97"/>
      <c r="M51" s="98" t="str">
        <f>IF(L51&gt;0,(L51/(Données!$F$18*(LFG!$D51-LFG!$E51))),"")</f>
        <v/>
      </c>
      <c r="N51" s="97"/>
      <c r="O51" s="98" t="str">
        <f>IF(N51&gt;0,(N51/(Données!$F$19*(LFG!$D51-LFG!$E51))),"")</f>
        <v/>
      </c>
      <c r="P51" s="94"/>
      <c r="Q51" s="99" t="str">
        <f>IF(P51&gt;0,(P51/(Données!$F$20*(LFG!$D51-LFG!$E51))),"")</f>
        <v/>
      </c>
      <c r="R51" s="100" t="str">
        <f t="shared" si="2"/>
        <v/>
      </c>
      <c r="S51" s="34" t="str">
        <f t="shared" si="3"/>
        <v/>
      </c>
      <c r="T51" s="96"/>
    </row>
    <row r="52" spans="1:20" ht="21" customHeight="1" x14ac:dyDescent="0.25">
      <c r="A52" s="55">
        <f t="shared" si="0"/>
        <v>9</v>
      </c>
      <c r="B52" s="96">
        <f t="shared" si="1"/>
        <v>35</v>
      </c>
      <c r="C52" s="91">
        <v>44441</v>
      </c>
      <c r="D52" s="92"/>
      <c r="E52" s="93"/>
      <c r="F52" s="94"/>
      <c r="G52" s="95" t="str">
        <f>IF(F52&gt;0,(F52/(Données!$F$15*(LFG!$D52-LFG!$E52))),"")</f>
        <v/>
      </c>
      <c r="H52" s="94"/>
      <c r="I52" s="95" t="str">
        <f>IF(H52&gt;0,(H52/(Données!$F$16*(LFG!$D52-LFG!$E52))),"")</f>
        <v/>
      </c>
      <c r="J52" s="97"/>
      <c r="K52" s="98" t="str">
        <f>IF(J52&gt;0,(J52/(Données!$F$17*(LFG!$D52-LFG!$E52))),"")</f>
        <v/>
      </c>
      <c r="L52" s="97"/>
      <c r="M52" s="98" t="str">
        <f>IF(L52&gt;0,(L52/(Données!$F$18*(LFG!$D52-LFG!$E52))),"")</f>
        <v/>
      </c>
      <c r="N52" s="97"/>
      <c r="O52" s="98" t="str">
        <f>IF(N52&gt;0,(N52/(Données!$F$19*(LFG!$D52-LFG!$E52))),"")</f>
        <v/>
      </c>
      <c r="P52" s="94"/>
      <c r="Q52" s="99" t="str">
        <f>IF(P52&gt;0,(P52/(Données!$F$20*(LFG!$D52-LFG!$E52))),"")</f>
        <v/>
      </c>
      <c r="R52" s="100" t="str">
        <f t="shared" si="2"/>
        <v/>
      </c>
      <c r="S52" s="34" t="str">
        <f t="shared" si="3"/>
        <v/>
      </c>
      <c r="T52" s="96"/>
    </row>
    <row r="53" spans="1:20" ht="21" customHeight="1" x14ac:dyDescent="0.25">
      <c r="A53" s="55">
        <f t="shared" si="0"/>
        <v>9</v>
      </c>
      <c r="B53" s="96">
        <f t="shared" si="1"/>
        <v>35</v>
      </c>
      <c r="C53" s="91">
        <v>44442</v>
      </c>
      <c r="D53" s="92"/>
      <c r="E53" s="93"/>
      <c r="F53" s="94"/>
      <c r="G53" s="95" t="str">
        <f>IF(F53&gt;0,(F53/(Données!$F$15*(LFG!$D53-LFG!$E53))),"")</f>
        <v/>
      </c>
      <c r="H53" s="94"/>
      <c r="I53" s="95" t="str">
        <f>IF(H53&gt;0,(H53/(Données!$F$16*(LFG!$D53-LFG!$E53))),"")</f>
        <v/>
      </c>
      <c r="J53" s="97"/>
      <c r="K53" s="98" t="str">
        <f>IF(J53&gt;0,(J53/(Données!$F$17*(LFG!$D53-LFG!$E53))),"")</f>
        <v/>
      </c>
      <c r="L53" s="97"/>
      <c r="M53" s="98" t="str">
        <f>IF(L53&gt;0,(L53/(Données!$F$18*(LFG!$D53-LFG!$E53))),"")</f>
        <v/>
      </c>
      <c r="N53" s="97"/>
      <c r="O53" s="98" t="str">
        <f>IF(N53&gt;0,(N53/(Données!$F$19*(LFG!$D53-LFG!$E53))),"")</f>
        <v/>
      </c>
      <c r="P53" s="94"/>
      <c r="Q53" s="99" t="str">
        <f>IF(P53&gt;0,(P53/(Données!$F$20*(LFG!$D53-LFG!$E53))),"")</f>
        <v/>
      </c>
      <c r="R53" s="100" t="str">
        <f t="shared" si="2"/>
        <v/>
      </c>
      <c r="S53" s="34" t="str">
        <f t="shared" si="3"/>
        <v/>
      </c>
      <c r="T53" s="96"/>
    </row>
    <row r="54" spans="1:20" ht="21" customHeight="1" x14ac:dyDescent="0.25">
      <c r="A54" s="55">
        <f t="shared" si="0"/>
        <v>9</v>
      </c>
      <c r="B54" s="96">
        <f t="shared" si="1"/>
        <v>36</v>
      </c>
      <c r="C54" s="91">
        <v>44445</v>
      </c>
      <c r="D54" s="92"/>
      <c r="E54" s="93"/>
      <c r="F54" s="94"/>
      <c r="G54" s="95" t="str">
        <f>IF(F54&gt;0,(F54/(Données!$F$15*(LFG!$D54-LFG!$E54))),"")</f>
        <v/>
      </c>
      <c r="H54" s="94"/>
      <c r="I54" s="95" t="str">
        <f>IF(H54&gt;0,(H54/(Données!$F$16*(LFG!$D54-LFG!$E54))),"")</f>
        <v/>
      </c>
      <c r="J54" s="97"/>
      <c r="K54" s="98" t="str">
        <f>IF(J54&gt;0,(J54/(Données!$F$17*(LFG!$D54-LFG!$E54))),"")</f>
        <v/>
      </c>
      <c r="L54" s="97"/>
      <c r="M54" s="98" t="str">
        <f>IF(L54&gt;0,(L54/(Données!$F$18*(LFG!$D54-LFG!$E54))),"")</f>
        <v/>
      </c>
      <c r="N54" s="97"/>
      <c r="O54" s="98" t="str">
        <f>IF(N54&gt;0,(N54/(Données!$F$19*(LFG!$D54-LFG!$E54))),"")</f>
        <v/>
      </c>
      <c r="P54" s="94"/>
      <c r="Q54" s="99" t="str">
        <f>IF(P54&gt;0,(P54/(Données!$F$20*(LFG!$D54-LFG!$E54))),"")</f>
        <v/>
      </c>
      <c r="R54" s="100" t="str">
        <f t="shared" si="2"/>
        <v/>
      </c>
      <c r="S54" s="34" t="str">
        <f t="shared" si="3"/>
        <v/>
      </c>
      <c r="T54" s="96"/>
    </row>
    <row r="55" spans="1:20" ht="21" customHeight="1" x14ac:dyDescent="0.25">
      <c r="A55" s="55">
        <f t="shared" si="0"/>
        <v>9</v>
      </c>
      <c r="B55" s="96">
        <f t="shared" si="1"/>
        <v>36</v>
      </c>
      <c r="C55" s="91">
        <v>44446</v>
      </c>
      <c r="D55" s="92"/>
      <c r="E55" s="93"/>
      <c r="F55" s="94"/>
      <c r="G55" s="95" t="str">
        <f>IF(F55&gt;0,(F55/(Données!$F$15*(LFG!$D55-LFG!$E55))),"")</f>
        <v/>
      </c>
      <c r="H55" s="94"/>
      <c r="I55" s="95" t="str">
        <f>IF(H55&gt;0,(H55/(Données!$F$16*(LFG!$D55-LFG!$E55))),"")</f>
        <v/>
      </c>
      <c r="J55" s="97"/>
      <c r="K55" s="98" t="str">
        <f>IF(J55&gt;0,(J55/(Données!$F$17*(LFG!$D55-LFG!$E55))),"")</f>
        <v/>
      </c>
      <c r="L55" s="97"/>
      <c r="M55" s="98" t="str">
        <f>IF(L55&gt;0,(L55/(Données!$F$18*(LFG!$D55-LFG!$E55))),"")</f>
        <v/>
      </c>
      <c r="N55" s="97"/>
      <c r="O55" s="98" t="str">
        <f>IF(N55&gt;0,(N55/(Données!$F$19*(LFG!$D55-LFG!$E55))),"")</f>
        <v/>
      </c>
      <c r="P55" s="94"/>
      <c r="Q55" s="99" t="str">
        <f>IF(P55&gt;0,(P55/(Données!$F$20*(LFG!$D55-LFG!$E55))),"")</f>
        <v/>
      </c>
      <c r="R55" s="100" t="str">
        <f t="shared" si="2"/>
        <v/>
      </c>
      <c r="S55" s="34" t="str">
        <f t="shared" si="3"/>
        <v/>
      </c>
      <c r="T55" s="96"/>
    </row>
    <row r="56" spans="1:20" ht="21" customHeight="1" x14ac:dyDescent="0.25">
      <c r="A56" s="55">
        <f t="shared" si="0"/>
        <v>9</v>
      </c>
      <c r="B56" s="96">
        <f t="shared" si="1"/>
        <v>36</v>
      </c>
      <c r="C56" s="91">
        <v>44447</v>
      </c>
      <c r="D56" s="92"/>
      <c r="E56" s="93"/>
      <c r="F56" s="94"/>
      <c r="G56" s="95" t="str">
        <f>IF(F56&gt;0,(F56/(Données!$F$15*(LFG!$D56-LFG!$E56))),"")</f>
        <v/>
      </c>
      <c r="H56" s="94"/>
      <c r="I56" s="95" t="str">
        <f>IF(H56&gt;0,(H56/(Données!$F$16*(LFG!$D56-LFG!$E56))),"")</f>
        <v/>
      </c>
      <c r="J56" s="97"/>
      <c r="K56" s="98" t="str">
        <f>IF(J56&gt;0,(J56/(Données!$F$17*(LFG!$D56-LFG!$E56))),"")</f>
        <v/>
      </c>
      <c r="L56" s="97"/>
      <c r="M56" s="98" t="str">
        <f>IF(L56&gt;0,(L56/(Données!$F$18*(LFG!$D56-LFG!$E56))),"")</f>
        <v/>
      </c>
      <c r="N56" s="97"/>
      <c r="O56" s="98" t="str">
        <f>IF(N56&gt;0,(N56/(Données!$F$19*(LFG!$D56-LFG!$E56))),"")</f>
        <v/>
      </c>
      <c r="P56" s="94"/>
      <c r="Q56" s="99" t="str">
        <f>IF(P56&gt;0,(P56/(Données!$F$20*(LFG!$D56-LFG!$E56))),"")</f>
        <v/>
      </c>
      <c r="R56" s="100" t="str">
        <f t="shared" si="2"/>
        <v/>
      </c>
      <c r="S56" s="34" t="str">
        <f t="shared" si="3"/>
        <v/>
      </c>
      <c r="T56" s="96"/>
    </row>
    <row r="57" spans="1:20" ht="21" customHeight="1" x14ac:dyDescent="0.25">
      <c r="A57" s="55">
        <f t="shared" si="0"/>
        <v>9</v>
      </c>
      <c r="B57" s="96">
        <f t="shared" si="1"/>
        <v>36</v>
      </c>
      <c r="C57" s="91">
        <v>44448</v>
      </c>
      <c r="D57" s="92"/>
      <c r="E57" s="93"/>
      <c r="F57" s="94"/>
      <c r="G57" s="95" t="str">
        <f>IF(F57&gt;0,(F57/(Données!$F$15*(LFG!$D57-LFG!$E57))),"")</f>
        <v/>
      </c>
      <c r="H57" s="94"/>
      <c r="I57" s="95" t="str">
        <f>IF(H57&gt;0,(H57/(Données!$F$16*(LFG!$D57-LFG!$E57))),"")</f>
        <v/>
      </c>
      <c r="J57" s="97"/>
      <c r="K57" s="98" t="str">
        <f>IF(J57&gt;0,(J57/(Données!$F$17*(LFG!$D57-LFG!$E57))),"")</f>
        <v/>
      </c>
      <c r="L57" s="97"/>
      <c r="M57" s="98" t="str">
        <f>IF(L57&gt;0,(L57/(Données!$F$18*(LFG!$D57-LFG!$E57))),"")</f>
        <v/>
      </c>
      <c r="N57" s="97"/>
      <c r="O57" s="98" t="str">
        <f>IF(N57&gt;0,(N57/(Données!$F$19*(LFG!$D57-LFG!$E57))),"")</f>
        <v/>
      </c>
      <c r="P57" s="94"/>
      <c r="Q57" s="99" t="str">
        <f>IF(P57&gt;0,(P57/(Données!$F$20*(LFG!$D57-LFG!$E57))),"")</f>
        <v/>
      </c>
      <c r="R57" s="100" t="str">
        <f t="shared" si="2"/>
        <v/>
      </c>
      <c r="S57" s="34" t="str">
        <f t="shared" si="3"/>
        <v/>
      </c>
      <c r="T57" s="96"/>
    </row>
    <row r="58" spans="1:20" ht="21" customHeight="1" x14ac:dyDescent="0.25">
      <c r="A58" s="55">
        <f t="shared" si="0"/>
        <v>9</v>
      </c>
      <c r="B58" s="96">
        <f t="shared" si="1"/>
        <v>36</v>
      </c>
      <c r="C58" s="91">
        <v>44449</v>
      </c>
      <c r="D58" s="92"/>
      <c r="E58" s="93"/>
      <c r="F58" s="94"/>
      <c r="G58" s="95" t="str">
        <f>IF(F58&gt;0,(F58/(Données!$F$15*(LFG!$D58-LFG!$E58))),"")</f>
        <v/>
      </c>
      <c r="H58" s="94"/>
      <c r="I58" s="95" t="str">
        <f>IF(H58&gt;0,(H58/(Données!$F$16*(LFG!$D58-LFG!$E58))),"")</f>
        <v/>
      </c>
      <c r="J58" s="97"/>
      <c r="K58" s="98" t="str">
        <f>IF(J58&gt;0,(J58/(Données!$F$17*(LFG!$D58-LFG!$E58))),"")</f>
        <v/>
      </c>
      <c r="L58" s="97"/>
      <c r="M58" s="98" t="str">
        <f>IF(L58&gt;0,(L58/(Données!$F$18*(LFG!$D58-LFG!$E58))),"")</f>
        <v/>
      </c>
      <c r="N58" s="97"/>
      <c r="O58" s="98" t="str">
        <f>IF(N58&gt;0,(N58/(Données!$F$19*(LFG!$D58-LFG!$E58))),"")</f>
        <v/>
      </c>
      <c r="P58" s="94"/>
      <c r="Q58" s="99" t="str">
        <f>IF(P58&gt;0,(P58/(Données!$F$20*(LFG!$D58-LFG!$E58))),"")</f>
        <v/>
      </c>
      <c r="R58" s="100" t="str">
        <f t="shared" si="2"/>
        <v/>
      </c>
      <c r="S58" s="34" t="str">
        <f t="shared" si="3"/>
        <v/>
      </c>
      <c r="T58" s="96"/>
    </row>
    <row r="59" spans="1:20" ht="21" customHeight="1" x14ac:dyDescent="0.25">
      <c r="A59" s="55">
        <f t="shared" si="0"/>
        <v>9</v>
      </c>
      <c r="B59" s="96">
        <f t="shared" si="1"/>
        <v>37</v>
      </c>
      <c r="C59" s="91">
        <v>44452</v>
      </c>
      <c r="D59" s="92"/>
      <c r="E59" s="93"/>
      <c r="F59" s="94"/>
      <c r="G59" s="95" t="str">
        <f>IF(F59&gt;0,(F59/(Données!$F$15*(LFG!$D59-LFG!$E59))),"")</f>
        <v/>
      </c>
      <c r="H59" s="94"/>
      <c r="I59" s="95" t="str">
        <f>IF(H59&gt;0,(H59/(Données!$F$16*(LFG!$D59-LFG!$E59))),"")</f>
        <v/>
      </c>
      <c r="J59" s="97"/>
      <c r="K59" s="98" t="str">
        <f>IF(J59&gt;0,(J59/(Données!$F$17*(LFG!$D59-LFG!$E59))),"")</f>
        <v/>
      </c>
      <c r="L59" s="97"/>
      <c r="M59" s="98" t="str">
        <f>IF(L59&gt;0,(L59/(Données!$F$18*(LFG!$D59-LFG!$E59))),"")</f>
        <v/>
      </c>
      <c r="N59" s="97"/>
      <c r="O59" s="98" t="str">
        <f>IF(N59&gt;0,(N59/(Données!$F$19*(LFG!$D59-LFG!$E59))),"")</f>
        <v/>
      </c>
      <c r="P59" s="94"/>
      <c r="Q59" s="99" t="str">
        <f>IF(P59&gt;0,(P59/(Données!$F$20*(LFG!$D59-LFG!$E59))),"")</f>
        <v/>
      </c>
      <c r="R59" s="100" t="str">
        <f t="shared" si="2"/>
        <v/>
      </c>
      <c r="S59" s="34" t="str">
        <f t="shared" si="3"/>
        <v/>
      </c>
      <c r="T59" s="96"/>
    </row>
    <row r="60" spans="1:20" ht="21" customHeight="1" x14ac:dyDescent="0.25">
      <c r="A60" s="55">
        <f t="shared" si="0"/>
        <v>9</v>
      </c>
      <c r="B60" s="96">
        <f t="shared" si="1"/>
        <v>37</v>
      </c>
      <c r="C60" s="91">
        <v>44453</v>
      </c>
      <c r="D60" s="92"/>
      <c r="E60" s="93"/>
      <c r="F60" s="94"/>
      <c r="G60" s="95" t="str">
        <f>IF(F60&gt;0,(F60/(Données!$F$15*(LFG!$D60-LFG!$E60))),"")</f>
        <v/>
      </c>
      <c r="H60" s="94"/>
      <c r="I60" s="95" t="str">
        <f>IF(H60&gt;0,(H60/(Données!$F$16*(LFG!$D60-LFG!$E60))),"")</f>
        <v/>
      </c>
      <c r="J60" s="97"/>
      <c r="K60" s="98" t="str">
        <f>IF(J60&gt;0,(J60/(Données!$F$17*(LFG!$D60-LFG!$E60))),"")</f>
        <v/>
      </c>
      <c r="L60" s="97"/>
      <c r="M60" s="98" t="str">
        <f>IF(L60&gt;0,(L60/(Données!$F$18*(LFG!$D60-LFG!$E60))),"")</f>
        <v/>
      </c>
      <c r="N60" s="97"/>
      <c r="O60" s="98" t="str">
        <f>IF(N60&gt;0,(N60/(Données!$F$19*(LFG!$D60-LFG!$E60))),"")</f>
        <v/>
      </c>
      <c r="P60" s="94"/>
      <c r="Q60" s="99" t="str">
        <f>IF(P60&gt;0,(P60/(Données!$F$20*(LFG!$D60-LFG!$E60))),"")</f>
        <v/>
      </c>
      <c r="R60" s="100" t="str">
        <f t="shared" si="2"/>
        <v/>
      </c>
      <c r="S60" s="34" t="str">
        <f t="shared" si="3"/>
        <v/>
      </c>
      <c r="T60" s="96"/>
    </row>
    <row r="61" spans="1:20" ht="21" customHeight="1" x14ac:dyDescent="0.25">
      <c r="A61" s="55">
        <f t="shared" si="0"/>
        <v>9</v>
      </c>
      <c r="B61" s="96">
        <f t="shared" si="1"/>
        <v>37</v>
      </c>
      <c r="C61" s="91">
        <v>44454</v>
      </c>
      <c r="D61" s="92"/>
      <c r="E61" s="93"/>
      <c r="F61" s="94"/>
      <c r="G61" s="95" t="str">
        <f>IF(F61&gt;0,(F61/(Données!$F$15*(LFG!$D61-LFG!$E61))),"")</f>
        <v/>
      </c>
      <c r="H61" s="94"/>
      <c r="I61" s="95" t="str">
        <f>IF(H61&gt;0,(H61/(Données!$F$16*(LFG!$D61-LFG!$E61))),"")</f>
        <v/>
      </c>
      <c r="J61" s="97"/>
      <c r="K61" s="98" t="str">
        <f>IF(J61&gt;0,(J61/(Données!$F$17*(LFG!$D61-LFG!$E61))),"")</f>
        <v/>
      </c>
      <c r="L61" s="97"/>
      <c r="M61" s="98" t="str">
        <f>IF(L61&gt;0,(L61/(Données!$F$18*(LFG!$D61-LFG!$E61))),"")</f>
        <v/>
      </c>
      <c r="N61" s="97"/>
      <c r="O61" s="98" t="str">
        <f>IF(N61&gt;0,(N61/(Données!$F$19*(LFG!$D61-LFG!$E61))),"")</f>
        <v/>
      </c>
      <c r="P61" s="94"/>
      <c r="Q61" s="99" t="str">
        <f>IF(P61&gt;0,(P61/(Données!$F$20*(LFG!$D61-LFG!$E61))),"")</f>
        <v/>
      </c>
      <c r="R61" s="100" t="str">
        <f t="shared" si="2"/>
        <v/>
      </c>
      <c r="S61" s="34" t="str">
        <f t="shared" si="3"/>
        <v/>
      </c>
      <c r="T61" s="96"/>
    </row>
    <row r="62" spans="1:20" ht="21" customHeight="1" x14ac:dyDescent="0.25">
      <c r="A62" s="55">
        <f t="shared" si="0"/>
        <v>9</v>
      </c>
      <c r="B62" s="96">
        <f t="shared" si="1"/>
        <v>37</v>
      </c>
      <c r="C62" s="91">
        <v>44455</v>
      </c>
      <c r="D62" s="92"/>
      <c r="E62" s="93"/>
      <c r="F62" s="94"/>
      <c r="G62" s="95" t="str">
        <f>IF(F62&gt;0,(F62/(Données!$F$15*(LFG!$D62-LFG!$E62))),"")</f>
        <v/>
      </c>
      <c r="H62" s="94"/>
      <c r="I62" s="95" t="str">
        <f>IF(H62&gt;0,(H62/(Données!$F$16*(LFG!$D62-LFG!$E62))),"")</f>
        <v/>
      </c>
      <c r="J62" s="97"/>
      <c r="K62" s="98" t="str">
        <f>IF(J62&gt;0,(J62/(Données!$F$17*(LFG!$D62-LFG!$E62))),"")</f>
        <v/>
      </c>
      <c r="L62" s="97"/>
      <c r="M62" s="98" t="str">
        <f>IF(L62&gt;0,(L62/(Données!$F$18*(LFG!$D62-LFG!$E62))),"")</f>
        <v/>
      </c>
      <c r="N62" s="97"/>
      <c r="O62" s="98" t="str">
        <f>IF(N62&gt;0,(N62/(Données!$F$19*(LFG!$D62-LFG!$E62))),"")</f>
        <v/>
      </c>
      <c r="P62" s="94"/>
      <c r="Q62" s="99" t="str">
        <f>IF(P62&gt;0,(P62/(Données!$F$20*(LFG!$D62-LFG!$E62))),"")</f>
        <v/>
      </c>
      <c r="R62" s="100" t="str">
        <f t="shared" si="2"/>
        <v/>
      </c>
      <c r="S62" s="34" t="str">
        <f t="shared" si="3"/>
        <v/>
      </c>
      <c r="T62" s="96"/>
    </row>
    <row r="63" spans="1:20" ht="21" customHeight="1" x14ac:dyDescent="0.25">
      <c r="A63" s="55">
        <f t="shared" si="0"/>
        <v>9</v>
      </c>
      <c r="B63" s="96">
        <f t="shared" si="1"/>
        <v>37</v>
      </c>
      <c r="C63" s="91">
        <v>44456</v>
      </c>
      <c r="D63" s="92"/>
      <c r="E63" s="93"/>
      <c r="F63" s="94"/>
      <c r="G63" s="95" t="str">
        <f>IF(F63&gt;0,(F63/(Données!$F$15*(LFG!$D63-LFG!$E63))),"")</f>
        <v/>
      </c>
      <c r="H63" s="94"/>
      <c r="I63" s="95" t="str">
        <f>IF(H63&gt;0,(H63/(Données!$F$16*(LFG!$D63-LFG!$E63))),"")</f>
        <v/>
      </c>
      <c r="J63" s="97"/>
      <c r="K63" s="98" t="str">
        <f>IF(J63&gt;0,(J63/(Données!$F$17*(LFG!$D63-LFG!$E63))),"")</f>
        <v/>
      </c>
      <c r="L63" s="97"/>
      <c r="M63" s="98" t="str">
        <f>IF(L63&gt;0,(L63/(Données!$F$18*(LFG!$D63-LFG!$E63))),"")</f>
        <v/>
      </c>
      <c r="N63" s="97"/>
      <c r="O63" s="98" t="str">
        <f>IF(N63&gt;0,(N63/(Données!$F$19*(LFG!$D63-LFG!$E63))),"")</f>
        <v/>
      </c>
      <c r="P63" s="94"/>
      <c r="Q63" s="99" t="str">
        <f>IF(P63&gt;0,(P63/(Données!$F$20*(LFG!$D63-LFG!$E63))),"")</f>
        <v/>
      </c>
      <c r="R63" s="100" t="str">
        <f t="shared" si="2"/>
        <v/>
      </c>
      <c r="S63" s="34" t="str">
        <f t="shared" si="3"/>
        <v/>
      </c>
      <c r="T63" s="96"/>
    </row>
    <row r="64" spans="1:20" ht="21" customHeight="1" x14ac:dyDescent="0.25">
      <c r="A64" s="55">
        <f t="shared" si="0"/>
        <v>9</v>
      </c>
      <c r="B64" s="96">
        <f t="shared" si="1"/>
        <v>38</v>
      </c>
      <c r="C64" s="91">
        <v>44459</v>
      </c>
      <c r="D64" s="92"/>
      <c r="E64" s="93"/>
      <c r="F64" s="94"/>
      <c r="G64" s="95" t="str">
        <f>IF(F64&gt;0,(F64/(Données!$F$15*(LFG!$D64-LFG!$E64))),"")</f>
        <v/>
      </c>
      <c r="H64" s="94"/>
      <c r="I64" s="95" t="str">
        <f>IF(H64&gt;0,(H64/(Données!$F$16*(LFG!$D64-LFG!$E64))),"")</f>
        <v/>
      </c>
      <c r="J64" s="97"/>
      <c r="K64" s="98" t="str">
        <f>IF(J64&gt;0,(J64/(Données!$F$17*(LFG!$D64-LFG!$E64))),"")</f>
        <v/>
      </c>
      <c r="L64" s="97"/>
      <c r="M64" s="98" t="str">
        <f>IF(L64&gt;0,(L64/(Données!$F$18*(LFG!$D64-LFG!$E64))),"")</f>
        <v/>
      </c>
      <c r="N64" s="97"/>
      <c r="O64" s="98" t="str">
        <f>IF(N64&gt;0,(N64/(Données!$F$19*(LFG!$D64-LFG!$E64))),"")</f>
        <v/>
      </c>
      <c r="P64" s="94"/>
      <c r="Q64" s="99" t="str">
        <f>IF(P64&gt;0,(P64/(Données!$F$20*(LFG!$D64-LFG!$E64))),"")</f>
        <v/>
      </c>
      <c r="R64" s="100" t="str">
        <f t="shared" si="2"/>
        <v/>
      </c>
      <c r="S64" s="34" t="str">
        <f t="shared" si="3"/>
        <v/>
      </c>
      <c r="T64" s="96"/>
    </row>
    <row r="65" spans="1:20" ht="21" customHeight="1" x14ac:dyDescent="0.25">
      <c r="A65" s="55">
        <f t="shared" si="0"/>
        <v>9</v>
      </c>
      <c r="B65" s="96">
        <f t="shared" si="1"/>
        <v>38</v>
      </c>
      <c r="C65" s="91">
        <v>44460</v>
      </c>
      <c r="D65" s="92"/>
      <c r="E65" s="93"/>
      <c r="F65" s="94"/>
      <c r="G65" s="95" t="str">
        <f>IF(F65&gt;0,(F65/(Données!$F$15*(LFG!$D65-LFG!$E65))),"")</f>
        <v/>
      </c>
      <c r="H65" s="94"/>
      <c r="I65" s="95" t="str">
        <f>IF(H65&gt;0,(H65/(Données!$F$16*(LFG!$D65-LFG!$E65))),"")</f>
        <v/>
      </c>
      <c r="J65" s="97"/>
      <c r="K65" s="98" t="str">
        <f>IF(J65&gt;0,(J65/(Données!$F$17*(LFG!$D65-LFG!$E65))),"")</f>
        <v/>
      </c>
      <c r="L65" s="97"/>
      <c r="M65" s="98" t="str">
        <f>IF(L65&gt;0,(L65/(Données!$F$18*(LFG!$D65-LFG!$E65))),"")</f>
        <v/>
      </c>
      <c r="N65" s="97"/>
      <c r="O65" s="98" t="str">
        <f>IF(N65&gt;0,(N65/(Données!$F$19*(LFG!$D65-LFG!$E65))),"")</f>
        <v/>
      </c>
      <c r="P65" s="94"/>
      <c r="Q65" s="99" t="str">
        <f>IF(P65&gt;0,(P65/(Données!$F$20*(LFG!$D65-LFG!$E65))),"")</f>
        <v/>
      </c>
      <c r="R65" s="100" t="str">
        <f t="shared" si="2"/>
        <v/>
      </c>
      <c r="S65" s="34" t="str">
        <f t="shared" si="3"/>
        <v/>
      </c>
      <c r="T65" s="96"/>
    </row>
    <row r="66" spans="1:20" ht="21" customHeight="1" x14ac:dyDescent="0.25">
      <c r="A66" s="55">
        <f t="shared" si="0"/>
        <v>9</v>
      </c>
      <c r="B66" s="96">
        <f t="shared" si="1"/>
        <v>38</v>
      </c>
      <c r="C66" s="91">
        <v>44461</v>
      </c>
      <c r="D66" s="92"/>
      <c r="E66" s="93"/>
      <c r="F66" s="94"/>
      <c r="G66" s="95" t="str">
        <f>IF(F66&gt;0,(F66/(Données!$F$15*(LFG!$D66-LFG!$E66))),"")</f>
        <v/>
      </c>
      <c r="H66" s="94"/>
      <c r="I66" s="95" t="str">
        <f>IF(H66&gt;0,(H66/(Données!$F$16*(LFG!$D66-LFG!$E66))),"")</f>
        <v/>
      </c>
      <c r="J66" s="97"/>
      <c r="K66" s="98" t="str">
        <f>IF(J66&gt;0,(J66/(Données!$F$17*(LFG!$D66-LFG!$E66))),"")</f>
        <v/>
      </c>
      <c r="L66" s="97"/>
      <c r="M66" s="98" t="str">
        <f>IF(L66&gt;0,(L66/(Données!$F$18*(LFG!$D66-LFG!$E66))),"")</f>
        <v/>
      </c>
      <c r="N66" s="97"/>
      <c r="O66" s="98" t="str">
        <f>IF(N66&gt;0,(N66/(Données!$F$19*(LFG!$D66-LFG!$E66))),"")</f>
        <v/>
      </c>
      <c r="P66" s="94"/>
      <c r="Q66" s="99" t="str">
        <f>IF(P66&gt;0,(P66/(Données!$F$20*(LFG!$D66-LFG!$E66))),"")</f>
        <v/>
      </c>
      <c r="R66" s="100" t="str">
        <f t="shared" si="2"/>
        <v/>
      </c>
      <c r="S66" s="34" t="str">
        <f t="shared" si="3"/>
        <v/>
      </c>
      <c r="T66" s="96"/>
    </row>
    <row r="67" spans="1:20" ht="21" customHeight="1" x14ac:dyDescent="0.25">
      <c r="A67" s="55">
        <f t="shared" si="0"/>
        <v>9</v>
      </c>
      <c r="B67" s="96">
        <f t="shared" si="1"/>
        <v>38</v>
      </c>
      <c r="C67" s="91">
        <v>44462</v>
      </c>
      <c r="D67" s="92"/>
      <c r="E67" s="93"/>
      <c r="F67" s="94"/>
      <c r="G67" s="95" t="str">
        <f>IF(F67&gt;0,(F67/(Données!$F$15*(LFG!$D67-LFG!$E67))),"")</f>
        <v/>
      </c>
      <c r="H67" s="94"/>
      <c r="I67" s="95" t="str">
        <f>IF(H67&gt;0,(H67/(Données!$F$16*(LFG!$D67-LFG!$E67))),"")</f>
        <v/>
      </c>
      <c r="J67" s="97"/>
      <c r="K67" s="98" t="str">
        <f>IF(J67&gt;0,(J67/(Données!$F$17*(LFG!$D67-LFG!$E67))),"")</f>
        <v/>
      </c>
      <c r="L67" s="97"/>
      <c r="M67" s="98" t="str">
        <f>IF(L67&gt;0,(L67/(Données!$F$18*(LFG!$D67-LFG!$E67))),"")</f>
        <v/>
      </c>
      <c r="N67" s="97"/>
      <c r="O67" s="98" t="str">
        <f>IF(N67&gt;0,(N67/(Données!$F$19*(LFG!$D67-LFG!$E67))),"")</f>
        <v/>
      </c>
      <c r="P67" s="94"/>
      <c r="Q67" s="99" t="str">
        <f>IF(P67&gt;0,(P67/(Données!$F$20*(LFG!$D67-LFG!$E67))),"")</f>
        <v/>
      </c>
      <c r="R67" s="100" t="str">
        <f t="shared" si="2"/>
        <v/>
      </c>
      <c r="S67" s="34" t="str">
        <f t="shared" si="3"/>
        <v/>
      </c>
      <c r="T67" s="96"/>
    </row>
    <row r="68" spans="1:20" ht="21" customHeight="1" x14ac:dyDescent="0.25">
      <c r="A68" s="55">
        <f t="shared" si="0"/>
        <v>9</v>
      </c>
      <c r="B68" s="96">
        <f t="shared" si="1"/>
        <v>38</v>
      </c>
      <c r="C68" s="91">
        <v>44463</v>
      </c>
      <c r="D68" s="92"/>
      <c r="E68" s="93"/>
      <c r="F68" s="94"/>
      <c r="G68" s="95" t="str">
        <f>IF(F68&gt;0,(F68/(Données!$F$15*(LFG!$D68-LFG!$E68))),"")</f>
        <v/>
      </c>
      <c r="H68" s="94"/>
      <c r="I68" s="95" t="str">
        <f>IF(H68&gt;0,(H68/(Données!$F$16*(LFG!$D68-LFG!$E68))),"")</f>
        <v/>
      </c>
      <c r="J68" s="97"/>
      <c r="K68" s="98" t="str">
        <f>IF(J68&gt;0,(J68/(Données!$F$17*(LFG!$D68-LFG!$E68))),"")</f>
        <v/>
      </c>
      <c r="L68" s="97"/>
      <c r="M68" s="98" t="str">
        <f>IF(L68&gt;0,(L68/(Données!$F$18*(LFG!$D68-LFG!$E68))),"")</f>
        <v/>
      </c>
      <c r="N68" s="97"/>
      <c r="O68" s="98" t="str">
        <f>IF(N68&gt;0,(N68/(Données!$F$19*(LFG!$D68-LFG!$E68))),"")</f>
        <v/>
      </c>
      <c r="P68" s="94"/>
      <c r="Q68" s="99" t="str">
        <f>IF(P68&gt;0,(P68/(Données!$F$20*(LFG!$D68-LFG!$E68))),"")</f>
        <v/>
      </c>
      <c r="R68" s="100" t="str">
        <f t="shared" si="2"/>
        <v/>
      </c>
      <c r="S68" s="34" t="str">
        <f t="shared" si="3"/>
        <v/>
      </c>
      <c r="T68" s="96"/>
    </row>
    <row r="69" spans="1:20" ht="21" customHeight="1" x14ac:dyDescent="0.25">
      <c r="A69" s="55">
        <f t="shared" si="0"/>
        <v>9</v>
      </c>
      <c r="B69" s="96">
        <f t="shared" si="1"/>
        <v>39</v>
      </c>
      <c r="C69" s="91">
        <v>44466</v>
      </c>
      <c r="D69" s="92"/>
      <c r="E69" s="93"/>
      <c r="F69" s="94"/>
      <c r="G69" s="95" t="str">
        <f>IF(F69&gt;0,(F69/(Données!$F$15*(LFG!$D69-LFG!$E69))),"")</f>
        <v/>
      </c>
      <c r="H69" s="94"/>
      <c r="I69" s="95" t="str">
        <f>IF(H69&gt;0,(H69/(Données!$F$16*(LFG!$D69-LFG!$E69))),"")</f>
        <v/>
      </c>
      <c r="J69" s="97"/>
      <c r="K69" s="98" t="str">
        <f>IF(J69&gt;0,(J69/(Données!$F$17*(LFG!$D69-LFG!$E69))),"")</f>
        <v/>
      </c>
      <c r="L69" s="97"/>
      <c r="M69" s="98" t="str">
        <f>IF(L69&gt;0,(L69/(Données!$F$18*(LFG!$D69-LFG!$E69))),"")</f>
        <v/>
      </c>
      <c r="N69" s="97"/>
      <c r="O69" s="98" t="str">
        <f>IF(N69&gt;0,(N69/(Données!$F$19*(LFG!$D69-LFG!$E69))),"")</f>
        <v/>
      </c>
      <c r="P69" s="94"/>
      <c r="Q69" s="99" t="str">
        <f>IF(P69&gt;0,(P69/(Données!$F$20*(LFG!$D69-LFG!$E69))),"")</f>
        <v/>
      </c>
      <c r="R69" s="100" t="str">
        <f t="shared" si="2"/>
        <v/>
      </c>
      <c r="S69" s="34" t="str">
        <f t="shared" si="3"/>
        <v/>
      </c>
      <c r="T69" s="96"/>
    </row>
    <row r="70" spans="1:20" ht="21" customHeight="1" x14ac:dyDescent="0.25">
      <c r="A70" s="55">
        <f t="shared" si="0"/>
        <v>9</v>
      </c>
      <c r="B70" s="96">
        <f t="shared" si="1"/>
        <v>39</v>
      </c>
      <c r="C70" s="91">
        <v>44467</v>
      </c>
      <c r="D70" s="92"/>
      <c r="E70" s="93"/>
      <c r="F70" s="94"/>
      <c r="G70" s="95" t="str">
        <f>IF(F70&gt;0,(F70/(Données!$F$15*(LFG!$D70-LFG!$E70))),"")</f>
        <v/>
      </c>
      <c r="H70" s="94"/>
      <c r="I70" s="95" t="str">
        <f>IF(H70&gt;0,(H70/(Données!$F$16*(LFG!$D70-LFG!$E70))),"")</f>
        <v/>
      </c>
      <c r="J70" s="97"/>
      <c r="K70" s="98" t="str">
        <f>IF(J70&gt;0,(J70/(Données!$F$17*(LFG!$D70-LFG!$E70))),"")</f>
        <v/>
      </c>
      <c r="L70" s="97"/>
      <c r="M70" s="98" t="str">
        <f>IF(L70&gt;0,(L70/(Données!$F$18*(LFG!$D70-LFG!$E70))),"")</f>
        <v/>
      </c>
      <c r="N70" s="97"/>
      <c r="O70" s="98" t="str">
        <f>IF(N70&gt;0,(N70/(Données!$F$19*(LFG!$D70-LFG!$E70))),"")</f>
        <v/>
      </c>
      <c r="P70" s="94"/>
      <c r="Q70" s="99" t="str">
        <f>IF(P70&gt;0,(P70/(Données!$F$20*(LFG!$D70-LFG!$E70))),"")</f>
        <v/>
      </c>
      <c r="R70" s="100" t="str">
        <f t="shared" si="2"/>
        <v/>
      </c>
      <c r="S70" s="34" t="str">
        <f t="shared" si="3"/>
        <v/>
      </c>
      <c r="T70" s="96"/>
    </row>
    <row r="71" spans="1:20" ht="21" customHeight="1" x14ac:dyDescent="0.25">
      <c r="A71" s="55">
        <f t="shared" si="0"/>
        <v>9</v>
      </c>
      <c r="B71" s="96">
        <f t="shared" si="1"/>
        <v>39</v>
      </c>
      <c r="C71" s="91">
        <v>44468</v>
      </c>
      <c r="D71" s="92"/>
      <c r="E71" s="93"/>
      <c r="F71" s="94"/>
      <c r="G71" s="95" t="str">
        <f>IF(F71&gt;0,(F71/(Données!$F$15*(LFG!$D71-LFG!$E71))),"")</f>
        <v/>
      </c>
      <c r="H71" s="94"/>
      <c r="I71" s="95" t="str">
        <f>IF(H71&gt;0,(H71/(Données!$F$16*(LFG!$D71-LFG!$E71))),"")</f>
        <v/>
      </c>
      <c r="J71" s="97"/>
      <c r="K71" s="98" t="str">
        <f>IF(J71&gt;0,(J71/(Données!$F$17*(LFG!$D71-LFG!$E71))),"")</f>
        <v/>
      </c>
      <c r="L71" s="97"/>
      <c r="M71" s="98" t="str">
        <f>IF(L71&gt;0,(L71/(Données!$F$18*(LFG!$D71-LFG!$E71))),"")</f>
        <v/>
      </c>
      <c r="N71" s="97"/>
      <c r="O71" s="98" t="str">
        <f>IF(N71&gt;0,(N71/(Données!$F$19*(LFG!$D71-LFG!$E71))),"")</f>
        <v/>
      </c>
      <c r="P71" s="94"/>
      <c r="Q71" s="99" t="str">
        <f>IF(P71&gt;0,(P71/(Données!$F$20*(LFG!$D71-LFG!$E71))),"")</f>
        <v/>
      </c>
      <c r="R71" s="100" t="str">
        <f t="shared" si="2"/>
        <v/>
      </c>
      <c r="S71" s="34" t="str">
        <f t="shared" si="3"/>
        <v/>
      </c>
      <c r="T71" s="96"/>
    </row>
    <row r="72" spans="1:20" ht="21" customHeight="1" x14ac:dyDescent="0.25">
      <c r="A72" s="55">
        <f t="shared" si="0"/>
        <v>9</v>
      </c>
      <c r="B72" s="96">
        <f t="shared" si="1"/>
        <v>39</v>
      </c>
      <c r="C72" s="91">
        <v>44469</v>
      </c>
      <c r="D72" s="92"/>
      <c r="E72" s="93"/>
      <c r="F72" s="94"/>
      <c r="G72" s="95" t="str">
        <f>IF(F72&gt;0,(F72/(Données!$F$15*(LFG!$D72-LFG!$E72))),"")</f>
        <v/>
      </c>
      <c r="H72" s="94"/>
      <c r="I72" s="95" t="str">
        <f>IF(H72&gt;0,(H72/(Données!$F$16*(LFG!$D72-LFG!$E72))),"")</f>
        <v/>
      </c>
      <c r="J72" s="97"/>
      <c r="K72" s="98" t="str">
        <f>IF(J72&gt;0,(J72/(Données!$F$17*(LFG!$D72-LFG!$E72))),"")</f>
        <v/>
      </c>
      <c r="L72" s="97"/>
      <c r="M72" s="98" t="str">
        <f>IF(L72&gt;0,(L72/(Données!$F$18*(LFG!$D72-LFG!$E72))),"")</f>
        <v/>
      </c>
      <c r="N72" s="97"/>
      <c r="O72" s="98" t="str">
        <f>IF(N72&gt;0,(N72/(Données!$F$19*(LFG!$D72-LFG!$E72))),"")</f>
        <v/>
      </c>
      <c r="P72" s="94"/>
      <c r="Q72" s="99" t="str">
        <f>IF(P72&gt;0,(P72/(Données!$F$20*(LFG!$D72-LFG!$E72))),"")</f>
        <v/>
      </c>
      <c r="R72" s="100" t="str">
        <f t="shared" si="2"/>
        <v/>
      </c>
      <c r="S72" s="34" t="str">
        <f t="shared" si="3"/>
        <v/>
      </c>
      <c r="T72" s="96"/>
    </row>
    <row r="73" spans="1:20" ht="21" customHeight="1" x14ac:dyDescent="0.25">
      <c r="A73" s="55">
        <f t="shared" ref="A73:A136" si="4">MONTH(C73)</f>
        <v>10</v>
      </c>
      <c r="B73" s="96">
        <f t="shared" ref="B73:B136" si="5">_xlfn.ISOWEEKNUM(C73)</f>
        <v>39</v>
      </c>
      <c r="C73" s="91">
        <v>44470</v>
      </c>
      <c r="D73" s="92"/>
      <c r="E73" s="93"/>
      <c r="F73" s="94"/>
      <c r="G73" s="95" t="str">
        <f>IF(F73&gt;0,(F73/(Données!$F$15*(LFG!$D73-LFG!$E73))),"")</f>
        <v/>
      </c>
      <c r="H73" s="94"/>
      <c r="I73" s="95" t="str">
        <f>IF(H73&gt;0,(H73/(Données!$F$16*(LFG!$D73-LFG!$E73))),"")</f>
        <v/>
      </c>
      <c r="J73" s="97"/>
      <c r="K73" s="98" t="str">
        <f>IF(J73&gt;0,(J73/(Données!$F$17*(LFG!$D73-LFG!$E73))),"")</f>
        <v/>
      </c>
      <c r="L73" s="97"/>
      <c r="M73" s="98" t="str">
        <f>IF(L73&gt;0,(L73/(Données!$F$18*(LFG!$D73-LFG!$E73))),"")</f>
        <v/>
      </c>
      <c r="N73" s="97"/>
      <c r="O73" s="98" t="str">
        <f>IF(N73&gt;0,(N73/(Données!$F$19*(LFG!$D73-LFG!$E73))),"")</f>
        <v/>
      </c>
      <c r="P73" s="94"/>
      <c r="Q73" s="99" t="str">
        <f>IF(P73&gt;0,(P73/(Données!$F$20*(LFG!$D73-LFG!$E73))),"")</f>
        <v/>
      </c>
      <c r="R73" s="100" t="str">
        <f t="shared" ref="R73:R136" si="6">IF(SUM(G73,I73,K73,M73,O73,Q73)&gt;0,SUM(G73,I73,K73,M73,O73,Q73),"")</f>
        <v/>
      </c>
      <c r="S73" s="34" t="str">
        <f t="shared" ref="S73:S136" si="7">IF(R73="","",IF(R73&gt;=1,"Excellent",IF(AND(R73&gt;=0.9,R73&lt;1),"Satisfaisant",IF(AND(R73&gt;=0.75,R73&lt;0.9),"A améliorer","Point d'alerte"))))</f>
        <v/>
      </c>
      <c r="T73" s="96"/>
    </row>
    <row r="74" spans="1:20" ht="21" customHeight="1" x14ac:dyDescent="0.25">
      <c r="A74" s="55">
        <f t="shared" si="4"/>
        <v>10</v>
      </c>
      <c r="B74" s="96">
        <f t="shared" si="5"/>
        <v>40</v>
      </c>
      <c r="C74" s="91">
        <v>44473</v>
      </c>
      <c r="D74" s="92"/>
      <c r="E74" s="93"/>
      <c r="F74" s="94"/>
      <c r="G74" s="95" t="str">
        <f>IF(F74&gt;0,(F74/(Données!$F$15*(LFG!$D74-LFG!$E74))),"")</f>
        <v/>
      </c>
      <c r="H74" s="94"/>
      <c r="I74" s="95" t="str">
        <f>IF(H74&gt;0,(H74/(Données!$F$16*(LFG!$D74-LFG!$E74))),"")</f>
        <v/>
      </c>
      <c r="J74" s="97"/>
      <c r="K74" s="98" t="str">
        <f>IF(J74&gt;0,(J74/(Données!$F$17*(LFG!$D74-LFG!$E74))),"")</f>
        <v/>
      </c>
      <c r="L74" s="97"/>
      <c r="M74" s="98" t="str">
        <f>IF(L74&gt;0,(L74/(Données!$F$18*(LFG!$D74-LFG!$E74))),"")</f>
        <v/>
      </c>
      <c r="N74" s="97"/>
      <c r="O74" s="98" t="str">
        <f>IF(N74&gt;0,(N74/(Données!$F$19*(LFG!$D74-LFG!$E74))),"")</f>
        <v/>
      </c>
      <c r="P74" s="94"/>
      <c r="Q74" s="99" t="str">
        <f>IF(P74&gt;0,(P74/(Données!$F$20*(LFG!$D74-LFG!$E74))),"")</f>
        <v/>
      </c>
      <c r="R74" s="100" t="str">
        <f t="shared" si="6"/>
        <v/>
      </c>
      <c r="S74" s="34" t="str">
        <f t="shared" si="7"/>
        <v/>
      </c>
      <c r="T74" s="96"/>
    </row>
    <row r="75" spans="1:20" ht="21" customHeight="1" x14ac:dyDescent="0.25">
      <c r="A75" s="55">
        <f t="shared" si="4"/>
        <v>10</v>
      </c>
      <c r="B75" s="96">
        <f t="shared" si="5"/>
        <v>40</v>
      </c>
      <c r="C75" s="91">
        <v>44474</v>
      </c>
      <c r="D75" s="92"/>
      <c r="E75" s="93"/>
      <c r="F75" s="94"/>
      <c r="G75" s="95" t="str">
        <f>IF(F75&gt;0,(F75/(Données!$F$15*(LFG!$D75-LFG!$E75))),"")</f>
        <v/>
      </c>
      <c r="H75" s="94"/>
      <c r="I75" s="95" t="str">
        <f>IF(H75&gt;0,(H75/(Données!$F$16*(LFG!$D75-LFG!$E75))),"")</f>
        <v/>
      </c>
      <c r="J75" s="97"/>
      <c r="K75" s="98" t="str">
        <f>IF(J75&gt;0,(J75/(Données!$F$17*(LFG!$D75-LFG!$E75))),"")</f>
        <v/>
      </c>
      <c r="L75" s="97"/>
      <c r="M75" s="98" t="str">
        <f>IF(L75&gt;0,(L75/(Données!$F$18*(LFG!$D75-LFG!$E75))),"")</f>
        <v/>
      </c>
      <c r="N75" s="97"/>
      <c r="O75" s="98" t="str">
        <f>IF(N75&gt;0,(N75/(Données!$F$19*(LFG!$D75-LFG!$E75))),"")</f>
        <v/>
      </c>
      <c r="P75" s="94"/>
      <c r="Q75" s="99" t="str">
        <f>IF(P75&gt;0,(P75/(Données!$F$20*(LFG!$D75-LFG!$E75))),"")</f>
        <v/>
      </c>
      <c r="R75" s="100" t="str">
        <f t="shared" si="6"/>
        <v/>
      </c>
      <c r="S75" s="34" t="str">
        <f t="shared" si="7"/>
        <v/>
      </c>
      <c r="T75" s="96"/>
    </row>
    <row r="76" spans="1:20" ht="21" customHeight="1" x14ac:dyDescent="0.25">
      <c r="A76" s="55">
        <f t="shared" si="4"/>
        <v>10</v>
      </c>
      <c r="B76" s="96">
        <f t="shared" si="5"/>
        <v>40</v>
      </c>
      <c r="C76" s="91">
        <v>44475</v>
      </c>
      <c r="D76" s="92"/>
      <c r="E76" s="93"/>
      <c r="F76" s="94"/>
      <c r="G76" s="95" t="str">
        <f>IF(F76&gt;0,(F76/(Données!$F$15*(LFG!$D76-LFG!$E76))),"")</f>
        <v/>
      </c>
      <c r="H76" s="94"/>
      <c r="I76" s="95" t="str">
        <f>IF(H76&gt;0,(H76/(Données!$F$16*(LFG!$D76-LFG!$E76))),"")</f>
        <v/>
      </c>
      <c r="J76" s="97"/>
      <c r="K76" s="98" t="str">
        <f>IF(J76&gt;0,(J76/(Données!$F$17*(LFG!$D76-LFG!$E76))),"")</f>
        <v/>
      </c>
      <c r="L76" s="97"/>
      <c r="M76" s="98" t="str">
        <f>IF(L76&gt;0,(L76/(Données!$F$18*(LFG!$D76-LFG!$E76))),"")</f>
        <v/>
      </c>
      <c r="N76" s="97"/>
      <c r="O76" s="98" t="str">
        <f>IF(N76&gt;0,(N76/(Données!$F$19*(LFG!$D76-LFG!$E76))),"")</f>
        <v/>
      </c>
      <c r="P76" s="94"/>
      <c r="Q76" s="99" t="str">
        <f>IF(P76&gt;0,(P76/(Données!$F$20*(LFG!$D76-LFG!$E76))),"")</f>
        <v/>
      </c>
      <c r="R76" s="100" t="str">
        <f t="shared" si="6"/>
        <v/>
      </c>
      <c r="S76" s="34" t="str">
        <f t="shared" si="7"/>
        <v/>
      </c>
      <c r="T76" s="96"/>
    </row>
    <row r="77" spans="1:20" ht="21" customHeight="1" x14ac:dyDescent="0.25">
      <c r="A77" s="55">
        <f t="shared" si="4"/>
        <v>10</v>
      </c>
      <c r="B77" s="96">
        <f t="shared" si="5"/>
        <v>40</v>
      </c>
      <c r="C77" s="91">
        <v>44476</v>
      </c>
      <c r="D77" s="92"/>
      <c r="E77" s="93"/>
      <c r="F77" s="94"/>
      <c r="G77" s="95" t="str">
        <f>IF(F77&gt;0,(F77/(Données!$F$15*(LFG!$D77-LFG!$E77))),"")</f>
        <v/>
      </c>
      <c r="H77" s="94"/>
      <c r="I77" s="95" t="str">
        <f>IF(H77&gt;0,(H77/(Données!$F$16*(LFG!$D77-LFG!$E77))),"")</f>
        <v/>
      </c>
      <c r="J77" s="97"/>
      <c r="K77" s="98" t="str">
        <f>IF(J77&gt;0,(J77/(Données!$F$17*(LFG!$D77-LFG!$E77))),"")</f>
        <v/>
      </c>
      <c r="L77" s="97"/>
      <c r="M77" s="98" t="str">
        <f>IF(L77&gt;0,(L77/(Données!$F$18*(LFG!$D77-LFG!$E77))),"")</f>
        <v/>
      </c>
      <c r="N77" s="97"/>
      <c r="O77" s="98" t="str">
        <f>IF(N77&gt;0,(N77/(Données!$F$19*(LFG!$D77-LFG!$E77))),"")</f>
        <v/>
      </c>
      <c r="P77" s="94"/>
      <c r="Q77" s="99" t="str">
        <f>IF(P77&gt;0,(P77/(Données!$F$20*(LFG!$D77-LFG!$E77))),"")</f>
        <v/>
      </c>
      <c r="R77" s="100" t="str">
        <f t="shared" si="6"/>
        <v/>
      </c>
      <c r="S77" s="34" t="str">
        <f t="shared" si="7"/>
        <v/>
      </c>
      <c r="T77" s="96"/>
    </row>
    <row r="78" spans="1:20" ht="21" customHeight="1" x14ac:dyDescent="0.25">
      <c r="A78" s="55">
        <f t="shared" si="4"/>
        <v>10</v>
      </c>
      <c r="B78" s="96">
        <f t="shared" si="5"/>
        <v>40</v>
      </c>
      <c r="C78" s="91">
        <v>44477</v>
      </c>
      <c r="D78" s="92"/>
      <c r="E78" s="93"/>
      <c r="F78" s="94"/>
      <c r="G78" s="95" t="str">
        <f>IF(F78&gt;0,(F78/(Données!$F$15*(LFG!$D78-LFG!$E78))),"")</f>
        <v/>
      </c>
      <c r="H78" s="94"/>
      <c r="I78" s="95" t="str">
        <f>IF(H78&gt;0,(H78/(Données!$F$16*(LFG!$D78-LFG!$E78))),"")</f>
        <v/>
      </c>
      <c r="J78" s="97"/>
      <c r="K78" s="98" t="str">
        <f>IF(J78&gt;0,(J78/(Données!$F$17*(LFG!$D78-LFG!$E78))),"")</f>
        <v/>
      </c>
      <c r="L78" s="97"/>
      <c r="M78" s="98" t="str">
        <f>IF(L78&gt;0,(L78/(Données!$F$18*(LFG!$D78-LFG!$E78))),"")</f>
        <v/>
      </c>
      <c r="N78" s="97"/>
      <c r="O78" s="98" t="str">
        <f>IF(N78&gt;0,(N78/(Données!$F$19*(LFG!$D78-LFG!$E78))),"")</f>
        <v/>
      </c>
      <c r="P78" s="94"/>
      <c r="Q78" s="99" t="str">
        <f>IF(P78&gt;0,(P78/(Données!$F$20*(LFG!$D78-LFG!$E78))),"")</f>
        <v/>
      </c>
      <c r="R78" s="100" t="str">
        <f t="shared" si="6"/>
        <v/>
      </c>
      <c r="S78" s="34" t="str">
        <f t="shared" si="7"/>
        <v/>
      </c>
      <c r="T78" s="96"/>
    </row>
    <row r="79" spans="1:20" ht="21" customHeight="1" x14ac:dyDescent="0.25">
      <c r="A79" s="55">
        <f t="shared" si="4"/>
        <v>10</v>
      </c>
      <c r="B79" s="96">
        <f t="shared" si="5"/>
        <v>41</v>
      </c>
      <c r="C79" s="91">
        <v>44480</v>
      </c>
      <c r="D79" s="92"/>
      <c r="E79" s="93"/>
      <c r="F79" s="94"/>
      <c r="G79" s="95" t="str">
        <f>IF(F79&gt;0,(F79/(Données!$F$15*(LFG!$D79-LFG!$E79))),"")</f>
        <v/>
      </c>
      <c r="H79" s="94"/>
      <c r="I79" s="95" t="str">
        <f>IF(H79&gt;0,(H79/(Données!$F$16*(LFG!$D79-LFG!$E79))),"")</f>
        <v/>
      </c>
      <c r="J79" s="97"/>
      <c r="K79" s="98" t="str">
        <f>IF(J79&gt;0,(J79/(Données!$F$17*(LFG!$D79-LFG!$E79))),"")</f>
        <v/>
      </c>
      <c r="L79" s="97"/>
      <c r="M79" s="98" t="str">
        <f>IF(L79&gt;0,(L79/(Données!$F$18*(LFG!$D79-LFG!$E79))),"")</f>
        <v/>
      </c>
      <c r="N79" s="97"/>
      <c r="O79" s="98" t="str">
        <f>IF(N79&gt;0,(N79/(Données!$F$19*(LFG!$D79-LFG!$E79))),"")</f>
        <v/>
      </c>
      <c r="P79" s="94"/>
      <c r="Q79" s="99" t="str">
        <f>IF(P79&gt;0,(P79/(Données!$F$20*(LFG!$D79-LFG!$E79))),"")</f>
        <v/>
      </c>
      <c r="R79" s="100" t="str">
        <f t="shared" si="6"/>
        <v/>
      </c>
      <c r="S79" s="34" t="str">
        <f t="shared" si="7"/>
        <v/>
      </c>
      <c r="T79" s="96"/>
    </row>
    <row r="80" spans="1:20" ht="21" customHeight="1" x14ac:dyDescent="0.25">
      <c r="A80" s="55">
        <f t="shared" si="4"/>
        <v>10</v>
      </c>
      <c r="B80" s="96">
        <f t="shared" si="5"/>
        <v>41</v>
      </c>
      <c r="C80" s="91">
        <v>44481</v>
      </c>
      <c r="D80" s="92"/>
      <c r="E80" s="93"/>
      <c r="F80" s="94"/>
      <c r="G80" s="95" t="str">
        <f>IF(F80&gt;0,(F80/(Données!$F$15*(LFG!$D80-LFG!$E80))),"")</f>
        <v/>
      </c>
      <c r="H80" s="94"/>
      <c r="I80" s="95" t="str">
        <f>IF(H80&gt;0,(H80/(Données!$F$16*(LFG!$D80-LFG!$E80))),"")</f>
        <v/>
      </c>
      <c r="J80" s="97"/>
      <c r="K80" s="98" t="str">
        <f>IF(J80&gt;0,(J80/(Données!$F$17*(LFG!$D80-LFG!$E80))),"")</f>
        <v/>
      </c>
      <c r="L80" s="97"/>
      <c r="M80" s="98" t="str">
        <f>IF(L80&gt;0,(L80/(Données!$F$18*(LFG!$D80-LFG!$E80))),"")</f>
        <v/>
      </c>
      <c r="N80" s="97"/>
      <c r="O80" s="98" t="str">
        <f>IF(N80&gt;0,(N80/(Données!$F$19*(LFG!$D80-LFG!$E80))),"")</f>
        <v/>
      </c>
      <c r="P80" s="94"/>
      <c r="Q80" s="99" t="str">
        <f>IF(P80&gt;0,(P80/(Données!$F$20*(LFG!$D80-LFG!$E80))),"")</f>
        <v/>
      </c>
      <c r="R80" s="100" t="str">
        <f t="shared" si="6"/>
        <v/>
      </c>
      <c r="S80" s="34" t="str">
        <f t="shared" si="7"/>
        <v/>
      </c>
      <c r="T80" s="96"/>
    </row>
    <row r="81" spans="1:20" ht="21" customHeight="1" x14ac:dyDescent="0.25">
      <c r="A81" s="55">
        <f t="shared" si="4"/>
        <v>10</v>
      </c>
      <c r="B81" s="96">
        <f t="shared" si="5"/>
        <v>41</v>
      </c>
      <c r="C81" s="91">
        <v>44482</v>
      </c>
      <c r="D81" s="92"/>
      <c r="E81" s="93"/>
      <c r="F81" s="94"/>
      <c r="G81" s="95" t="str">
        <f>IF(F81&gt;0,(F81/(Données!$F$15*(LFG!$D81-LFG!$E81))),"")</f>
        <v/>
      </c>
      <c r="H81" s="94"/>
      <c r="I81" s="95" t="str">
        <f>IF(H81&gt;0,(H81/(Données!$F$16*(LFG!$D81-LFG!$E81))),"")</f>
        <v/>
      </c>
      <c r="J81" s="97"/>
      <c r="K81" s="98" t="str">
        <f>IF(J81&gt;0,(J81/(Données!$F$17*(LFG!$D81-LFG!$E81))),"")</f>
        <v/>
      </c>
      <c r="L81" s="97"/>
      <c r="M81" s="98" t="str">
        <f>IF(L81&gt;0,(L81/(Données!$F$18*(LFG!$D81-LFG!$E81))),"")</f>
        <v/>
      </c>
      <c r="N81" s="97"/>
      <c r="O81" s="98" t="str">
        <f>IF(N81&gt;0,(N81/(Données!$F$19*(LFG!$D81-LFG!$E81))),"")</f>
        <v/>
      </c>
      <c r="P81" s="94"/>
      <c r="Q81" s="99" t="str">
        <f>IF(P81&gt;0,(P81/(Données!$F$20*(LFG!$D81-LFG!$E81))),"")</f>
        <v/>
      </c>
      <c r="R81" s="100" t="str">
        <f t="shared" si="6"/>
        <v/>
      </c>
      <c r="S81" s="34" t="str">
        <f t="shared" si="7"/>
        <v/>
      </c>
      <c r="T81" s="96"/>
    </row>
    <row r="82" spans="1:20" ht="21" customHeight="1" x14ac:dyDescent="0.25">
      <c r="A82" s="55">
        <f t="shared" si="4"/>
        <v>10</v>
      </c>
      <c r="B82" s="96">
        <f t="shared" si="5"/>
        <v>41</v>
      </c>
      <c r="C82" s="91">
        <v>44483</v>
      </c>
      <c r="D82" s="92"/>
      <c r="E82" s="93"/>
      <c r="F82" s="94"/>
      <c r="G82" s="95" t="str">
        <f>IF(F82&gt;0,(F82/(Données!$F$15*(LFG!$D82-LFG!$E82))),"")</f>
        <v/>
      </c>
      <c r="H82" s="94"/>
      <c r="I82" s="95" t="str">
        <f>IF(H82&gt;0,(H82/(Données!$F$16*(LFG!$D82-LFG!$E82))),"")</f>
        <v/>
      </c>
      <c r="J82" s="97"/>
      <c r="K82" s="98" t="str">
        <f>IF(J82&gt;0,(J82/(Données!$F$17*(LFG!$D82-LFG!$E82))),"")</f>
        <v/>
      </c>
      <c r="L82" s="97"/>
      <c r="M82" s="98" t="str">
        <f>IF(L82&gt;0,(L82/(Données!$F$18*(LFG!$D82-LFG!$E82))),"")</f>
        <v/>
      </c>
      <c r="N82" s="97"/>
      <c r="O82" s="98" t="str">
        <f>IF(N82&gt;0,(N82/(Données!$F$19*(LFG!$D82-LFG!$E82))),"")</f>
        <v/>
      </c>
      <c r="P82" s="94"/>
      <c r="Q82" s="99" t="str">
        <f>IF(P82&gt;0,(P82/(Données!$F$20*(LFG!$D82-LFG!$E82))),"")</f>
        <v/>
      </c>
      <c r="R82" s="100" t="str">
        <f t="shared" si="6"/>
        <v/>
      </c>
      <c r="S82" s="34" t="str">
        <f t="shared" si="7"/>
        <v/>
      </c>
      <c r="T82" s="96"/>
    </row>
    <row r="83" spans="1:20" ht="21" customHeight="1" x14ac:dyDescent="0.25">
      <c r="A83" s="55">
        <f t="shared" si="4"/>
        <v>10</v>
      </c>
      <c r="B83" s="96">
        <f t="shared" si="5"/>
        <v>41</v>
      </c>
      <c r="C83" s="91">
        <v>44484</v>
      </c>
      <c r="D83" s="92"/>
      <c r="E83" s="93"/>
      <c r="F83" s="94"/>
      <c r="G83" s="95" t="str">
        <f>IF(F83&gt;0,(F83/(Données!$F$15*(LFG!$D83-LFG!$E83))),"")</f>
        <v/>
      </c>
      <c r="H83" s="94"/>
      <c r="I83" s="95" t="str">
        <f>IF(H83&gt;0,(H83/(Données!$F$16*(LFG!$D83-LFG!$E83))),"")</f>
        <v/>
      </c>
      <c r="J83" s="97"/>
      <c r="K83" s="98" t="str">
        <f>IF(J83&gt;0,(J83/(Données!$F$17*(LFG!$D83-LFG!$E83))),"")</f>
        <v/>
      </c>
      <c r="L83" s="97"/>
      <c r="M83" s="98" t="str">
        <f>IF(L83&gt;0,(L83/(Données!$F$18*(LFG!$D83-LFG!$E83))),"")</f>
        <v/>
      </c>
      <c r="N83" s="97"/>
      <c r="O83" s="98" t="str">
        <f>IF(N83&gt;0,(N83/(Données!$F$19*(LFG!$D83-LFG!$E83))),"")</f>
        <v/>
      </c>
      <c r="P83" s="94"/>
      <c r="Q83" s="99" t="str">
        <f>IF(P83&gt;0,(P83/(Données!$F$20*(LFG!$D83-LFG!$E83))),"")</f>
        <v/>
      </c>
      <c r="R83" s="100" t="str">
        <f t="shared" si="6"/>
        <v/>
      </c>
      <c r="S83" s="34" t="str">
        <f t="shared" si="7"/>
        <v/>
      </c>
      <c r="T83" s="96"/>
    </row>
    <row r="84" spans="1:20" ht="21" customHeight="1" x14ac:dyDescent="0.25">
      <c r="A84" s="55">
        <f t="shared" si="4"/>
        <v>10</v>
      </c>
      <c r="B84" s="96">
        <f t="shared" si="5"/>
        <v>42</v>
      </c>
      <c r="C84" s="91">
        <v>44487</v>
      </c>
      <c r="D84" s="92"/>
      <c r="E84" s="93"/>
      <c r="F84" s="94"/>
      <c r="G84" s="95" t="str">
        <f>IF(F84&gt;0,(F84/(Données!$F$15*(LFG!$D84-LFG!$E84))),"")</f>
        <v/>
      </c>
      <c r="H84" s="94"/>
      <c r="I84" s="95" t="str">
        <f>IF(H84&gt;0,(H84/(Données!$F$16*(LFG!$D84-LFG!$E84))),"")</f>
        <v/>
      </c>
      <c r="J84" s="97"/>
      <c r="K84" s="98" t="str">
        <f>IF(J84&gt;0,(J84/(Données!$F$17*(LFG!$D84-LFG!$E84))),"")</f>
        <v/>
      </c>
      <c r="L84" s="97"/>
      <c r="M84" s="98" t="str">
        <f>IF(L84&gt;0,(L84/(Données!$F$18*(LFG!$D84-LFG!$E84))),"")</f>
        <v/>
      </c>
      <c r="N84" s="97"/>
      <c r="O84" s="98" t="str">
        <f>IF(N84&gt;0,(N84/(Données!$F$19*(LFG!$D84-LFG!$E84))),"")</f>
        <v/>
      </c>
      <c r="P84" s="94"/>
      <c r="Q84" s="99" t="str">
        <f>IF(P84&gt;0,(P84/(Données!$F$20*(LFG!$D84-LFG!$E84))),"")</f>
        <v/>
      </c>
      <c r="R84" s="100" t="str">
        <f t="shared" si="6"/>
        <v/>
      </c>
      <c r="S84" s="34" t="str">
        <f t="shared" si="7"/>
        <v/>
      </c>
      <c r="T84" s="96"/>
    </row>
    <row r="85" spans="1:20" ht="21" customHeight="1" x14ac:dyDescent="0.25">
      <c r="A85" s="55">
        <f t="shared" si="4"/>
        <v>10</v>
      </c>
      <c r="B85" s="96">
        <f t="shared" si="5"/>
        <v>42</v>
      </c>
      <c r="C85" s="91">
        <v>44488</v>
      </c>
      <c r="D85" s="92"/>
      <c r="E85" s="93"/>
      <c r="F85" s="94"/>
      <c r="G85" s="95" t="str">
        <f>IF(F85&gt;0,(F85/(Données!$F$15*(LFG!$D85-LFG!$E85))),"")</f>
        <v/>
      </c>
      <c r="H85" s="94"/>
      <c r="I85" s="95" t="str">
        <f>IF(H85&gt;0,(H85/(Données!$F$16*(LFG!$D85-LFG!$E85))),"")</f>
        <v/>
      </c>
      <c r="J85" s="97"/>
      <c r="K85" s="98" t="str">
        <f>IF(J85&gt;0,(J85/(Données!$F$17*(LFG!$D85-LFG!$E85))),"")</f>
        <v/>
      </c>
      <c r="L85" s="97"/>
      <c r="M85" s="98" t="str">
        <f>IF(L85&gt;0,(L85/(Données!$F$18*(LFG!$D85-LFG!$E85))),"")</f>
        <v/>
      </c>
      <c r="N85" s="97"/>
      <c r="O85" s="98" t="str">
        <f>IF(N85&gt;0,(N85/(Données!$F$19*(LFG!$D85-LFG!$E85))),"")</f>
        <v/>
      </c>
      <c r="P85" s="94"/>
      <c r="Q85" s="99" t="str">
        <f>IF(P85&gt;0,(P85/(Données!$F$20*(LFG!$D85-LFG!$E85))),"")</f>
        <v/>
      </c>
      <c r="R85" s="100" t="str">
        <f t="shared" si="6"/>
        <v/>
      </c>
      <c r="S85" s="34" t="str">
        <f t="shared" si="7"/>
        <v/>
      </c>
      <c r="T85" s="96"/>
    </row>
    <row r="86" spans="1:20" ht="21" customHeight="1" x14ac:dyDescent="0.25">
      <c r="A86" s="55">
        <f t="shared" si="4"/>
        <v>10</v>
      </c>
      <c r="B86" s="96">
        <f t="shared" si="5"/>
        <v>42</v>
      </c>
      <c r="C86" s="91">
        <v>44489</v>
      </c>
      <c r="D86" s="92"/>
      <c r="E86" s="93"/>
      <c r="F86" s="94"/>
      <c r="G86" s="95" t="str">
        <f>IF(F86&gt;0,(F86/(Données!$F$15*(LFG!$D86-LFG!$E86))),"")</f>
        <v/>
      </c>
      <c r="H86" s="94"/>
      <c r="I86" s="95" t="str">
        <f>IF(H86&gt;0,(H86/(Données!$F$16*(LFG!$D86-LFG!$E86))),"")</f>
        <v/>
      </c>
      <c r="J86" s="97"/>
      <c r="K86" s="98" t="str">
        <f>IF(J86&gt;0,(J86/(Données!$F$17*(LFG!$D86-LFG!$E86))),"")</f>
        <v/>
      </c>
      <c r="L86" s="97"/>
      <c r="M86" s="98" t="str">
        <f>IF(L86&gt;0,(L86/(Données!$F$18*(LFG!$D86-LFG!$E86))),"")</f>
        <v/>
      </c>
      <c r="N86" s="97"/>
      <c r="O86" s="98" t="str">
        <f>IF(N86&gt;0,(N86/(Données!$F$19*(LFG!$D86-LFG!$E86))),"")</f>
        <v/>
      </c>
      <c r="P86" s="94"/>
      <c r="Q86" s="99" t="str">
        <f>IF(P86&gt;0,(P86/(Données!$F$20*(LFG!$D86-LFG!$E86))),"")</f>
        <v/>
      </c>
      <c r="R86" s="100" t="str">
        <f t="shared" si="6"/>
        <v/>
      </c>
      <c r="S86" s="34" t="str">
        <f t="shared" si="7"/>
        <v/>
      </c>
      <c r="T86" s="96"/>
    </row>
    <row r="87" spans="1:20" ht="21" customHeight="1" x14ac:dyDescent="0.25">
      <c r="A87" s="55">
        <f t="shared" si="4"/>
        <v>10</v>
      </c>
      <c r="B87" s="96">
        <f t="shared" si="5"/>
        <v>42</v>
      </c>
      <c r="C87" s="91">
        <v>44490</v>
      </c>
      <c r="D87" s="92"/>
      <c r="E87" s="93"/>
      <c r="F87" s="94"/>
      <c r="G87" s="95" t="str">
        <f>IF(F87&gt;0,(F87/(Données!$F$15*(LFG!$D87-LFG!$E87))),"")</f>
        <v/>
      </c>
      <c r="H87" s="94"/>
      <c r="I87" s="95" t="str">
        <f>IF(H87&gt;0,(H87/(Données!$F$16*(LFG!$D87-LFG!$E87))),"")</f>
        <v/>
      </c>
      <c r="J87" s="97"/>
      <c r="K87" s="98" t="str">
        <f>IF(J87&gt;0,(J87/(Données!$F$17*(LFG!$D87-LFG!$E87))),"")</f>
        <v/>
      </c>
      <c r="L87" s="97"/>
      <c r="M87" s="98" t="str">
        <f>IF(L87&gt;0,(L87/(Données!$F$18*(LFG!$D87-LFG!$E87))),"")</f>
        <v/>
      </c>
      <c r="N87" s="97"/>
      <c r="O87" s="98" t="str">
        <f>IF(N87&gt;0,(N87/(Données!$F$19*(LFG!$D87-LFG!$E87))),"")</f>
        <v/>
      </c>
      <c r="P87" s="94"/>
      <c r="Q87" s="99" t="str">
        <f>IF(P87&gt;0,(P87/(Données!$F$20*(LFG!$D87-LFG!$E87))),"")</f>
        <v/>
      </c>
      <c r="R87" s="100" t="str">
        <f t="shared" si="6"/>
        <v/>
      </c>
      <c r="S87" s="34" t="str">
        <f t="shared" si="7"/>
        <v/>
      </c>
      <c r="T87" s="96"/>
    </row>
    <row r="88" spans="1:20" ht="21" customHeight="1" x14ac:dyDescent="0.25">
      <c r="A88" s="55">
        <f t="shared" si="4"/>
        <v>10</v>
      </c>
      <c r="B88" s="96">
        <f t="shared" si="5"/>
        <v>42</v>
      </c>
      <c r="C88" s="91">
        <v>44491</v>
      </c>
      <c r="D88" s="92"/>
      <c r="E88" s="93"/>
      <c r="F88" s="94"/>
      <c r="G88" s="95" t="str">
        <f>IF(F88&gt;0,(F88/(Données!$F$15*(LFG!$D88-LFG!$E88))),"")</f>
        <v/>
      </c>
      <c r="H88" s="94"/>
      <c r="I88" s="95" t="str">
        <f>IF(H88&gt;0,(H88/(Données!$F$16*(LFG!$D88-LFG!$E88))),"")</f>
        <v/>
      </c>
      <c r="J88" s="97"/>
      <c r="K88" s="98" t="str">
        <f>IF(J88&gt;0,(J88/(Données!$F$17*(LFG!$D88-LFG!$E88))),"")</f>
        <v/>
      </c>
      <c r="L88" s="97"/>
      <c r="M88" s="98" t="str">
        <f>IF(L88&gt;0,(L88/(Données!$F$18*(LFG!$D88-LFG!$E88))),"")</f>
        <v/>
      </c>
      <c r="N88" s="97"/>
      <c r="O88" s="98" t="str">
        <f>IF(N88&gt;0,(N88/(Données!$F$19*(LFG!$D88-LFG!$E88))),"")</f>
        <v/>
      </c>
      <c r="P88" s="94"/>
      <c r="Q88" s="99" t="str">
        <f>IF(P88&gt;0,(P88/(Données!$F$20*(LFG!$D88-LFG!$E88))),"")</f>
        <v/>
      </c>
      <c r="R88" s="100" t="str">
        <f t="shared" si="6"/>
        <v/>
      </c>
      <c r="S88" s="34" t="str">
        <f t="shared" si="7"/>
        <v/>
      </c>
      <c r="T88" s="96"/>
    </row>
    <row r="89" spans="1:20" ht="21" customHeight="1" x14ac:dyDescent="0.25">
      <c r="A89" s="55">
        <f t="shared" si="4"/>
        <v>10</v>
      </c>
      <c r="B89" s="96">
        <f t="shared" si="5"/>
        <v>43</v>
      </c>
      <c r="C89" s="91">
        <v>44494</v>
      </c>
      <c r="D89" s="92"/>
      <c r="E89" s="93"/>
      <c r="F89" s="94"/>
      <c r="G89" s="95" t="str">
        <f>IF(F89&gt;0,(F89/(Données!$F$15*(LFG!$D89-LFG!$E89))),"")</f>
        <v/>
      </c>
      <c r="H89" s="94"/>
      <c r="I89" s="95" t="str">
        <f>IF(H89&gt;0,(H89/(Données!$F$16*(LFG!$D89-LFG!$E89))),"")</f>
        <v/>
      </c>
      <c r="J89" s="97"/>
      <c r="K89" s="98" t="str">
        <f>IF(J89&gt;0,(J89/(Données!$F$17*(LFG!$D89-LFG!$E89))),"")</f>
        <v/>
      </c>
      <c r="L89" s="97"/>
      <c r="M89" s="98" t="str">
        <f>IF(L89&gt;0,(L89/(Données!$F$18*(LFG!$D89-LFG!$E89))),"")</f>
        <v/>
      </c>
      <c r="N89" s="97"/>
      <c r="O89" s="98" t="str">
        <f>IF(N89&gt;0,(N89/(Données!$F$19*(LFG!$D89-LFG!$E89))),"")</f>
        <v/>
      </c>
      <c r="P89" s="94"/>
      <c r="Q89" s="99" t="str">
        <f>IF(P89&gt;0,(P89/(Données!$F$20*(LFG!$D89-LFG!$E89))),"")</f>
        <v/>
      </c>
      <c r="R89" s="100" t="str">
        <f t="shared" si="6"/>
        <v/>
      </c>
      <c r="S89" s="34" t="str">
        <f t="shared" si="7"/>
        <v/>
      </c>
      <c r="T89" s="96"/>
    </row>
    <row r="90" spans="1:20" ht="21" customHeight="1" x14ac:dyDescent="0.25">
      <c r="A90" s="55">
        <f t="shared" si="4"/>
        <v>10</v>
      </c>
      <c r="B90" s="96">
        <f t="shared" si="5"/>
        <v>43</v>
      </c>
      <c r="C90" s="91">
        <v>44495</v>
      </c>
      <c r="D90" s="92"/>
      <c r="E90" s="93"/>
      <c r="F90" s="94"/>
      <c r="G90" s="95" t="str">
        <f>IF(F90&gt;0,(F90/(Données!$F$15*(LFG!$D90-LFG!$E90))),"")</f>
        <v/>
      </c>
      <c r="H90" s="94"/>
      <c r="I90" s="95" t="str">
        <f>IF(H90&gt;0,(H90/(Données!$F$16*(LFG!$D90-LFG!$E90))),"")</f>
        <v/>
      </c>
      <c r="J90" s="97"/>
      <c r="K90" s="98" t="str">
        <f>IF(J90&gt;0,(J90/(Données!$F$17*(LFG!$D90-LFG!$E90))),"")</f>
        <v/>
      </c>
      <c r="L90" s="97"/>
      <c r="M90" s="98" t="str">
        <f>IF(L90&gt;0,(L90/(Données!$F$18*(LFG!$D90-LFG!$E90))),"")</f>
        <v/>
      </c>
      <c r="N90" s="97"/>
      <c r="O90" s="98" t="str">
        <f>IF(N90&gt;0,(N90/(Données!$F$19*(LFG!$D90-LFG!$E90))),"")</f>
        <v/>
      </c>
      <c r="P90" s="94"/>
      <c r="Q90" s="99" t="str">
        <f>IF(P90&gt;0,(P90/(Données!$F$20*(LFG!$D90-LFG!$E90))),"")</f>
        <v/>
      </c>
      <c r="R90" s="100" t="str">
        <f t="shared" si="6"/>
        <v/>
      </c>
      <c r="S90" s="34" t="str">
        <f t="shared" si="7"/>
        <v/>
      </c>
      <c r="T90" s="96"/>
    </row>
    <row r="91" spans="1:20" ht="21" customHeight="1" x14ac:dyDescent="0.25">
      <c r="A91" s="55">
        <f t="shared" si="4"/>
        <v>10</v>
      </c>
      <c r="B91" s="96">
        <f t="shared" si="5"/>
        <v>43</v>
      </c>
      <c r="C91" s="91">
        <v>44496</v>
      </c>
      <c r="D91" s="92"/>
      <c r="E91" s="93"/>
      <c r="F91" s="94"/>
      <c r="G91" s="95" t="str">
        <f>IF(F91&gt;0,(F91/(Données!$F$15*(LFG!$D91-LFG!$E91))),"")</f>
        <v/>
      </c>
      <c r="H91" s="94"/>
      <c r="I91" s="95" t="str">
        <f>IF(H91&gt;0,(H91/(Données!$F$16*(LFG!$D91-LFG!$E91))),"")</f>
        <v/>
      </c>
      <c r="J91" s="97"/>
      <c r="K91" s="98" t="str">
        <f>IF(J91&gt;0,(J91/(Données!$F$17*(LFG!$D91-LFG!$E91))),"")</f>
        <v/>
      </c>
      <c r="L91" s="97"/>
      <c r="M91" s="98" t="str">
        <f>IF(L91&gt;0,(L91/(Données!$F$18*(LFG!$D91-LFG!$E91))),"")</f>
        <v/>
      </c>
      <c r="N91" s="97"/>
      <c r="O91" s="98" t="str">
        <f>IF(N91&gt;0,(N91/(Données!$F$19*(LFG!$D91-LFG!$E91))),"")</f>
        <v/>
      </c>
      <c r="P91" s="94"/>
      <c r="Q91" s="99" t="str">
        <f>IF(P91&gt;0,(P91/(Données!$F$20*(LFG!$D91-LFG!$E91))),"")</f>
        <v/>
      </c>
      <c r="R91" s="100" t="str">
        <f t="shared" si="6"/>
        <v/>
      </c>
      <c r="S91" s="34" t="str">
        <f t="shared" si="7"/>
        <v/>
      </c>
      <c r="T91" s="96"/>
    </row>
    <row r="92" spans="1:20" ht="21" customHeight="1" x14ac:dyDescent="0.25">
      <c r="A92" s="55">
        <f t="shared" si="4"/>
        <v>10</v>
      </c>
      <c r="B92" s="96">
        <f t="shared" si="5"/>
        <v>43</v>
      </c>
      <c r="C92" s="91">
        <v>44497</v>
      </c>
      <c r="D92" s="92"/>
      <c r="E92" s="93"/>
      <c r="F92" s="94"/>
      <c r="G92" s="95" t="str">
        <f>IF(F92&gt;0,(F92/(Données!$F$15*(LFG!$D92-LFG!$E92))),"")</f>
        <v/>
      </c>
      <c r="H92" s="94"/>
      <c r="I92" s="95" t="str">
        <f>IF(H92&gt;0,(H92/(Données!$F$16*(LFG!$D92-LFG!$E92))),"")</f>
        <v/>
      </c>
      <c r="J92" s="97"/>
      <c r="K92" s="98" t="str">
        <f>IF(J92&gt;0,(J92/(Données!$F$17*(LFG!$D92-LFG!$E92))),"")</f>
        <v/>
      </c>
      <c r="L92" s="97"/>
      <c r="M92" s="98" t="str">
        <f>IF(L92&gt;0,(L92/(Données!$F$18*(LFG!$D92-LFG!$E92))),"")</f>
        <v/>
      </c>
      <c r="N92" s="97"/>
      <c r="O92" s="98" t="str">
        <f>IF(N92&gt;0,(N92/(Données!$F$19*(LFG!$D92-LFG!$E92))),"")</f>
        <v/>
      </c>
      <c r="P92" s="94"/>
      <c r="Q92" s="99" t="str">
        <f>IF(P92&gt;0,(P92/(Données!$F$20*(LFG!$D92-LFG!$E92))),"")</f>
        <v/>
      </c>
      <c r="R92" s="100" t="str">
        <f t="shared" si="6"/>
        <v/>
      </c>
      <c r="S92" s="34" t="str">
        <f t="shared" si="7"/>
        <v/>
      </c>
      <c r="T92" s="96"/>
    </row>
    <row r="93" spans="1:20" ht="21" customHeight="1" x14ac:dyDescent="0.25">
      <c r="A93" s="55">
        <f t="shared" si="4"/>
        <v>10</v>
      </c>
      <c r="B93" s="96">
        <f t="shared" si="5"/>
        <v>43</v>
      </c>
      <c r="C93" s="91">
        <v>44498</v>
      </c>
      <c r="D93" s="92"/>
      <c r="E93" s="93"/>
      <c r="F93" s="94"/>
      <c r="G93" s="95" t="str">
        <f>IF(F93&gt;0,(F93/(Données!$F$15*(LFG!$D93-LFG!$E93))),"")</f>
        <v/>
      </c>
      <c r="H93" s="94"/>
      <c r="I93" s="95" t="str">
        <f>IF(H93&gt;0,(H93/(Données!$F$16*(LFG!$D93-LFG!$E93))),"")</f>
        <v/>
      </c>
      <c r="J93" s="97"/>
      <c r="K93" s="98" t="str">
        <f>IF(J93&gt;0,(J93/(Données!$F$17*(LFG!$D93-LFG!$E93))),"")</f>
        <v/>
      </c>
      <c r="L93" s="97"/>
      <c r="M93" s="98" t="str">
        <f>IF(L93&gt;0,(L93/(Données!$F$18*(LFG!$D93-LFG!$E93))),"")</f>
        <v/>
      </c>
      <c r="N93" s="97"/>
      <c r="O93" s="98" t="str">
        <f>IF(N93&gt;0,(N93/(Données!$F$19*(LFG!$D93-LFG!$E93))),"")</f>
        <v/>
      </c>
      <c r="P93" s="94"/>
      <c r="Q93" s="99" t="str">
        <f>IF(P93&gt;0,(P93/(Données!$F$20*(LFG!$D93-LFG!$E93))),"")</f>
        <v/>
      </c>
      <c r="R93" s="100" t="str">
        <f t="shared" si="6"/>
        <v/>
      </c>
      <c r="S93" s="34" t="str">
        <f t="shared" si="7"/>
        <v/>
      </c>
      <c r="T93" s="96"/>
    </row>
    <row r="94" spans="1:20" ht="21" customHeight="1" x14ac:dyDescent="0.25">
      <c r="A94" s="55">
        <f t="shared" si="4"/>
        <v>11</v>
      </c>
      <c r="B94" s="96">
        <f t="shared" si="5"/>
        <v>44</v>
      </c>
      <c r="C94" s="91">
        <v>44501</v>
      </c>
      <c r="D94" s="92"/>
      <c r="E94" s="93"/>
      <c r="F94" s="94"/>
      <c r="G94" s="95" t="str">
        <f>IF(F94&gt;0,(F94/(Données!$F$15*(LFG!$D94-LFG!$E94))),"")</f>
        <v/>
      </c>
      <c r="H94" s="94"/>
      <c r="I94" s="95" t="str">
        <f>IF(H94&gt;0,(H94/(Données!$F$16*(LFG!$D94-LFG!$E94))),"")</f>
        <v/>
      </c>
      <c r="J94" s="97"/>
      <c r="K94" s="98" t="str">
        <f>IF(J94&gt;0,(J94/(Données!$F$17*(LFG!$D94-LFG!$E94))),"")</f>
        <v/>
      </c>
      <c r="L94" s="97"/>
      <c r="M94" s="98" t="str">
        <f>IF(L94&gt;0,(L94/(Données!$F$18*(LFG!$D94-LFG!$E94))),"")</f>
        <v/>
      </c>
      <c r="N94" s="97"/>
      <c r="O94" s="98" t="str">
        <f>IF(N94&gt;0,(N94/(Données!$F$19*(LFG!$D94-LFG!$E94))),"")</f>
        <v/>
      </c>
      <c r="P94" s="94"/>
      <c r="Q94" s="99" t="str">
        <f>IF(P94&gt;0,(P94/(Données!$F$20*(LFG!$D94-LFG!$E94))),"")</f>
        <v/>
      </c>
      <c r="R94" s="100" t="str">
        <f t="shared" si="6"/>
        <v/>
      </c>
      <c r="S94" s="34" t="str">
        <f t="shared" si="7"/>
        <v/>
      </c>
      <c r="T94" s="96"/>
    </row>
    <row r="95" spans="1:20" ht="21" customHeight="1" x14ac:dyDescent="0.25">
      <c r="A95" s="55">
        <f t="shared" si="4"/>
        <v>11</v>
      </c>
      <c r="B95" s="96">
        <f t="shared" si="5"/>
        <v>44</v>
      </c>
      <c r="C95" s="91">
        <v>44502</v>
      </c>
      <c r="D95" s="92"/>
      <c r="E95" s="93"/>
      <c r="F95" s="94"/>
      <c r="G95" s="95" t="str">
        <f>IF(F95&gt;0,(F95/(Données!$F$15*(LFG!$D95-LFG!$E95))),"")</f>
        <v/>
      </c>
      <c r="H95" s="94"/>
      <c r="I95" s="95" t="str">
        <f>IF(H95&gt;0,(H95/(Données!$F$16*(LFG!$D95-LFG!$E95))),"")</f>
        <v/>
      </c>
      <c r="J95" s="97"/>
      <c r="K95" s="98" t="str">
        <f>IF(J95&gt;0,(J95/(Données!$F$17*(LFG!$D95-LFG!$E95))),"")</f>
        <v/>
      </c>
      <c r="L95" s="97"/>
      <c r="M95" s="98" t="str">
        <f>IF(L95&gt;0,(L95/(Données!$F$18*(LFG!$D95-LFG!$E95))),"")</f>
        <v/>
      </c>
      <c r="N95" s="97"/>
      <c r="O95" s="98" t="str">
        <f>IF(N95&gt;0,(N95/(Données!$F$19*(LFG!$D95-LFG!$E95))),"")</f>
        <v/>
      </c>
      <c r="P95" s="94"/>
      <c r="Q95" s="99" t="str">
        <f>IF(P95&gt;0,(P95/(Données!$F$20*(LFG!$D95-LFG!$E95))),"")</f>
        <v/>
      </c>
      <c r="R95" s="100" t="str">
        <f t="shared" si="6"/>
        <v/>
      </c>
      <c r="S95" s="34" t="str">
        <f t="shared" si="7"/>
        <v/>
      </c>
      <c r="T95" s="96"/>
    </row>
    <row r="96" spans="1:20" ht="21" customHeight="1" x14ac:dyDescent="0.25">
      <c r="A96" s="55">
        <f t="shared" si="4"/>
        <v>11</v>
      </c>
      <c r="B96" s="96">
        <f t="shared" si="5"/>
        <v>44</v>
      </c>
      <c r="C96" s="91">
        <v>44503</v>
      </c>
      <c r="D96" s="92"/>
      <c r="E96" s="93"/>
      <c r="F96" s="94"/>
      <c r="G96" s="95" t="str">
        <f>IF(F96&gt;0,(F96/(Données!$F$15*(LFG!$D96-LFG!$E96))),"")</f>
        <v/>
      </c>
      <c r="H96" s="94"/>
      <c r="I96" s="95" t="str">
        <f>IF(H96&gt;0,(H96/(Données!$F$16*(LFG!$D96-LFG!$E96))),"")</f>
        <v/>
      </c>
      <c r="J96" s="97"/>
      <c r="K96" s="98" t="str">
        <f>IF(J96&gt;0,(J96/(Données!$F$17*(LFG!$D96-LFG!$E96))),"")</f>
        <v/>
      </c>
      <c r="L96" s="97"/>
      <c r="M96" s="98" t="str">
        <f>IF(L96&gt;0,(L96/(Données!$F$18*(LFG!$D96-LFG!$E96))),"")</f>
        <v/>
      </c>
      <c r="N96" s="97"/>
      <c r="O96" s="98" t="str">
        <f>IF(N96&gt;0,(N96/(Données!$F$19*(LFG!$D96-LFG!$E96))),"")</f>
        <v/>
      </c>
      <c r="P96" s="94"/>
      <c r="Q96" s="99" t="str">
        <f>IF(P96&gt;0,(P96/(Données!$F$20*(LFG!$D96-LFG!$E96))),"")</f>
        <v/>
      </c>
      <c r="R96" s="100" t="str">
        <f t="shared" si="6"/>
        <v/>
      </c>
      <c r="S96" s="34" t="str">
        <f t="shared" si="7"/>
        <v/>
      </c>
      <c r="T96" s="96"/>
    </row>
    <row r="97" spans="1:20" ht="21" customHeight="1" x14ac:dyDescent="0.25">
      <c r="A97" s="55">
        <f t="shared" si="4"/>
        <v>11</v>
      </c>
      <c r="B97" s="96">
        <f t="shared" si="5"/>
        <v>44</v>
      </c>
      <c r="C97" s="91">
        <v>44504</v>
      </c>
      <c r="D97" s="92"/>
      <c r="E97" s="93"/>
      <c r="F97" s="94"/>
      <c r="G97" s="95" t="str">
        <f>IF(F97&gt;0,(F97/(Données!$F$15*(LFG!$D97-LFG!$E97))),"")</f>
        <v/>
      </c>
      <c r="H97" s="94"/>
      <c r="I97" s="95" t="str">
        <f>IF(H97&gt;0,(H97/(Données!$F$16*(LFG!$D97-LFG!$E97))),"")</f>
        <v/>
      </c>
      <c r="J97" s="97"/>
      <c r="K97" s="98" t="str">
        <f>IF(J97&gt;0,(J97/(Données!$F$17*(LFG!$D97-LFG!$E97))),"")</f>
        <v/>
      </c>
      <c r="L97" s="97"/>
      <c r="M97" s="98" t="str">
        <f>IF(L97&gt;0,(L97/(Données!$F$18*(LFG!$D97-LFG!$E97))),"")</f>
        <v/>
      </c>
      <c r="N97" s="97"/>
      <c r="O97" s="98" t="str">
        <f>IF(N97&gt;0,(N97/(Données!$F$19*(LFG!$D97-LFG!$E97))),"")</f>
        <v/>
      </c>
      <c r="P97" s="94"/>
      <c r="Q97" s="99" t="str">
        <f>IF(P97&gt;0,(P97/(Données!$F$20*(LFG!$D97-LFG!$E97))),"")</f>
        <v/>
      </c>
      <c r="R97" s="100" t="str">
        <f t="shared" si="6"/>
        <v/>
      </c>
      <c r="S97" s="34" t="str">
        <f t="shared" si="7"/>
        <v/>
      </c>
      <c r="T97" s="96"/>
    </row>
    <row r="98" spans="1:20" ht="21" customHeight="1" x14ac:dyDescent="0.25">
      <c r="A98" s="55">
        <f t="shared" si="4"/>
        <v>11</v>
      </c>
      <c r="B98" s="96">
        <f t="shared" si="5"/>
        <v>44</v>
      </c>
      <c r="C98" s="91">
        <v>44505</v>
      </c>
      <c r="D98" s="92"/>
      <c r="E98" s="93"/>
      <c r="F98" s="94"/>
      <c r="G98" s="95" t="str">
        <f>IF(F98&gt;0,(F98/(Données!$F$15*(LFG!$D98-LFG!$E98))),"")</f>
        <v/>
      </c>
      <c r="H98" s="94"/>
      <c r="I98" s="95" t="str">
        <f>IF(H98&gt;0,(H98/(Données!$F$16*(LFG!$D98-LFG!$E98))),"")</f>
        <v/>
      </c>
      <c r="J98" s="97"/>
      <c r="K98" s="98" t="str">
        <f>IF(J98&gt;0,(J98/(Données!$F$17*(LFG!$D98-LFG!$E98))),"")</f>
        <v/>
      </c>
      <c r="L98" s="97"/>
      <c r="M98" s="98" t="str">
        <f>IF(L98&gt;0,(L98/(Données!$F$18*(LFG!$D98-LFG!$E98))),"")</f>
        <v/>
      </c>
      <c r="N98" s="97"/>
      <c r="O98" s="98" t="str">
        <f>IF(N98&gt;0,(N98/(Données!$F$19*(LFG!$D98-LFG!$E98))),"")</f>
        <v/>
      </c>
      <c r="P98" s="94"/>
      <c r="Q98" s="99" t="str">
        <f>IF(P98&gt;0,(P98/(Données!$F$20*(LFG!$D98-LFG!$E98))),"")</f>
        <v/>
      </c>
      <c r="R98" s="100" t="str">
        <f t="shared" si="6"/>
        <v/>
      </c>
      <c r="S98" s="34" t="str">
        <f t="shared" si="7"/>
        <v/>
      </c>
      <c r="T98" s="96"/>
    </row>
    <row r="99" spans="1:20" ht="21" customHeight="1" x14ac:dyDescent="0.25">
      <c r="A99" s="55">
        <f t="shared" si="4"/>
        <v>11</v>
      </c>
      <c r="B99" s="96">
        <f t="shared" si="5"/>
        <v>45</v>
      </c>
      <c r="C99" s="91">
        <v>44508</v>
      </c>
      <c r="D99" s="92"/>
      <c r="E99" s="93"/>
      <c r="F99" s="94"/>
      <c r="G99" s="95" t="str">
        <f>IF(F99&gt;0,(F99/(Données!$F$15*(LFG!$D99-LFG!$E99))),"")</f>
        <v/>
      </c>
      <c r="H99" s="94"/>
      <c r="I99" s="95" t="str">
        <f>IF(H99&gt;0,(H99/(Données!$F$16*(LFG!$D99-LFG!$E99))),"")</f>
        <v/>
      </c>
      <c r="J99" s="97"/>
      <c r="K99" s="98" t="str">
        <f>IF(J99&gt;0,(J99/(Données!$F$17*(LFG!$D99-LFG!$E99))),"")</f>
        <v/>
      </c>
      <c r="L99" s="97"/>
      <c r="M99" s="98" t="str">
        <f>IF(L99&gt;0,(L99/(Données!$F$18*(LFG!$D99-LFG!$E99))),"")</f>
        <v/>
      </c>
      <c r="N99" s="97"/>
      <c r="O99" s="98" t="str">
        <f>IF(N99&gt;0,(N99/(Données!$F$19*(LFG!$D99-LFG!$E99))),"")</f>
        <v/>
      </c>
      <c r="P99" s="94"/>
      <c r="Q99" s="99" t="str">
        <f>IF(P99&gt;0,(P99/(Données!$F$20*(LFG!$D99-LFG!$E99))),"")</f>
        <v/>
      </c>
      <c r="R99" s="100" t="str">
        <f t="shared" si="6"/>
        <v/>
      </c>
      <c r="S99" s="34" t="str">
        <f t="shared" si="7"/>
        <v/>
      </c>
      <c r="T99" s="96"/>
    </row>
    <row r="100" spans="1:20" ht="21" customHeight="1" x14ac:dyDescent="0.25">
      <c r="A100" s="55">
        <f t="shared" si="4"/>
        <v>11</v>
      </c>
      <c r="B100" s="96">
        <f t="shared" si="5"/>
        <v>45</v>
      </c>
      <c r="C100" s="91">
        <v>44509</v>
      </c>
      <c r="D100" s="92"/>
      <c r="E100" s="93"/>
      <c r="F100" s="94"/>
      <c r="G100" s="95" t="str">
        <f>IF(F100&gt;0,(F100/(Données!$F$15*(LFG!$D100-LFG!$E100))),"")</f>
        <v/>
      </c>
      <c r="H100" s="94"/>
      <c r="I100" s="95" t="str">
        <f>IF(H100&gt;0,(H100/(Données!$F$16*(LFG!$D100-LFG!$E100))),"")</f>
        <v/>
      </c>
      <c r="J100" s="97"/>
      <c r="K100" s="98" t="str">
        <f>IF(J100&gt;0,(J100/(Données!$F$17*(LFG!$D100-LFG!$E100))),"")</f>
        <v/>
      </c>
      <c r="L100" s="97"/>
      <c r="M100" s="98" t="str">
        <f>IF(L100&gt;0,(L100/(Données!$F$18*(LFG!$D100-LFG!$E100))),"")</f>
        <v/>
      </c>
      <c r="N100" s="97"/>
      <c r="O100" s="98" t="str">
        <f>IF(N100&gt;0,(N100/(Données!$F$19*(LFG!$D100-LFG!$E100))),"")</f>
        <v/>
      </c>
      <c r="P100" s="94"/>
      <c r="Q100" s="99" t="str">
        <f>IF(P100&gt;0,(P100/(Données!$F$20*(LFG!$D100-LFG!$E100))),"")</f>
        <v/>
      </c>
      <c r="R100" s="100" t="str">
        <f t="shared" si="6"/>
        <v/>
      </c>
      <c r="S100" s="34" t="str">
        <f t="shared" si="7"/>
        <v/>
      </c>
      <c r="T100" s="96"/>
    </row>
    <row r="101" spans="1:20" ht="21" customHeight="1" x14ac:dyDescent="0.25">
      <c r="A101" s="55">
        <f t="shared" si="4"/>
        <v>11</v>
      </c>
      <c r="B101" s="96">
        <f t="shared" si="5"/>
        <v>45</v>
      </c>
      <c r="C101" s="91">
        <v>44510</v>
      </c>
      <c r="D101" s="92"/>
      <c r="E101" s="93"/>
      <c r="F101" s="94"/>
      <c r="G101" s="95" t="str">
        <f>IF(F101&gt;0,(F101/(Données!$F$15*(LFG!$D101-LFG!$E101))),"")</f>
        <v/>
      </c>
      <c r="H101" s="94"/>
      <c r="I101" s="95" t="str">
        <f>IF(H101&gt;0,(H101/(Données!$F$16*(LFG!$D101-LFG!$E101))),"")</f>
        <v/>
      </c>
      <c r="J101" s="97"/>
      <c r="K101" s="98" t="str">
        <f>IF(J101&gt;0,(J101/(Données!$F$17*(LFG!$D101-LFG!$E101))),"")</f>
        <v/>
      </c>
      <c r="L101" s="97"/>
      <c r="M101" s="98" t="str">
        <f>IF(L101&gt;0,(L101/(Données!$F$18*(LFG!$D101-LFG!$E101))),"")</f>
        <v/>
      </c>
      <c r="N101" s="97"/>
      <c r="O101" s="98" t="str">
        <f>IF(N101&gt;0,(N101/(Données!$F$19*(LFG!$D101-LFG!$E101))),"")</f>
        <v/>
      </c>
      <c r="P101" s="94"/>
      <c r="Q101" s="99" t="str">
        <f>IF(P101&gt;0,(P101/(Données!$F$20*(LFG!$D101-LFG!$E101))),"")</f>
        <v/>
      </c>
      <c r="R101" s="100" t="str">
        <f t="shared" si="6"/>
        <v/>
      </c>
      <c r="S101" s="34" t="str">
        <f t="shared" si="7"/>
        <v/>
      </c>
      <c r="T101" s="96"/>
    </row>
    <row r="102" spans="1:20" ht="21" customHeight="1" x14ac:dyDescent="0.25">
      <c r="A102" s="55">
        <f t="shared" si="4"/>
        <v>11</v>
      </c>
      <c r="B102" s="96">
        <f t="shared" si="5"/>
        <v>45</v>
      </c>
      <c r="C102" s="91">
        <v>44511</v>
      </c>
      <c r="D102" s="92"/>
      <c r="E102" s="93"/>
      <c r="F102" s="94"/>
      <c r="G102" s="95" t="str">
        <f>IF(F102&gt;0,(F102/(Données!$F$15*(LFG!$D102-LFG!$E102))),"")</f>
        <v/>
      </c>
      <c r="H102" s="94"/>
      <c r="I102" s="95" t="str">
        <f>IF(H102&gt;0,(H102/(Données!$F$16*(LFG!$D102-LFG!$E102))),"")</f>
        <v/>
      </c>
      <c r="J102" s="97"/>
      <c r="K102" s="98" t="str">
        <f>IF(J102&gt;0,(J102/(Données!$F$17*(LFG!$D102-LFG!$E102))),"")</f>
        <v/>
      </c>
      <c r="L102" s="97"/>
      <c r="M102" s="98" t="str">
        <f>IF(L102&gt;0,(L102/(Données!$F$18*(LFG!$D102-LFG!$E102))),"")</f>
        <v/>
      </c>
      <c r="N102" s="97"/>
      <c r="O102" s="98" t="str">
        <f>IF(N102&gt;0,(N102/(Données!$F$19*(LFG!$D102-LFG!$E102))),"")</f>
        <v/>
      </c>
      <c r="P102" s="94"/>
      <c r="Q102" s="99" t="str">
        <f>IF(P102&gt;0,(P102/(Données!$F$20*(LFG!$D102-LFG!$E102))),"")</f>
        <v/>
      </c>
      <c r="R102" s="100" t="str">
        <f t="shared" si="6"/>
        <v/>
      </c>
      <c r="S102" s="34" t="str">
        <f t="shared" si="7"/>
        <v/>
      </c>
      <c r="T102" s="96"/>
    </row>
    <row r="103" spans="1:20" ht="21" customHeight="1" x14ac:dyDescent="0.25">
      <c r="A103" s="55">
        <f t="shared" si="4"/>
        <v>11</v>
      </c>
      <c r="B103" s="96">
        <f t="shared" si="5"/>
        <v>45</v>
      </c>
      <c r="C103" s="91">
        <v>44512</v>
      </c>
      <c r="D103" s="92"/>
      <c r="E103" s="93"/>
      <c r="F103" s="94"/>
      <c r="G103" s="95" t="str">
        <f>IF(F103&gt;0,(F103/(Données!$F$15*(LFG!$D103-LFG!$E103))),"")</f>
        <v/>
      </c>
      <c r="H103" s="94"/>
      <c r="I103" s="95" t="str">
        <f>IF(H103&gt;0,(H103/(Données!$F$16*(LFG!$D103-LFG!$E103))),"")</f>
        <v/>
      </c>
      <c r="J103" s="97"/>
      <c r="K103" s="98" t="str">
        <f>IF(J103&gt;0,(J103/(Données!$F$17*(LFG!$D103-LFG!$E103))),"")</f>
        <v/>
      </c>
      <c r="L103" s="97"/>
      <c r="M103" s="98" t="str">
        <f>IF(L103&gt;0,(L103/(Données!$F$18*(LFG!$D103-LFG!$E103))),"")</f>
        <v/>
      </c>
      <c r="N103" s="97"/>
      <c r="O103" s="98" t="str">
        <f>IF(N103&gt;0,(N103/(Données!$F$19*(LFG!$D103-LFG!$E103))),"")</f>
        <v/>
      </c>
      <c r="P103" s="94"/>
      <c r="Q103" s="99" t="str">
        <f>IF(P103&gt;0,(P103/(Données!$F$20*(LFG!$D103-LFG!$E103))),"")</f>
        <v/>
      </c>
      <c r="R103" s="100" t="str">
        <f t="shared" si="6"/>
        <v/>
      </c>
      <c r="S103" s="34" t="str">
        <f t="shared" si="7"/>
        <v/>
      </c>
      <c r="T103" s="96"/>
    </row>
    <row r="104" spans="1:20" ht="21" customHeight="1" x14ac:dyDescent="0.25">
      <c r="A104" s="55">
        <f t="shared" si="4"/>
        <v>11</v>
      </c>
      <c r="B104" s="96">
        <f t="shared" si="5"/>
        <v>46</v>
      </c>
      <c r="C104" s="91">
        <v>44515</v>
      </c>
      <c r="D104" s="92"/>
      <c r="E104" s="93"/>
      <c r="F104" s="94"/>
      <c r="G104" s="95" t="str">
        <f>IF(F104&gt;0,(F104/(Données!$F$15*(LFG!$D104-LFG!$E104))),"")</f>
        <v/>
      </c>
      <c r="H104" s="94"/>
      <c r="I104" s="95" t="str">
        <f>IF(H104&gt;0,(H104/(Données!$F$16*(LFG!$D104-LFG!$E104))),"")</f>
        <v/>
      </c>
      <c r="J104" s="97"/>
      <c r="K104" s="98" t="str">
        <f>IF(J104&gt;0,(J104/(Données!$F$17*(LFG!$D104-LFG!$E104))),"")</f>
        <v/>
      </c>
      <c r="L104" s="97"/>
      <c r="M104" s="98" t="str">
        <f>IF(L104&gt;0,(L104/(Données!$F$18*(LFG!$D104-LFG!$E104))),"")</f>
        <v/>
      </c>
      <c r="N104" s="97"/>
      <c r="O104" s="98" t="str">
        <f>IF(N104&gt;0,(N104/(Données!$F$19*(LFG!$D104-LFG!$E104))),"")</f>
        <v/>
      </c>
      <c r="P104" s="94"/>
      <c r="Q104" s="99" t="str">
        <f>IF(P104&gt;0,(P104/(Données!$F$20*(LFG!$D104-LFG!$E104))),"")</f>
        <v/>
      </c>
      <c r="R104" s="100" t="str">
        <f t="shared" si="6"/>
        <v/>
      </c>
      <c r="S104" s="34" t="str">
        <f t="shared" si="7"/>
        <v/>
      </c>
      <c r="T104" s="96"/>
    </row>
    <row r="105" spans="1:20" ht="21" customHeight="1" x14ac:dyDescent="0.25">
      <c r="A105" s="55">
        <f t="shared" si="4"/>
        <v>11</v>
      </c>
      <c r="B105" s="96">
        <f t="shared" si="5"/>
        <v>46</v>
      </c>
      <c r="C105" s="91">
        <v>44516</v>
      </c>
      <c r="D105" s="92"/>
      <c r="E105" s="93"/>
      <c r="F105" s="94"/>
      <c r="G105" s="95" t="str">
        <f>IF(F105&gt;0,(F105/(Données!$F$15*(LFG!$D105-LFG!$E105))),"")</f>
        <v/>
      </c>
      <c r="H105" s="94"/>
      <c r="I105" s="95" t="str">
        <f>IF(H105&gt;0,(H105/(Données!$F$16*(LFG!$D105-LFG!$E105))),"")</f>
        <v/>
      </c>
      <c r="J105" s="97"/>
      <c r="K105" s="98" t="str">
        <f>IF(J105&gt;0,(J105/(Données!$F$17*(LFG!$D105-LFG!$E105))),"")</f>
        <v/>
      </c>
      <c r="L105" s="97"/>
      <c r="M105" s="98" t="str">
        <f>IF(L105&gt;0,(L105/(Données!$F$18*(LFG!$D105-LFG!$E105))),"")</f>
        <v/>
      </c>
      <c r="N105" s="97"/>
      <c r="O105" s="98" t="str">
        <f>IF(N105&gt;0,(N105/(Données!$F$19*(LFG!$D105-LFG!$E105))),"")</f>
        <v/>
      </c>
      <c r="P105" s="94"/>
      <c r="Q105" s="99" t="str">
        <f>IF(P105&gt;0,(P105/(Données!$F$20*(LFG!$D105-LFG!$E105))),"")</f>
        <v/>
      </c>
      <c r="R105" s="100" t="str">
        <f t="shared" si="6"/>
        <v/>
      </c>
      <c r="S105" s="34" t="str">
        <f t="shared" si="7"/>
        <v/>
      </c>
      <c r="T105" s="96"/>
    </row>
    <row r="106" spans="1:20" ht="21" customHeight="1" x14ac:dyDescent="0.25">
      <c r="A106" s="55">
        <f t="shared" si="4"/>
        <v>11</v>
      </c>
      <c r="B106" s="96">
        <f t="shared" si="5"/>
        <v>46</v>
      </c>
      <c r="C106" s="91">
        <v>44517</v>
      </c>
      <c r="D106" s="92"/>
      <c r="E106" s="93"/>
      <c r="F106" s="94"/>
      <c r="G106" s="95" t="str">
        <f>IF(F106&gt;0,(F106/(Données!$F$15*(LFG!$D106-LFG!$E106))),"")</f>
        <v/>
      </c>
      <c r="H106" s="94"/>
      <c r="I106" s="95" t="str">
        <f>IF(H106&gt;0,(H106/(Données!$F$16*(LFG!$D106-LFG!$E106))),"")</f>
        <v/>
      </c>
      <c r="J106" s="97"/>
      <c r="K106" s="98" t="str">
        <f>IF(J106&gt;0,(J106/(Données!$F$17*(LFG!$D106-LFG!$E106))),"")</f>
        <v/>
      </c>
      <c r="L106" s="97"/>
      <c r="M106" s="98" t="str">
        <f>IF(L106&gt;0,(L106/(Données!$F$18*(LFG!$D106-LFG!$E106))),"")</f>
        <v/>
      </c>
      <c r="N106" s="97"/>
      <c r="O106" s="98" t="str">
        <f>IF(N106&gt;0,(N106/(Données!$F$19*(LFG!$D106-LFG!$E106))),"")</f>
        <v/>
      </c>
      <c r="P106" s="94"/>
      <c r="Q106" s="99" t="str">
        <f>IF(P106&gt;0,(P106/(Données!$F$20*(LFG!$D106-LFG!$E106))),"")</f>
        <v/>
      </c>
      <c r="R106" s="100" t="str">
        <f t="shared" si="6"/>
        <v/>
      </c>
      <c r="S106" s="34" t="str">
        <f t="shared" si="7"/>
        <v/>
      </c>
      <c r="T106" s="96"/>
    </row>
    <row r="107" spans="1:20" ht="21" customHeight="1" x14ac:dyDescent="0.25">
      <c r="A107" s="55">
        <f t="shared" si="4"/>
        <v>11</v>
      </c>
      <c r="B107" s="96">
        <f t="shared" si="5"/>
        <v>46</v>
      </c>
      <c r="C107" s="91">
        <v>44518</v>
      </c>
      <c r="D107" s="92"/>
      <c r="E107" s="93"/>
      <c r="F107" s="94"/>
      <c r="G107" s="95" t="str">
        <f>IF(F107&gt;0,(F107/(Données!$F$15*(LFG!$D107-LFG!$E107))),"")</f>
        <v/>
      </c>
      <c r="H107" s="94"/>
      <c r="I107" s="95" t="str">
        <f>IF(H107&gt;0,(H107/(Données!$F$16*(LFG!$D107-LFG!$E107))),"")</f>
        <v/>
      </c>
      <c r="J107" s="97"/>
      <c r="K107" s="98" t="str">
        <f>IF(J107&gt;0,(J107/(Données!$F$17*(LFG!$D107-LFG!$E107))),"")</f>
        <v/>
      </c>
      <c r="L107" s="97"/>
      <c r="M107" s="98" t="str">
        <f>IF(L107&gt;0,(L107/(Données!$F$18*(LFG!$D107-LFG!$E107))),"")</f>
        <v/>
      </c>
      <c r="N107" s="97"/>
      <c r="O107" s="98" t="str">
        <f>IF(N107&gt;0,(N107/(Données!$F$19*(LFG!$D107-LFG!$E107))),"")</f>
        <v/>
      </c>
      <c r="P107" s="94"/>
      <c r="Q107" s="99" t="str">
        <f>IF(P107&gt;0,(P107/(Données!$F$20*(LFG!$D107-LFG!$E107))),"")</f>
        <v/>
      </c>
      <c r="R107" s="100" t="str">
        <f t="shared" si="6"/>
        <v/>
      </c>
      <c r="S107" s="34" t="str">
        <f t="shared" si="7"/>
        <v/>
      </c>
      <c r="T107" s="96"/>
    </row>
    <row r="108" spans="1:20" ht="21" customHeight="1" x14ac:dyDescent="0.25">
      <c r="A108" s="55">
        <f t="shared" si="4"/>
        <v>11</v>
      </c>
      <c r="B108" s="96">
        <f t="shared" si="5"/>
        <v>46</v>
      </c>
      <c r="C108" s="91">
        <v>44519</v>
      </c>
      <c r="D108" s="92"/>
      <c r="E108" s="93"/>
      <c r="F108" s="94"/>
      <c r="G108" s="95" t="str">
        <f>IF(F108&gt;0,(F108/(Données!$F$15*(LFG!$D108-LFG!$E108))),"")</f>
        <v/>
      </c>
      <c r="H108" s="94"/>
      <c r="I108" s="95" t="str">
        <f>IF(H108&gt;0,(H108/(Données!$F$16*(LFG!$D108-LFG!$E108))),"")</f>
        <v/>
      </c>
      <c r="J108" s="97"/>
      <c r="K108" s="98" t="str">
        <f>IF(J108&gt;0,(J108/(Données!$F$17*(LFG!$D108-LFG!$E108))),"")</f>
        <v/>
      </c>
      <c r="L108" s="97"/>
      <c r="M108" s="98" t="str">
        <f>IF(L108&gt;0,(L108/(Données!$F$18*(LFG!$D108-LFG!$E108))),"")</f>
        <v/>
      </c>
      <c r="N108" s="97"/>
      <c r="O108" s="98" t="str">
        <f>IF(N108&gt;0,(N108/(Données!$F$19*(LFG!$D108-LFG!$E108))),"")</f>
        <v/>
      </c>
      <c r="P108" s="94"/>
      <c r="Q108" s="99" t="str">
        <f>IF(P108&gt;0,(P108/(Données!$F$20*(LFG!$D108-LFG!$E108))),"")</f>
        <v/>
      </c>
      <c r="R108" s="100" t="str">
        <f t="shared" si="6"/>
        <v/>
      </c>
      <c r="S108" s="34" t="str">
        <f t="shared" si="7"/>
        <v/>
      </c>
      <c r="T108" s="96"/>
    </row>
    <row r="109" spans="1:20" ht="21" customHeight="1" x14ac:dyDescent="0.25">
      <c r="A109" s="55">
        <f t="shared" si="4"/>
        <v>11</v>
      </c>
      <c r="B109" s="96">
        <f t="shared" si="5"/>
        <v>47</v>
      </c>
      <c r="C109" s="91">
        <v>44522</v>
      </c>
      <c r="D109" s="92"/>
      <c r="E109" s="93"/>
      <c r="F109" s="94"/>
      <c r="G109" s="95" t="str">
        <f>IF(F109&gt;0,(F109/(Données!$F$15*(LFG!$D109-LFG!$E109))),"")</f>
        <v/>
      </c>
      <c r="H109" s="94"/>
      <c r="I109" s="95" t="str">
        <f>IF(H109&gt;0,(H109/(Données!$F$16*(LFG!$D109-LFG!$E109))),"")</f>
        <v/>
      </c>
      <c r="J109" s="97"/>
      <c r="K109" s="98" t="str">
        <f>IF(J109&gt;0,(J109/(Données!$F$17*(LFG!$D109-LFG!$E109))),"")</f>
        <v/>
      </c>
      <c r="L109" s="97"/>
      <c r="M109" s="98" t="str">
        <f>IF(L109&gt;0,(L109/(Données!$F$18*(LFG!$D109-LFG!$E109))),"")</f>
        <v/>
      </c>
      <c r="N109" s="97"/>
      <c r="O109" s="98" t="str">
        <f>IF(N109&gt;0,(N109/(Données!$F$19*(LFG!$D109-LFG!$E109))),"")</f>
        <v/>
      </c>
      <c r="P109" s="94"/>
      <c r="Q109" s="99" t="str">
        <f>IF(P109&gt;0,(P109/(Données!$F$20*(LFG!$D109-LFG!$E109))),"")</f>
        <v/>
      </c>
      <c r="R109" s="100" t="str">
        <f t="shared" si="6"/>
        <v/>
      </c>
      <c r="S109" s="34" t="str">
        <f t="shared" si="7"/>
        <v/>
      </c>
      <c r="T109" s="96"/>
    </row>
    <row r="110" spans="1:20" ht="21" customHeight="1" x14ac:dyDescent="0.25">
      <c r="A110" s="55">
        <f t="shared" si="4"/>
        <v>11</v>
      </c>
      <c r="B110" s="96">
        <f t="shared" si="5"/>
        <v>47</v>
      </c>
      <c r="C110" s="91">
        <v>44523</v>
      </c>
      <c r="D110" s="92"/>
      <c r="E110" s="93"/>
      <c r="F110" s="94"/>
      <c r="G110" s="95" t="str">
        <f>IF(F110&gt;0,(F110/(Données!$F$15*(LFG!$D110-LFG!$E110))),"")</f>
        <v/>
      </c>
      <c r="H110" s="94"/>
      <c r="I110" s="95" t="str">
        <f>IF(H110&gt;0,(H110/(Données!$F$16*(LFG!$D110-LFG!$E110))),"")</f>
        <v/>
      </c>
      <c r="J110" s="97"/>
      <c r="K110" s="98" t="str">
        <f>IF(J110&gt;0,(J110/(Données!$F$17*(LFG!$D110-LFG!$E110))),"")</f>
        <v/>
      </c>
      <c r="L110" s="97"/>
      <c r="M110" s="98" t="str">
        <f>IF(L110&gt;0,(L110/(Données!$F$18*(LFG!$D110-LFG!$E110))),"")</f>
        <v/>
      </c>
      <c r="N110" s="97"/>
      <c r="O110" s="98" t="str">
        <f>IF(N110&gt;0,(N110/(Données!$F$19*(LFG!$D110-LFG!$E110))),"")</f>
        <v/>
      </c>
      <c r="P110" s="94"/>
      <c r="Q110" s="99" t="str">
        <f>IF(P110&gt;0,(P110/(Données!$F$20*(LFG!$D110-LFG!$E110))),"")</f>
        <v/>
      </c>
      <c r="R110" s="100" t="str">
        <f t="shared" si="6"/>
        <v/>
      </c>
      <c r="S110" s="34" t="str">
        <f t="shared" si="7"/>
        <v/>
      </c>
      <c r="T110" s="96"/>
    </row>
    <row r="111" spans="1:20" ht="21" customHeight="1" x14ac:dyDescent="0.25">
      <c r="A111" s="55">
        <f t="shared" si="4"/>
        <v>11</v>
      </c>
      <c r="B111" s="96">
        <f t="shared" si="5"/>
        <v>47</v>
      </c>
      <c r="C111" s="91">
        <v>44524</v>
      </c>
      <c r="D111" s="92"/>
      <c r="E111" s="93"/>
      <c r="F111" s="94"/>
      <c r="G111" s="95" t="str">
        <f>IF(F111&gt;0,(F111/(Données!$F$15*(LFG!$D111-LFG!$E111))),"")</f>
        <v/>
      </c>
      <c r="H111" s="94"/>
      <c r="I111" s="95" t="str">
        <f>IF(H111&gt;0,(H111/(Données!$F$16*(LFG!$D111-LFG!$E111))),"")</f>
        <v/>
      </c>
      <c r="J111" s="97"/>
      <c r="K111" s="98" t="str">
        <f>IF(J111&gt;0,(J111/(Données!$F$17*(LFG!$D111-LFG!$E111))),"")</f>
        <v/>
      </c>
      <c r="L111" s="97"/>
      <c r="M111" s="98" t="str">
        <f>IF(L111&gt;0,(L111/(Données!$F$18*(LFG!$D111-LFG!$E111))),"")</f>
        <v/>
      </c>
      <c r="N111" s="97"/>
      <c r="O111" s="98" t="str">
        <f>IF(N111&gt;0,(N111/(Données!$F$19*(LFG!$D111-LFG!$E111))),"")</f>
        <v/>
      </c>
      <c r="P111" s="94"/>
      <c r="Q111" s="99" t="str">
        <f>IF(P111&gt;0,(P111/(Données!$F$20*(LFG!$D111-LFG!$E111))),"")</f>
        <v/>
      </c>
      <c r="R111" s="100" t="str">
        <f t="shared" si="6"/>
        <v/>
      </c>
      <c r="S111" s="34" t="str">
        <f t="shared" si="7"/>
        <v/>
      </c>
      <c r="T111" s="96"/>
    </row>
    <row r="112" spans="1:20" ht="21" customHeight="1" x14ac:dyDescent="0.25">
      <c r="A112" s="55">
        <f t="shared" si="4"/>
        <v>11</v>
      </c>
      <c r="B112" s="96">
        <f t="shared" si="5"/>
        <v>47</v>
      </c>
      <c r="C112" s="91">
        <v>44525</v>
      </c>
      <c r="D112" s="92"/>
      <c r="E112" s="93"/>
      <c r="F112" s="94"/>
      <c r="G112" s="95" t="str">
        <f>IF(F112&gt;0,(F112/(Données!$F$15*(LFG!$D112-LFG!$E112))),"")</f>
        <v/>
      </c>
      <c r="H112" s="94"/>
      <c r="I112" s="95" t="str">
        <f>IF(H112&gt;0,(H112/(Données!$F$16*(LFG!$D112-LFG!$E112))),"")</f>
        <v/>
      </c>
      <c r="J112" s="97"/>
      <c r="K112" s="98" t="str">
        <f>IF(J112&gt;0,(J112/(Données!$F$17*(LFG!$D112-LFG!$E112))),"")</f>
        <v/>
      </c>
      <c r="L112" s="97"/>
      <c r="M112" s="98" t="str">
        <f>IF(L112&gt;0,(L112/(Données!$F$18*(LFG!$D112-LFG!$E112))),"")</f>
        <v/>
      </c>
      <c r="N112" s="97"/>
      <c r="O112" s="98" t="str">
        <f>IF(N112&gt;0,(N112/(Données!$F$19*(LFG!$D112-LFG!$E112))),"")</f>
        <v/>
      </c>
      <c r="P112" s="94"/>
      <c r="Q112" s="99" t="str">
        <f>IF(P112&gt;0,(P112/(Données!$F$20*(LFG!$D112-LFG!$E112))),"")</f>
        <v/>
      </c>
      <c r="R112" s="100" t="str">
        <f t="shared" si="6"/>
        <v/>
      </c>
      <c r="S112" s="34" t="str">
        <f t="shared" si="7"/>
        <v/>
      </c>
      <c r="T112" s="96"/>
    </row>
    <row r="113" spans="1:20" ht="21" customHeight="1" x14ac:dyDescent="0.25">
      <c r="A113" s="55">
        <f t="shared" si="4"/>
        <v>11</v>
      </c>
      <c r="B113" s="96">
        <f t="shared" si="5"/>
        <v>47</v>
      </c>
      <c r="C113" s="91">
        <v>44526</v>
      </c>
      <c r="D113" s="92"/>
      <c r="E113" s="93"/>
      <c r="F113" s="94"/>
      <c r="G113" s="95" t="str">
        <f>IF(F113&gt;0,(F113/(Données!$F$15*(LFG!$D113-LFG!$E113))),"")</f>
        <v/>
      </c>
      <c r="H113" s="94"/>
      <c r="I113" s="95" t="str">
        <f>IF(H113&gt;0,(H113/(Données!$F$16*(LFG!$D113-LFG!$E113))),"")</f>
        <v/>
      </c>
      <c r="J113" s="97"/>
      <c r="K113" s="98" t="str">
        <f>IF(J113&gt;0,(J113/(Données!$F$17*(LFG!$D113-LFG!$E113))),"")</f>
        <v/>
      </c>
      <c r="L113" s="97"/>
      <c r="M113" s="98" t="str">
        <f>IF(L113&gt;0,(L113/(Données!$F$18*(LFG!$D113-LFG!$E113))),"")</f>
        <v/>
      </c>
      <c r="N113" s="97"/>
      <c r="O113" s="98" t="str">
        <f>IF(N113&gt;0,(N113/(Données!$F$19*(LFG!$D113-LFG!$E113))),"")</f>
        <v/>
      </c>
      <c r="P113" s="94"/>
      <c r="Q113" s="99" t="str">
        <f>IF(P113&gt;0,(P113/(Données!$F$20*(LFG!$D113-LFG!$E113))),"")</f>
        <v/>
      </c>
      <c r="R113" s="100" t="str">
        <f t="shared" si="6"/>
        <v/>
      </c>
      <c r="S113" s="34" t="str">
        <f t="shared" si="7"/>
        <v/>
      </c>
      <c r="T113" s="96"/>
    </row>
    <row r="114" spans="1:20" ht="21" customHeight="1" x14ac:dyDescent="0.25">
      <c r="A114" s="55">
        <f t="shared" si="4"/>
        <v>11</v>
      </c>
      <c r="B114" s="96">
        <f t="shared" si="5"/>
        <v>48</v>
      </c>
      <c r="C114" s="91">
        <v>44529</v>
      </c>
      <c r="D114" s="92"/>
      <c r="E114" s="93"/>
      <c r="F114" s="94"/>
      <c r="G114" s="95" t="str">
        <f>IF(F114&gt;0,(F114/(Données!$F$15*(LFG!$D114-LFG!$E114))),"")</f>
        <v/>
      </c>
      <c r="H114" s="94"/>
      <c r="I114" s="95" t="str">
        <f>IF(H114&gt;0,(H114/(Données!$F$16*(LFG!$D114-LFG!$E114))),"")</f>
        <v/>
      </c>
      <c r="J114" s="97"/>
      <c r="K114" s="98" t="str">
        <f>IF(J114&gt;0,(J114/(Données!$F$17*(LFG!$D114-LFG!$E114))),"")</f>
        <v/>
      </c>
      <c r="L114" s="97"/>
      <c r="M114" s="98" t="str">
        <f>IF(L114&gt;0,(L114/(Données!$F$18*(LFG!$D114-LFG!$E114))),"")</f>
        <v/>
      </c>
      <c r="N114" s="97"/>
      <c r="O114" s="98" t="str">
        <f>IF(N114&gt;0,(N114/(Données!$F$19*(LFG!$D114-LFG!$E114))),"")</f>
        <v/>
      </c>
      <c r="P114" s="94"/>
      <c r="Q114" s="99" t="str">
        <f>IF(P114&gt;0,(P114/(Données!$F$20*(LFG!$D114-LFG!$E114))),"")</f>
        <v/>
      </c>
      <c r="R114" s="100" t="str">
        <f t="shared" si="6"/>
        <v/>
      </c>
      <c r="S114" s="34" t="str">
        <f t="shared" si="7"/>
        <v/>
      </c>
      <c r="T114" s="96"/>
    </row>
    <row r="115" spans="1:20" ht="21" customHeight="1" x14ac:dyDescent="0.25">
      <c r="A115" s="55">
        <f t="shared" si="4"/>
        <v>11</v>
      </c>
      <c r="B115" s="96">
        <f t="shared" si="5"/>
        <v>48</v>
      </c>
      <c r="C115" s="91">
        <v>44530</v>
      </c>
      <c r="D115" s="92"/>
      <c r="E115" s="93"/>
      <c r="F115" s="94"/>
      <c r="G115" s="95" t="str">
        <f>IF(F115&gt;0,(F115/(Données!$F$15*(LFG!$D115-LFG!$E115))),"")</f>
        <v/>
      </c>
      <c r="H115" s="94"/>
      <c r="I115" s="95" t="str">
        <f>IF(H115&gt;0,(H115/(Données!$F$16*(LFG!$D115-LFG!$E115))),"")</f>
        <v/>
      </c>
      <c r="J115" s="97"/>
      <c r="K115" s="98" t="str">
        <f>IF(J115&gt;0,(J115/(Données!$F$17*(LFG!$D115-LFG!$E115))),"")</f>
        <v/>
      </c>
      <c r="L115" s="97"/>
      <c r="M115" s="98" t="str">
        <f>IF(L115&gt;0,(L115/(Données!$F$18*(LFG!$D115-LFG!$E115))),"")</f>
        <v/>
      </c>
      <c r="N115" s="97"/>
      <c r="O115" s="98" t="str">
        <f>IF(N115&gt;0,(N115/(Données!$F$19*(LFG!$D115-LFG!$E115))),"")</f>
        <v/>
      </c>
      <c r="P115" s="94"/>
      <c r="Q115" s="99" t="str">
        <f>IF(P115&gt;0,(P115/(Données!$F$20*(LFG!$D115-LFG!$E115))),"")</f>
        <v/>
      </c>
      <c r="R115" s="100" t="str">
        <f t="shared" si="6"/>
        <v/>
      </c>
      <c r="S115" s="34" t="str">
        <f t="shared" si="7"/>
        <v/>
      </c>
      <c r="T115" s="96"/>
    </row>
    <row r="116" spans="1:20" ht="21" customHeight="1" x14ac:dyDescent="0.25">
      <c r="A116" s="55">
        <f t="shared" si="4"/>
        <v>12</v>
      </c>
      <c r="B116" s="96">
        <f t="shared" si="5"/>
        <v>48</v>
      </c>
      <c r="C116" s="91">
        <v>44531</v>
      </c>
      <c r="D116" s="92"/>
      <c r="E116" s="93"/>
      <c r="F116" s="94"/>
      <c r="G116" s="95" t="str">
        <f>IF(F116&gt;0,(F116/(Données!$F$15*(LFG!$D116-LFG!$E116))),"")</f>
        <v/>
      </c>
      <c r="H116" s="94"/>
      <c r="I116" s="95" t="str">
        <f>IF(H116&gt;0,(H116/(Données!$F$16*(LFG!$D116-LFG!$E116))),"")</f>
        <v/>
      </c>
      <c r="J116" s="97"/>
      <c r="K116" s="98" t="str">
        <f>IF(J116&gt;0,(J116/(Données!$F$17*(LFG!$D116-LFG!$E116))),"")</f>
        <v/>
      </c>
      <c r="L116" s="97"/>
      <c r="M116" s="98" t="str">
        <f>IF(L116&gt;0,(L116/(Données!$F$18*(LFG!$D116-LFG!$E116))),"")</f>
        <v/>
      </c>
      <c r="N116" s="97"/>
      <c r="O116" s="98" t="str">
        <f>IF(N116&gt;0,(N116/(Données!$F$19*(LFG!$D116-LFG!$E116))),"")</f>
        <v/>
      </c>
      <c r="P116" s="94"/>
      <c r="Q116" s="99" t="str">
        <f>IF(P116&gt;0,(P116/(Données!$F$20*(LFG!$D116-LFG!$E116))),"")</f>
        <v/>
      </c>
      <c r="R116" s="100" t="str">
        <f t="shared" si="6"/>
        <v/>
      </c>
      <c r="S116" s="34" t="str">
        <f t="shared" si="7"/>
        <v/>
      </c>
      <c r="T116" s="96"/>
    </row>
    <row r="117" spans="1:20" ht="21" customHeight="1" x14ac:dyDescent="0.25">
      <c r="A117" s="55">
        <f t="shared" si="4"/>
        <v>12</v>
      </c>
      <c r="B117" s="96">
        <f t="shared" si="5"/>
        <v>48</v>
      </c>
      <c r="C117" s="91">
        <v>44532</v>
      </c>
      <c r="D117" s="92"/>
      <c r="E117" s="93"/>
      <c r="F117" s="94"/>
      <c r="G117" s="95" t="str">
        <f>IF(F117&gt;0,(F117/(Données!$F$15*(LFG!$D117-LFG!$E117))),"")</f>
        <v/>
      </c>
      <c r="H117" s="94"/>
      <c r="I117" s="95" t="str">
        <f>IF(H117&gt;0,(H117/(Données!$F$16*(LFG!$D117-LFG!$E117))),"")</f>
        <v/>
      </c>
      <c r="J117" s="97"/>
      <c r="K117" s="98" t="str">
        <f>IF(J117&gt;0,(J117/(Données!$F$17*(LFG!$D117-LFG!$E117))),"")</f>
        <v/>
      </c>
      <c r="L117" s="97"/>
      <c r="M117" s="98" t="str">
        <f>IF(L117&gt;0,(L117/(Données!$F$18*(LFG!$D117-LFG!$E117))),"")</f>
        <v/>
      </c>
      <c r="N117" s="97"/>
      <c r="O117" s="98" t="str">
        <f>IF(N117&gt;0,(N117/(Données!$F$19*(LFG!$D117-LFG!$E117))),"")</f>
        <v/>
      </c>
      <c r="P117" s="94"/>
      <c r="Q117" s="99" t="str">
        <f>IF(P117&gt;0,(P117/(Données!$F$20*(LFG!$D117-LFG!$E117))),"")</f>
        <v/>
      </c>
      <c r="R117" s="100" t="str">
        <f t="shared" si="6"/>
        <v/>
      </c>
      <c r="S117" s="34" t="str">
        <f t="shared" si="7"/>
        <v/>
      </c>
      <c r="T117" s="96"/>
    </row>
    <row r="118" spans="1:20" ht="21" customHeight="1" x14ac:dyDescent="0.25">
      <c r="A118" s="55">
        <f t="shared" si="4"/>
        <v>12</v>
      </c>
      <c r="B118" s="96">
        <f t="shared" si="5"/>
        <v>48</v>
      </c>
      <c r="C118" s="91">
        <v>44533</v>
      </c>
      <c r="D118" s="92"/>
      <c r="E118" s="93"/>
      <c r="F118" s="94"/>
      <c r="G118" s="95" t="str">
        <f>IF(F118&gt;0,(F118/(Données!$F$15*(LFG!$D118-LFG!$E118))),"")</f>
        <v/>
      </c>
      <c r="H118" s="94"/>
      <c r="I118" s="95" t="str">
        <f>IF(H118&gt;0,(H118/(Données!$F$16*(LFG!$D118-LFG!$E118))),"")</f>
        <v/>
      </c>
      <c r="J118" s="97"/>
      <c r="K118" s="98" t="str">
        <f>IF(J118&gt;0,(J118/(Données!$F$17*(LFG!$D118-LFG!$E118))),"")</f>
        <v/>
      </c>
      <c r="L118" s="97"/>
      <c r="M118" s="98" t="str">
        <f>IF(L118&gt;0,(L118/(Données!$F$18*(LFG!$D118-LFG!$E118))),"")</f>
        <v/>
      </c>
      <c r="N118" s="97"/>
      <c r="O118" s="98" t="str">
        <f>IF(N118&gt;0,(N118/(Données!$F$19*(LFG!$D118-LFG!$E118))),"")</f>
        <v/>
      </c>
      <c r="P118" s="94"/>
      <c r="Q118" s="99" t="str">
        <f>IF(P118&gt;0,(P118/(Données!$F$20*(LFG!$D118-LFG!$E118))),"")</f>
        <v/>
      </c>
      <c r="R118" s="100" t="str">
        <f t="shared" si="6"/>
        <v/>
      </c>
      <c r="S118" s="34" t="str">
        <f t="shared" si="7"/>
        <v/>
      </c>
      <c r="T118" s="96"/>
    </row>
    <row r="119" spans="1:20" ht="21" customHeight="1" x14ac:dyDescent="0.25">
      <c r="A119" s="55">
        <f t="shared" si="4"/>
        <v>12</v>
      </c>
      <c r="B119" s="96">
        <f t="shared" si="5"/>
        <v>49</v>
      </c>
      <c r="C119" s="91">
        <v>44536</v>
      </c>
      <c r="D119" s="92"/>
      <c r="E119" s="93"/>
      <c r="F119" s="94"/>
      <c r="G119" s="95" t="str">
        <f>IF(F119&gt;0,(F119/(Données!$F$15*(LFG!$D119-LFG!$E119))),"")</f>
        <v/>
      </c>
      <c r="H119" s="94"/>
      <c r="I119" s="95" t="str">
        <f>IF(H119&gt;0,(H119/(Données!$F$16*(LFG!$D119-LFG!$E119))),"")</f>
        <v/>
      </c>
      <c r="J119" s="97"/>
      <c r="K119" s="98" t="str">
        <f>IF(J119&gt;0,(J119/(Données!$F$17*(LFG!$D119-LFG!$E119))),"")</f>
        <v/>
      </c>
      <c r="L119" s="97"/>
      <c r="M119" s="98" t="str">
        <f>IF(L119&gt;0,(L119/(Données!$F$18*(LFG!$D119-LFG!$E119))),"")</f>
        <v/>
      </c>
      <c r="N119" s="97"/>
      <c r="O119" s="98" t="str">
        <f>IF(N119&gt;0,(N119/(Données!$F$19*(LFG!$D119-LFG!$E119))),"")</f>
        <v/>
      </c>
      <c r="P119" s="94"/>
      <c r="Q119" s="99" t="str">
        <f>IF(P119&gt;0,(P119/(Données!$F$20*(LFG!$D119-LFG!$E119))),"")</f>
        <v/>
      </c>
      <c r="R119" s="100" t="str">
        <f t="shared" si="6"/>
        <v/>
      </c>
      <c r="S119" s="34" t="str">
        <f t="shared" si="7"/>
        <v/>
      </c>
      <c r="T119" s="96"/>
    </row>
    <row r="120" spans="1:20" ht="21" customHeight="1" x14ac:dyDescent="0.25">
      <c r="A120" s="55">
        <f t="shared" si="4"/>
        <v>12</v>
      </c>
      <c r="B120" s="96">
        <f t="shared" si="5"/>
        <v>49</v>
      </c>
      <c r="C120" s="91">
        <v>44537</v>
      </c>
      <c r="D120" s="92"/>
      <c r="E120" s="93"/>
      <c r="F120" s="94"/>
      <c r="G120" s="95" t="str">
        <f>IF(F120&gt;0,(F120/(Données!$F$15*(LFG!$D120-LFG!$E120))),"")</f>
        <v/>
      </c>
      <c r="H120" s="94"/>
      <c r="I120" s="95" t="str">
        <f>IF(H120&gt;0,(H120/(Données!$F$16*(LFG!$D120-LFG!$E120))),"")</f>
        <v/>
      </c>
      <c r="J120" s="97"/>
      <c r="K120" s="98" t="str">
        <f>IF(J120&gt;0,(J120/(Données!$F$17*(LFG!$D120-LFG!$E120))),"")</f>
        <v/>
      </c>
      <c r="L120" s="97"/>
      <c r="M120" s="98" t="str">
        <f>IF(L120&gt;0,(L120/(Données!$F$18*(LFG!$D120-LFG!$E120))),"")</f>
        <v/>
      </c>
      <c r="N120" s="97"/>
      <c r="O120" s="98" t="str">
        <f>IF(N120&gt;0,(N120/(Données!$F$19*(LFG!$D120-LFG!$E120))),"")</f>
        <v/>
      </c>
      <c r="P120" s="94"/>
      <c r="Q120" s="99" t="str">
        <f>IF(P120&gt;0,(P120/(Données!$F$20*(LFG!$D120-LFG!$E120))),"")</f>
        <v/>
      </c>
      <c r="R120" s="100" t="str">
        <f t="shared" si="6"/>
        <v/>
      </c>
      <c r="S120" s="34" t="str">
        <f t="shared" si="7"/>
        <v/>
      </c>
      <c r="T120" s="96"/>
    </row>
    <row r="121" spans="1:20" ht="21" customHeight="1" x14ac:dyDescent="0.25">
      <c r="A121" s="55">
        <f t="shared" si="4"/>
        <v>12</v>
      </c>
      <c r="B121" s="96">
        <f t="shared" si="5"/>
        <v>49</v>
      </c>
      <c r="C121" s="91">
        <v>44538</v>
      </c>
      <c r="D121" s="92"/>
      <c r="E121" s="93"/>
      <c r="F121" s="94"/>
      <c r="G121" s="95" t="str">
        <f>IF(F121&gt;0,(F121/(Données!$F$15*(LFG!$D121-LFG!$E121))),"")</f>
        <v/>
      </c>
      <c r="H121" s="94"/>
      <c r="I121" s="95" t="str">
        <f>IF(H121&gt;0,(H121/(Données!$F$16*(LFG!$D121-LFG!$E121))),"")</f>
        <v/>
      </c>
      <c r="J121" s="97"/>
      <c r="K121" s="98" t="str">
        <f>IF(J121&gt;0,(J121/(Données!$F$17*(LFG!$D121-LFG!$E121))),"")</f>
        <v/>
      </c>
      <c r="L121" s="97"/>
      <c r="M121" s="98" t="str">
        <f>IF(L121&gt;0,(L121/(Données!$F$18*(LFG!$D121-LFG!$E121))),"")</f>
        <v/>
      </c>
      <c r="N121" s="97"/>
      <c r="O121" s="98" t="str">
        <f>IF(N121&gt;0,(N121/(Données!$F$19*(LFG!$D121-LFG!$E121))),"")</f>
        <v/>
      </c>
      <c r="P121" s="94"/>
      <c r="Q121" s="99" t="str">
        <f>IF(P121&gt;0,(P121/(Données!$F$20*(LFG!$D121-LFG!$E121))),"")</f>
        <v/>
      </c>
      <c r="R121" s="100" t="str">
        <f t="shared" si="6"/>
        <v/>
      </c>
      <c r="S121" s="34" t="str">
        <f t="shared" si="7"/>
        <v/>
      </c>
      <c r="T121" s="96"/>
    </row>
    <row r="122" spans="1:20" ht="21" customHeight="1" x14ac:dyDescent="0.25">
      <c r="A122" s="55">
        <f t="shared" si="4"/>
        <v>12</v>
      </c>
      <c r="B122" s="96">
        <f t="shared" si="5"/>
        <v>49</v>
      </c>
      <c r="C122" s="91">
        <v>44539</v>
      </c>
      <c r="D122" s="92"/>
      <c r="E122" s="93"/>
      <c r="F122" s="94"/>
      <c r="G122" s="95" t="str">
        <f>IF(F122&gt;0,(F122/(Données!$F$15*(LFG!$D122-LFG!$E122))),"")</f>
        <v/>
      </c>
      <c r="H122" s="94"/>
      <c r="I122" s="95" t="str">
        <f>IF(H122&gt;0,(H122/(Données!$F$16*(LFG!$D122-LFG!$E122))),"")</f>
        <v/>
      </c>
      <c r="J122" s="97"/>
      <c r="K122" s="98" t="str">
        <f>IF(J122&gt;0,(J122/(Données!$F$17*(LFG!$D122-LFG!$E122))),"")</f>
        <v/>
      </c>
      <c r="L122" s="97"/>
      <c r="M122" s="98" t="str">
        <f>IF(L122&gt;0,(L122/(Données!$F$18*(LFG!$D122-LFG!$E122))),"")</f>
        <v/>
      </c>
      <c r="N122" s="97"/>
      <c r="O122" s="98" t="str">
        <f>IF(N122&gt;0,(N122/(Données!$F$19*(LFG!$D122-LFG!$E122))),"")</f>
        <v/>
      </c>
      <c r="P122" s="94"/>
      <c r="Q122" s="99" t="str">
        <f>IF(P122&gt;0,(P122/(Données!$F$20*(LFG!$D122-LFG!$E122))),"")</f>
        <v/>
      </c>
      <c r="R122" s="100" t="str">
        <f t="shared" si="6"/>
        <v/>
      </c>
      <c r="S122" s="34" t="str">
        <f t="shared" si="7"/>
        <v/>
      </c>
      <c r="T122" s="96"/>
    </row>
    <row r="123" spans="1:20" ht="21" customHeight="1" x14ac:dyDescent="0.25">
      <c r="A123" s="55">
        <f t="shared" si="4"/>
        <v>12</v>
      </c>
      <c r="B123" s="96">
        <f t="shared" si="5"/>
        <v>49</v>
      </c>
      <c r="C123" s="91">
        <v>44540</v>
      </c>
      <c r="D123" s="92"/>
      <c r="E123" s="93"/>
      <c r="F123" s="94"/>
      <c r="G123" s="95" t="str">
        <f>IF(F123&gt;0,(F123/(Données!$F$15*(LFG!$D123-LFG!$E123))),"")</f>
        <v/>
      </c>
      <c r="H123" s="94"/>
      <c r="I123" s="95" t="str">
        <f>IF(H123&gt;0,(H123/(Données!$F$16*(LFG!$D123-LFG!$E123))),"")</f>
        <v/>
      </c>
      <c r="J123" s="97"/>
      <c r="K123" s="98" t="str">
        <f>IF(J123&gt;0,(J123/(Données!$F$17*(LFG!$D123-LFG!$E123))),"")</f>
        <v/>
      </c>
      <c r="L123" s="97"/>
      <c r="M123" s="98" t="str">
        <f>IF(L123&gt;0,(L123/(Données!$F$18*(LFG!$D123-LFG!$E123))),"")</f>
        <v/>
      </c>
      <c r="N123" s="97"/>
      <c r="O123" s="98" t="str">
        <f>IF(N123&gt;0,(N123/(Données!$F$19*(LFG!$D123-LFG!$E123))),"")</f>
        <v/>
      </c>
      <c r="P123" s="94"/>
      <c r="Q123" s="99" t="str">
        <f>IF(P123&gt;0,(P123/(Données!$F$20*(LFG!$D123-LFG!$E123))),"")</f>
        <v/>
      </c>
      <c r="R123" s="100" t="str">
        <f t="shared" si="6"/>
        <v/>
      </c>
      <c r="S123" s="34" t="str">
        <f t="shared" si="7"/>
        <v/>
      </c>
      <c r="T123" s="96"/>
    </row>
    <row r="124" spans="1:20" ht="21" customHeight="1" x14ac:dyDescent="0.25">
      <c r="A124" s="55">
        <f t="shared" si="4"/>
        <v>12</v>
      </c>
      <c r="B124" s="96">
        <f t="shared" si="5"/>
        <v>50</v>
      </c>
      <c r="C124" s="91">
        <v>44543</v>
      </c>
      <c r="D124" s="92"/>
      <c r="E124" s="93"/>
      <c r="F124" s="94"/>
      <c r="G124" s="95" t="str">
        <f>IF(F124&gt;0,(F124/(Données!$F$15*(LFG!$D124-LFG!$E124))),"")</f>
        <v/>
      </c>
      <c r="H124" s="94"/>
      <c r="I124" s="95" t="str">
        <f>IF(H124&gt;0,(H124/(Données!$F$16*(LFG!$D124-LFG!$E124))),"")</f>
        <v/>
      </c>
      <c r="J124" s="97"/>
      <c r="K124" s="98" t="str">
        <f>IF(J124&gt;0,(J124/(Données!$F$17*(LFG!$D124-LFG!$E124))),"")</f>
        <v/>
      </c>
      <c r="L124" s="97"/>
      <c r="M124" s="98" t="str">
        <f>IF(L124&gt;0,(L124/(Données!$F$18*(LFG!$D124-LFG!$E124))),"")</f>
        <v/>
      </c>
      <c r="N124" s="97"/>
      <c r="O124" s="98" t="str">
        <f>IF(N124&gt;0,(N124/(Données!$F$19*(LFG!$D124-LFG!$E124))),"")</f>
        <v/>
      </c>
      <c r="P124" s="94"/>
      <c r="Q124" s="99" t="str">
        <f>IF(P124&gt;0,(P124/(Données!$F$20*(LFG!$D124-LFG!$E124))),"")</f>
        <v/>
      </c>
      <c r="R124" s="100" t="str">
        <f t="shared" si="6"/>
        <v/>
      </c>
      <c r="S124" s="34" t="str">
        <f t="shared" si="7"/>
        <v/>
      </c>
      <c r="T124" s="96"/>
    </row>
    <row r="125" spans="1:20" ht="21" customHeight="1" x14ac:dyDescent="0.25">
      <c r="A125" s="55">
        <f t="shared" si="4"/>
        <v>12</v>
      </c>
      <c r="B125" s="96">
        <f t="shared" si="5"/>
        <v>50</v>
      </c>
      <c r="C125" s="91">
        <v>44544</v>
      </c>
      <c r="D125" s="92"/>
      <c r="E125" s="93"/>
      <c r="F125" s="94"/>
      <c r="G125" s="95" t="str">
        <f>IF(F125&gt;0,(F125/(Données!$F$15*(LFG!$D125-LFG!$E125))),"")</f>
        <v/>
      </c>
      <c r="H125" s="94"/>
      <c r="I125" s="95" t="str">
        <f>IF(H125&gt;0,(H125/(Données!$F$16*(LFG!$D125-LFG!$E125))),"")</f>
        <v/>
      </c>
      <c r="J125" s="97"/>
      <c r="K125" s="98" t="str">
        <f>IF(J125&gt;0,(J125/(Données!$F$17*(LFG!$D125-LFG!$E125))),"")</f>
        <v/>
      </c>
      <c r="L125" s="97"/>
      <c r="M125" s="98" t="str">
        <f>IF(L125&gt;0,(L125/(Données!$F$18*(LFG!$D125-LFG!$E125))),"")</f>
        <v/>
      </c>
      <c r="N125" s="97"/>
      <c r="O125" s="98" t="str">
        <f>IF(N125&gt;0,(N125/(Données!$F$19*(LFG!$D125-LFG!$E125))),"")</f>
        <v/>
      </c>
      <c r="P125" s="94"/>
      <c r="Q125" s="99" t="str">
        <f>IF(P125&gt;0,(P125/(Données!$F$20*(LFG!$D125-LFG!$E125))),"")</f>
        <v/>
      </c>
      <c r="R125" s="100" t="str">
        <f t="shared" si="6"/>
        <v/>
      </c>
      <c r="S125" s="34" t="str">
        <f t="shared" si="7"/>
        <v/>
      </c>
      <c r="T125" s="96"/>
    </row>
    <row r="126" spans="1:20" ht="21" customHeight="1" x14ac:dyDescent="0.25">
      <c r="A126" s="55">
        <f t="shared" si="4"/>
        <v>12</v>
      </c>
      <c r="B126" s="96">
        <f t="shared" si="5"/>
        <v>50</v>
      </c>
      <c r="C126" s="91">
        <v>44545</v>
      </c>
      <c r="D126" s="92"/>
      <c r="E126" s="93"/>
      <c r="F126" s="94"/>
      <c r="G126" s="95" t="str">
        <f>IF(F126&gt;0,(F126/(Données!$F$15*(LFG!$D126-LFG!$E126))),"")</f>
        <v/>
      </c>
      <c r="H126" s="94"/>
      <c r="I126" s="95" t="str">
        <f>IF(H126&gt;0,(H126/(Données!$F$16*(LFG!$D126-LFG!$E126))),"")</f>
        <v/>
      </c>
      <c r="J126" s="97"/>
      <c r="K126" s="98" t="str">
        <f>IF(J126&gt;0,(J126/(Données!$F$17*(LFG!$D126-LFG!$E126))),"")</f>
        <v/>
      </c>
      <c r="L126" s="97"/>
      <c r="M126" s="98" t="str">
        <f>IF(L126&gt;0,(L126/(Données!$F$18*(LFG!$D126-LFG!$E126))),"")</f>
        <v/>
      </c>
      <c r="N126" s="97"/>
      <c r="O126" s="98" t="str">
        <f>IF(N126&gt;0,(N126/(Données!$F$19*(LFG!$D126-LFG!$E126))),"")</f>
        <v/>
      </c>
      <c r="P126" s="94"/>
      <c r="Q126" s="99" t="str">
        <f>IF(P126&gt;0,(P126/(Données!$F$20*(LFG!$D126-LFG!$E126))),"")</f>
        <v/>
      </c>
      <c r="R126" s="100" t="str">
        <f t="shared" si="6"/>
        <v/>
      </c>
      <c r="S126" s="34" t="str">
        <f t="shared" si="7"/>
        <v/>
      </c>
      <c r="T126" s="96"/>
    </row>
    <row r="127" spans="1:20" ht="21" customHeight="1" x14ac:dyDescent="0.25">
      <c r="A127" s="55">
        <f t="shared" si="4"/>
        <v>12</v>
      </c>
      <c r="B127" s="96">
        <f t="shared" si="5"/>
        <v>50</v>
      </c>
      <c r="C127" s="91">
        <v>44546</v>
      </c>
      <c r="D127" s="92"/>
      <c r="E127" s="93"/>
      <c r="F127" s="94"/>
      <c r="G127" s="95" t="str">
        <f>IF(F127&gt;0,(F127/(Données!$F$15*(LFG!$D127-LFG!$E127))),"")</f>
        <v/>
      </c>
      <c r="H127" s="94"/>
      <c r="I127" s="95" t="str">
        <f>IF(H127&gt;0,(H127/(Données!$F$16*(LFG!$D127-LFG!$E127))),"")</f>
        <v/>
      </c>
      <c r="J127" s="97"/>
      <c r="K127" s="98" t="str">
        <f>IF(J127&gt;0,(J127/(Données!$F$17*(LFG!$D127-LFG!$E127))),"")</f>
        <v/>
      </c>
      <c r="L127" s="97"/>
      <c r="M127" s="98" t="str">
        <f>IF(L127&gt;0,(L127/(Données!$F$18*(LFG!$D127-LFG!$E127))),"")</f>
        <v/>
      </c>
      <c r="N127" s="97"/>
      <c r="O127" s="98" t="str">
        <f>IF(N127&gt;0,(N127/(Données!$F$19*(LFG!$D127-LFG!$E127))),"")</f>
        <v/>
      </c>
      <c r="P127" s="94"/>
      <c r="Q127" s="99" t="str">
        <f>IF(P127&gt;0,(P127/(Données!$F$20*(LFG!$D127-LFG!$E127))),"")</f>
        <v/>
      </c>
      <c r="R127" s="100" t="str">
        <f t="shared" si="6"/>
        <v/>
      </c>
      <c r="S127" s="34" t="str">
        <f t="shared" si="7"/>
        <v/>
      </c>
      <c r="T127" s="96"/>
    </row>
    <row r="128" spans="1:20" ht="21" customHeight="1" x14ac:dyDescent="0.25">
      <c r="A128" s="55">
        <f t="shared" si="4"/>
        <v>12</v>
      </c>
      <c r="B128" s="96">
        <f t="shared" si="5"/>
        <v>50</v>
      </c>
      <c r="C128" s="91">
        <v>44547</v>
      </c>
      <c r="D128" s="92"/>
      <c r="E128" s="93"/>
      <c r="F128" s="94"/>
      <c r="G128" s="95" t="str">
        <f>IF(F128&gt;0,(F128/(Données!$F$15*(LFG!$D128-LFG!$E128))),"")</f>
        <v/>
      </c>
      <c r="H128" s="94"/>
      <c r="I128" s="95" t="str">
        <f>IF(H128&gt;0,(H128/(Données!$F$16*(LFG!$D128-LFG!$E128))),"")</f>
        <v/>
      </c>
      <c r="J128" s="97"/>
      <c r="K128" s="98" t="str">
        <f>IF(J128&gt;0,(J128/(Données!$F$17*(LFG!$D128-LFG!$E128))),"")</f>
        <v/>
      </c>
      <c r="L128" s="97"/>
      <c r="M128" s="98" t="str">
        <f>IF(L128&gt;0,(L128/(Données!$F$18*(LFG!$D128-LFG!$E128))),"")</f>
        <v/>
      </c>
      <c r="N128" s="97"/>
      <c r="O128" s="98" t="str">
        <f>IF(N128&gt;0,(N128/(Données!$F$19*(LFG!$D128-LFG!$E128))),"")</f>
        <v/>
      </c>
      <c r="P128" s="94"/>
      <c r="Q128" s="99" t="str">
        <f>IF(P128&gt;0,(P128/(Données!$F$20*(LFG!$D128-LFG!$E128))),"")</f>
        <v/>
      </c>
      <c r="R128" s="100" t="str">
        <f t="shared" si="6"/>
        <v/>
      </c>
      <c r="S128" s="34" t="str">
        <f t="shared" si="7"/>
        <v/>
      </c>
      <c r="T128" s="96"/>
    </row>
    <row r="129" spans="1:20" ht="21" customHeight="1" x14ac:dyDescent="0.25">
      <c r="A129" s="55">
        <f t="shared" si="4"/>
        <v>12</v>
      </c>
      <c r="B129" s="96">
        <f t="shared" si="5"/>
        <v>51</v>
      </c>
      <c r="C129" s="91">
        <v>44550</v>
      </c>
      <c r="D129" s="92"/>
      <c r="E129" s="93"/>
      <c r="F129" s="94"/>
      <c r="G129" s="95" t="str">
        <f>IF(F129&gt;0,(F129/(Données!$F$15*(LFG!$D129-LFG!$E129))),"")</f>
        <v/>
      </c>
      <c r="H129" s="94"/>
      <c r="I129" s="95" t="str">
        <f>IF(H129&gt;0,(H129/(Données!$F$16*(LFG!$D129-LFG!$E129))),"")</f>
        <v/>
      </c>
      <c r="J129" s="97"/>
      <c r="K129" s="98" t="str">
        <f>IF(J129&gt;0,(J129/(Données!$F$17*(LFG!$D129-LFG!$E129))),"")</f>
        <v/>
      </c>
      <c r="L129" s="97"/>
      <c r="M129" s="98" t="str">
        <f>IF(L129&gt;0,(L129/(Données!$F$18*(LFG!$D129-LFG!$E129))),"")</f>
        <v/>
      </c>
      <c r="N129" s="97"/>
      <c r="O129" s="98" t="str">
        <f>IF(N129&gt;0,(N129/(Données!$F$19*(LFG!$D129-LFG!$E129))),"")</f>
        <v/>
      </c>
      <c r="P129" s="94"/>
      <c r="Q129" s="99" t="str">
        <f>IF(P129&gt;0,(P129/(Données!$F$20*(LFG!$D129-LFG!$E129))),"")</f>
        <v/>
      </c>
      <c r="R129" s="100" t="str">
        <f t="shared" si="6"/>
        <v/>
      </c>
      <c r="S129" s="34" t="str">
        <f t="shared" si="7"/>
        <v/>
      </c>
      <c r="T129" s="96"/>
    </row>
    <row r="130" spans="1:20" ht="21" customHeight="1" x14ac:dyDescent="0.25">
      <c r="A130" s="55">
        <f t="shared" si="4"/>
        <v>12</v>
      </c>
      <c r="B130" s="96">
        <f t="shared" si="5"/>
        <v>51</v>
      </c>
      <c r="C130" s="91">
        <v>44551</v>
      </c>
      <c r="D130" s="92"/>
      <c r="E130" s="93"/>
      <c r="F130" s="94"/>
      <c r="G130" s="95" t="str">
        <f>IF(F130&gt;0,(F130/(Données!$F$15*(LFG!$D130-LFG!$E130))),"")</f>
        <v/>
      </c>
      <c r="H130" s="94"/>
      <c r="I130" s="95" t="str">
        <f>IF(H130&gt;0,(H130/(Données!$F$16*(LFG!$D130-LFG!$E130))),"")</f>
        <v/>
      </c>
      <c r="J130" s="97"/>
      <c r="K130" s="98" t="str">
        <f>IF(J130&gt;0,(J130/(Données!$F$17*(LFG!$D130-LFG!$E130))),"")</f>
        <v/>
      </c>
      <c r="L130" s="97"/>
      <c r="M130" s="98" t="str">
        <f>IF(L130&gt;0,(L130/(Données!$F$18*(LFG!$D130-LFG!$E130))),"")</f>
        <v/>
      </c>
      <c r="N130" s="97"/>
      <c r="O130" s="98" t="str">
        <f>IF(N130&gt;0,(N130/(Données!$F$19*(LFG!$D130-LFG!$E130))),"")</f>
        <v/>
      </c>
      <c r="P130" s="94"/>
      <c r="Q130" s="99" t="str">
        <f>IF(P130&gt;0,(P130/(Données!$F$20*(LFG!$D130-LFG!$E130))),"")</f>
        <v/>
      </c>
      <c r="R130" s="100" t="str">
        <f t="shared" si="6"/>
        <v/>
      </c>
      <c r="S130" s="34" t="str">
        <f t="shared" si="7"/>
        <v/>
      </c>
      <c r="T130" s="96"/>
    </row>
    <row r="131" spans="1:20" ht="21" customHeight="1" x14ac:dyDescent="0.25">
      <c r="A131" s="55">
        <f t="shared" si="4"/>
        <v>12</v>
      </c>
      <c r="B131" s="96">
        <f t="shared" si="5"/>
        <v>51</v>
      </c>
      <c r="C131" s="91">
        <v>44552</v>
      </c>
      <c r="D131" s="92"/>
      <c r="E131" s="93"/>
      <c r="F131" s="94"/>
      <c r="G131" s="95" t="str">
        <f>IF(F131&gt;0,(F131/(Données!$F$15*(LFG!$D131-LFG!$E131))),"")</f>
        <v/>
      </c>
      <c r="H131" s="94"/>
      <c r="I131" s="95" t="str">
        <f>IF(H131&gt;0,(H131/(Données!$F$16*(LFG!$D131-LFG!$E131))),"")</f>
        <v/>
      </c>
      <c r="J131" s="97"/>
      <c r="K131" s="98" t="str">
        <f>IF(J131&gt;0,(J131/(Données!$F$17*(LFG!$D131-LFG!$E131))),"")</f>
        <v/>
      </c>
      <c r="L131" s="97"/>
      <c r="M131" s="98" t="str">
        <f>IF(L131&gt;0,(L131/(Données!$F$18*(LFG!$D131-LFG!$E131))),"")</f>
        <v/>
      </c>
      <c r="N131" s="97"/>
      <c r="O131" s="98" t="str">
        <f>IF(N131&gt;0,(N131/(Données!$F$19*(LFG!$D131-LFG!$E131))),"")</f>
        <v/>
      </c>
      <c r="P131" s="94"/>
      <c r="Q131" s="99" t="str">
        <f>IF(P131&gt;0,(P131/(Données!$F$20*(LFG!$D131-LFG!$E131))),"")</f>
        <v/>
      </c>
      <c r="R131" s="100" t="str">
        <f t="shared" si="6"/>
        <v/>
      </c>
      <c r="S131" s="34" t="str">
        <f t="shared" si="7"/>
        <v/>
      </c>
      <c r="T131" s="96"/>
    </row>
    <row r="132" spans="1:20" ht="21" customHeight="1" x14ac:dyDescent="0.25">
      <c r="A132" s="55">
        <f t="shared" si="4"/>
        <v>12</v>
      </c>
      <c r="B132" s="96">
        <f t="shared" si="5"/>
        <v>51</v>
      </c>
      <c r="C132" s="91">
        <v>44553</v>
      </c>
      <c r="D132" s="92"/>
      <c r="E132" s="93"/>
      <c r="F132" s="94"/>
      <c r="G132" s="95" t="str">
        <f>IF(F132&gt;0,(F132/(Données!$F$15*(LFG!$D132-LFG!$E132))),"")</f>
        <v/>
      </c>
      <c r="H132" s="94"/>
      <c r="I132" s="95" t="str">
        <f>IF(H132&gt;0,(H132/(Données!$F$16*(LFG!$D132-LFG!$E132))),"")</f>
        <v/>
      </c>
      <c r="J132" s="97"/>
      <c r="K132" s="98" t="str">
        <f>IF(J132&gt;0,(J132/(Données!$F$17*(LFG!$D132-LFG!$E132))),"")</f>
        <v/>
      </c>
      <c r="L132" s="97"/>
      <c r="M132" s="98" t="str">
        <f>IF(L132&gt;0,(L132/(Données!$F$18*(LFG!$D132-LFG!$E132))),"")</f>
        <v/>
      </c>
      <c r="N132" s="97"/>
      <c r="O132" s="98" t="str">
        <f>IF(N132&gt;0,(N132/(Données!$F$19*(LFG!$D132-LFG!$E132))),"")</f>
        <v/>
      </c>
      <c r="P132" s="94"/>
      <c r="Q132" s="99" t="str">
        <f>IF(P132&gt;0,(P132/(Données!$F$20*(LFG!$D132-LFG!$E132))),"")</f>
        <v/>
      </c>
      <c r="R132" s="100" t="str">
        <f t="shared" si="6"/>
        <v/>
      </c>
      <c r="S132" s="34" t="str">
        <f t="shared" si="7"/>
        <v/>
      </c>
      <c r="T132" s="96"/>
    </row>
    <row r="133" spans="1:20" ht="21" customHeight="1" x14ac:dyDescent="0.25">
      <c r="A133" s="55">
        <f t="shared" si="4"/>
        <v>12</v>
      </c>
      <c r="B133" s="96">
        <f t="shared" si="5"/>
        <v>51</v>
      </c>
      <c r="C133" s="91">
        <v>44554</v>
      </c>
      <c r="D133" s="92"/>
      <c r="E133" s="93"/>
      <c r="F133" s="94"/>
      <c r="G133" s="95" t="str">
        <f>IF(F133&gt;0,(F133/(Données!$F$15*(LFG!$D133-LFG!$E133))),"")</f>
        <v/>
      </c>
      <c r="H133" s="94"/>
      <c r="I133" s="95" t="str">
        <f>IF(H133&gt;0,(H133/(Données!$F$16*(LFG!$D133-LFG!$E133))),"")</f>
        <v/>
      </c>
      <c r="J133" s="97"/>
      <c r="K133" s="98" t="str">
        <f>IF(J133&gt;0,(J133/(Données!$F$17*(LFG!$D133-LFG!$E133))),"")</f>
        <v/>
      </c>
      <c r="L133" s="97"/>
      <c r="M133" s="98" t="str">
        <f>IF(L133&gt;0,(L133/(Données!$F$18*(LFG!$D133-LFG!$E133))),"")</f>
        <v/>
      </c>
      <c r="N133" s="97"/>
      <c r="O133" s="98" t="str">
        <f>IF(N133&gt;0,(N133/(Données!$F$19*(LFG!$D133-LFG!$E133))),"")</f>
        <v/>
      </c>
      <c r="P133" s="94"/>
      <c r="Q133" s="99" t="str">
        <f>IF(P133&gt;0,(P133/(Données!$F$20*(LFG!$D133-LFG!$E133))),"")</f>
        <v/>
      </c>
      <c r="R133" s="100" t="str">
        <f t="shared" si="6"/>
        <v/>
      </c>
      <c r="S133" s="34" t="str">
        <f t="shared" si="7"/>
        <v/>
      </c>
      <c r="T133" s="96"/>
    </row>
    <row r="134" spans="1:20" ht="21" customHeight="1" x14ac:dyDescent="0.25">
      <c r="A134" s="55">
        <f t="shared" si="4"/>
        <v>12</v>
      </c>
      <c r="B134" s="96">
        <f t="shared" si="5"/>
        <v>52</v>
      </c>
      <c r="C134" s="91">
        <v>44557</v>
      </c>
      <c r="D134" s="92"/>
      <c r="E134" s="93"/>
      <c r="F134" s="94"/>
      <c r="G134" s="95" t="str">
        <f>IF(F134&gt;0,(F134/(Données!$F$15*(LFG!$D134-LFG!$E134))),"")</f>
        <v/>
      </c>
      <c r="H134" s="94"/>
      <c r="I134" s="95" t="str">
        <f>IF(H134&gt;0,(H134/(Données!$F$16*(LFG!$D134-LFG!$E134))),"")</f>
        <v/>
      </c>
      <c r="J134" s="97"/>
      <c r="K134" s="98" t="str">
        <f>IF(J134&gt;0,(J134/(Données!$F$17*(LFG!$D134-LFG!$E134))),"")</f>
        <v/>
      </c>
      <c r="L134" s="97"/>
      <c r="M134" s="98" t="str">
        <f>IF(L134&gt;0,(L134/(Données!$F$18*(LFG!$D134-LFG!$E134))),"")</f>
        <v/>
      </c>
      <c r="N134" s="97"/>
      <c r="O134" s="98" t="str">
        <f>IF(N134&gt;0,(N134/(Données!$F$19*(LFG!$D134-LFG!$E134))),"")</f>
        <v/>
      </c>
      <c r="P134" s="94"/>
      <c r="Q134" s="99" t="str">
        <f>IF(P134&gt;0,(P134/(Données!$F$20*(LFG!$D134-LFG!$E134))),"")</f>
        <v/>
      </c>
      <c r="R134" s="100" t="str">
        <f t="shared" si="6"/>
        <v/>
      </c>
      <c r="S134" s="34" t="str">
        <f t="shared" si="7"/>
        <v/>
      </c>
      <c r="T134" s="96"/>
    </row>
    <row r="135" spans="1:20" ht="21" customHeight="1" x14ac:dyDescent="0.25">
      <c r="A135" s="55">
        <f t="shared" si="4"/>
        <v>12</v>
      </c>
      <c r="B135" s="96">
        <f t="shared" si="5"/>
        <v>52</v>
      </c>
      <c r="C135" s="91">
        <v>44558</v>
      </c>
      <c r="D135" s="92"/>
      <c r="E135" s="93"/>
      <c r="F135" s="94"/>
      <c r="G135" s="95" t="str">
        <f>IF(F135&gt;0,(F135/(Données!$F$15*(LFG!$D135-LFG!$E135))),"")</f>
        <v/>
      </c>
      <c r="H135" s="94"/>
      <c r="I135" s="95" t="str">
        <f>IF(H135&gt;0,(H135/(Données!$F$16*(LFG!$D135-LFG!$E135))),"")</f>
        <v/>
      </c>
      <c r="J135" s="97"/>
      <c r="K135" s="98" t="str">
        <f>IF(J135&gt;0,(J135/(Données!$F$17*(LFG!$D135-LFG!$E135))),"")</f>
        <v/>
      </c>
      <c r="L135" s="97"/>
      <c r="M135" s="98" t="str">
        <f>IF(L135&gt;0,(L135/(Données!$F$18*(LFG!$D135-LFG!$E135))),"")</f>
        <v/>
      </c>
      <c r="N135" s="97"/>
      <c r="O135" s="98" t="str">
        <f>IF(N135&gt;0,(N135/(Données!$F$19*(LFG!$D135-LFG!$E135))),"")</f>
        <v/>
      </c>
      <c r="P135" s="94"/>
      <c r="Q135" s="99" t="str">
        <f>IF(P135&gt;0,(P135/(Données!$F$20*(LFG!$D135-LFG!$E135))),"")</f>
        <v/>
      </c>
      <c r="R135" s="100" t="str">
        <f t="shared" si="6"/>
        <v/>
      </c>
      <c r="S135" s="34" t="str">
        <f t="shared" si="7"/>
        <v/>
      </c>
      <c r="T135" s="96"/>
    </row>
    <row r="136" spans="1:20" ht="21" customHeight="1" x14ac:dyDescent="0.25">
      <c r="A136" s="55">
        <f t="shared" si="4"/>
        <v>12</v>
      </c>
      <c r="B136" s="96">
        <f t="shared" si="5"/>
        <v>52</v>
      </c>
      <c r="C136" s="91">
        <v>44559</v>
      </c>
      <c r="D136" s="92"/>
      <c r="E136" s="93"/>
      <c r="F136" s="94"/>
      <c r="G136" s="95" t="str">
        <f>IF(F136&gt;0,(F136/(Données!$F$15*(LFG!$D136-LFG!$E136))),"")</f>
        <v/>
      </c>
      <c r="H136" s="94"/>
      <c r="I136" s="95" t="str">
        <f>IF(H136&gt;0,(H136/(Données!$F$16*(LFG!$D136-LFG!$E136))),"")</f>
        <v/>
      </c>
      <c r="J136" s="97"/>
      <c r="K136" s="98" t="str">
        <f>IF(J136&gt;0,(J136/(Données!$F$17*(LFG!$D136-LFG!$E136))),"")</f>
        <v/>
      </c>
      <c r="L136" s="97"/>
      <c r="M136" s="98" t="str">
        <f>IF(L136&gt;0,(L136/(Données!$F$18*(LFG!$D136-LFG!$E136))),"")</f>
        <v/>
      </c>
      <c r="N136" s="97"/>
      <c r="O136" s="98" t="str">
        <f>IF(N136&gt;0,(N136/(Données!$F$19*(LFG!$D136-LFG!$E136))),"")</f>
        <v/>
      </c>
      <c r="P136" s="94"/>
      <c r="Q136" s="99" t="str">
        <f>IF(P136&gt;0,(P136/(Données!$F$20*(LFG!$D136-LFG!$E136))),"")</f>
        <v/>
      </c>
      <c r="R136" s="100" t="str">
        <f t="shared" si="6"/>
        <v/>
      </c>
      <c r="S136" s="34" t="str">
        <f t="shared" si="7"/>
        <v/>
      </c>
      <c r="T136" s="96"/>
    </row>
    <row r="137" spans="1:20" ht="21" customHeight="1" x14ac:dyDescent="0.25">
      <c r="A137" s="55">
        <f t="shared" ref="A137:A200" si="8">MONTH(C137)</f>
        <v>12</v>
      </c>
      <c r="B137" s="96">
        <f t="shared" ref="B137:B200" si="9">_xlfn.ISOWEEKNUM(C137)</f>
        <v>52</v>
      </c>
      <c r="C137" s="91">
        <v>44560</v>
      </c>
      <c r="D137" s="92"/>
      <c r="E137" s="93"/>
      <c r="F137" s="94"/>
      <c r="G137" s="95" t="str">
        <f>IF(F137&gt;0,(F137/(Données!$F$15*(LFG!$D137-LFG!$E137))),"")</f>
        <v/>
      </c>
      <c r="H137" s="94"/>
      <c r="I137" s="95" t="str">
        <f>IF(H137&gt;0,(H137/(Données!$F$16*(LFG!$D137-LFG!$E137))),"")</f>
        <v/>
      </c>
      <c r="J137" s="97"/>
      <c r="K137" s="98" t="str">
        <f>IF(J137&gt;0,(J137/(Données!$F$17*(LFG!$D137-LFG!$E137))),"")</f>
        <v/>
      </c>
      <c r="L137" s="97"/>
      <c r="M137" s="98" t="str">
        <f>IF(L137&gt;0,(L137/(Données!$F$18*(LFG!$D137-LFG!$E137))),"")</f>
        <v/>
      </c>
      <c r="N137" s="97"/>
      <c r="O137" s="98" t="str">
        <f>IF(N137&gt;0,(N137/(Données!$F$19*(LFG!$D137-LFG!$E137))),"")</f>
        <v/>
      </c>
      <c r="P137" s="94"/>
      <c r="Q137" s="99" t="str">
        <f>IF(P137&gt;0,(P137/(Données!$F$20*(LFG!$D137-LFG!$E137))),"")</f>
        <v/>
      </c>
      <c r="R137" s="100" t="str">
        <f t="shared" ref="R137:R200" si="10">IF(SUM(G137,I137,K137,M137,O137,Q137)&gt;0,SUM(G137,I137,K137,M137,O137,Q137),"")</f>
        <v/>
      </c>
      <c r="S137" s="34" t="str">
        <f t="shared" ref="S137:S200" si="11">IF(R137="","",IF(R137&gt;=1,"Excellent",IF(AND(R137&gt;=0.9,R137&lt;1),"Satisfaisant",IF(AND(R137&gt;=0.75,R137&lt;0.9),"A améliorer","Point d'alerte"))))</f>
        <v/>
      </c>
      <c r="T137" s="96"/>
    </row>
    <row r="138" spans="1:20" ht="21" customHeight="1" x14ac:dyDescent="0.25">
      <c r="A138" s="55">
        <f t="shared" si="8"/>
        <v>12</v>
      </c>
      <c r="B138" s="96">
        <f t="shared" si="9"/>
        <v>52</v>
      </c>
      <c r="C138" s="91">
        <v>44561</v>
      </c>
      <c r="D138" s="92"/>
      <c r="E138" s="93"/>
      <c r="F138" s="94"/>
      <c r="G138" s="95" t="str">
        <f>IF(F138&gt;0,(F138/(Données!$F$15*(LFG!$D138-LFG!$E138))),"")</f>
        <v/>
      </c>
      <c r="H138" s="94"/>
      <c r="I138" s="95" t="str">
        <f>IF(H138&gt;0,(H138/(Données!$F$16*(LFG!$D138-LFG!$E138))),"")</f>
        <v/>
      </c>
      <c r="J138" s="97"/>
      <c r="K138" s="98" t="str">
        <f>IF(J138&gt;0,(J138/(Données!$F$17*(LFG!$D138-LFG!$E138))),"")</f>
        <v/>
      </c>
      <c r="L138" s="97"/>
      <c r="M138" s="98" t="str">
        <f>IF(L138&gt;0,(L138/(Données!$F$18*(LFG!$D138-LFG!$E138))),"")</f>
        <v/>
      </c>
      <c r="N138" s="97"/>
      <c r="O138" s="98" t="str">
        <f>IF(N138&gt;0,(N138/(Données!$F$19*(LFG!$D138-LFG!$E138))),"")</f>
        <v/>
      </c>
      <c r="P138" s="94"/>
      <c r="Q138" s="99" t="str">
        <f>IF(P138&gt;0,(P138/(Données!$F$20*(LFG!$D138-LFG!$E138))),"")</f>
        <v/>
      </c>
      <c r="R138" s="100" t="str">
        <f t="shared" si="10"/>
        <v/>
      </c>
      <c r="S138" s="34" t="str">
        <f t="shared" si="11"/>
        <v/>
      </c>
      <c r="T138" s="96"/>
    </row>
    <row r="139" spans="1:20" ht="21" customHeight="1" x14ac:dyDescent="0.25">
      <c r="A139" s="55">
        <f t="shared" si="8"/>
        <v>1</v>
      </c>
      <c r="B139" s="96">
        <f t="shared" si="9"/>
        <v>1</v>
      </c>
      <c r="C139" s="91">
        <v>44564</v>
      </c>
      <c r="D139" s="92"/>
      <c r="E139" s="93"/>
      <c r="F139" s="94"/>
      <c r="G139" s="95" t="str">
        <f>IF(F139&gt;0,(F139/(Données!$F$15*(LFG!$D139-LFG!$E139))),"")</f>
        <v/>
      </c>
      <c r="H139" s="94"/>
      <c r="I139" s="95" t="str">
        <f>IF(H139&gt;0,(H139/(Données!$F$16*(LFG!$D139-LFG!$E139))),"")</f>
        <v/>
      </c>
      <c r="J139" s="97"/>
      <c r="K139" s="98" t="str">
        <f>IF(J139&gt;0,(J139/(Données!$F$17*(LFG!$D139-LFG!$E139))),"")</f>
        <v/>
      </c>
      <c r="L139" s="97"/>
      <c r="M139" s="98" t="str">
        <f>IF(L139&gt;0,(L139/(Données!$F$18*(LFG!$D139-LFG!$E139))),"")</f>
        <v/>
      </c>
      <c r="N139" s="97"/>
      <c r="O139" s="98" t="str">
        <f>IF(N139&gt;0,(N139/(Données!$F$19*(LFG!$D139-LFG!$E139))),"")</f>
        <v/>
      </c>
      <c r="P139" s="94"/>
      <c r="Q139" s="99" t="str">
        <f>IF(P139&gt;0,(P139/(Données!$F$20*(LFG!$D139-LFG!$E139))),"")</f>
        <v/>
      </c>
      <c r="R139" s="100" t="str">
        <f t="shared" si="10"/>
        <v/>
      </c>
      <c r="S139" s="34" t="str">
        <f t="shared" si="11"/>
        <v/>
      </c>
      <c r="T139" s="96"/>
    </row>
    <row r="140" spans="1:20" ht="21" customHeight="1" x14ac:dyDescent="0.25">
      <c r="A140" s="55">
        <f t="shared" si="8"/>
        <v>1</v>
      </c>
      <c r="B140" s="96">
        <f t="shared" si="9"/>
        <v>1</v>
      </c>
      <c r="C140" s="91">
        <v>44565</v>
      </c>
      <c r="D140" s="92"/>
      <c r="E140" s="93"/>
      <c r="F140" s="94"/>
      <c r="G140" s="95" t="str">
        <f>IF(F140&gt;0,(F140/(Données!$F$15*(LFG!$D140-LFG!$E140))),"")</f>
        <v/>
      </c>
      <c r="H140" s="94"/>
      <c r="I140" s="95" t="str">
        <f>IF(H140&gt;0,(H140/(Données!$F$16*(LFG!$D140-LFG!$E140))),"")</f>
        <v/>
      </c>
      <c r="J140" s="97"/>
      <c r="K140" s="98" t="str">
        <f>IF(J140&gt;0,(J140/(Données!$F$17*(LFG!$D140-LFG!$E140))),"")</f>
        <v/>
      </c>
      <c r="L140" s="97"/>
      <c r="M140" s="98" t="str">
        <f>IF(L140&gt;0,(L140/(Données!$F$18*(LFG!$D140-LFG!$E140))),"")</f>
        <v/>
      </c>
      <c r="N140" s="97"/>
      <c r="O140" s="98" t="str">
        <f>IF(N140&gt;0,(N140/(Données!$F$19*(LFG!$D140-LFG!$E140))),"")</f>
        <v/>
      </c>
      <c r="P140" s="94"/>
      <c r="Q140" s="99" t="str">
        <f>IF(P140&gt;0,(P140/(Données!$F$20*(LFG!$D140-LFG!$E140))),"")</f>
        <v/>
      </c>
      <c r="R140" s="100" t="str">
        <f t="shared" si="10"/>
        <v/>
      </c>
      <c r="S140" s="34" t="str">
        <f t="shared" si="11"/>
        <v/>
      </c>
      <c r="T140" s="96"/>
    </row>
    <row r="141" spans="1:20" ht="21" customHeight="1" x14ac:dyDescent="0.25">
      <c r="A141" s="55">
        <f t="shared" si="8"/>
        <v>1</v>
      </c>
      <c r="B141" s="96">
        <f t="shared" si="9"/>
        <v>1</v>
      </c>
      <c r="C141" s="91">
        <v>44566</v>
      </c>
      <c r="D141" s="92"/>
      <c r="E141" s="93"/>
      <c r="F141" s="94"/>
      <c r="G141" s="95" t="str">
        <f>IF(F141&gt;0,(F141/(Données!$F$15*(LFG!$D141-LFG!$E141))),"")</f>
        <v/>
      </c>
      <c r="H141" s="94"/>
      <c r="I141" s="95" t="str">
        <f>IF(H141&gt;0,(H141/(Données!$F$16*(LFG!$D141-LFG!$E141))),"")</f>
        <v/>
      </c>
      <c r="J141" s="97"/>
      <c r="K141" s="98" t="str">
        <f>IF(J141&gt;0,(J141/(Données!$F$17*(LFG!$D141-LFG!$E141))),"")</f>
        <v/>
      </c>
      <c r="L141" s="97"/>
      <c r="M141" s="98" t="str">
        <f>IF(L141&gt;0,(L141/(Données!$F$18*(LFG!$D141-LFG!$E141))),"")</f>
        <v/>
      </c>
      <c r="N141" s="97"/>
      <c r="O141" s="98" t="str">
        <f>IF(N141&gt;0,(N141/(Données!$F$19*(LFG!$D141-LFG!$E141))),"")</f>
        <v/>
      </c>
      <c r="P141" s="94"/>
      <c r="Q141" s="99" t="str">
        <f>IF(P141&gt;0,(P141/(Données!$F$20*(LFG!$D141-LFG!$E141))),"")</f>
        <v/>
      </c>
      <c r="R141" s="100" t="str">
        <f t="shared" si="10"/>
        <v/>
      </c>
      <c r="S141" s="34" t="str">
        <f t="shared" si="11"/>
        <v/>
      </c>
      <c r="T141" s="96"/>
    </row>
    <row r="142" spans="1:20" ht="21" customHeight="1" x14ac:dyDescent="0.25">
      <c r="A142" s="55">
        <f t="shared" si="8"/>
        <v>1</v>
      </c>
      <c r="B142" s="96">
        <f t="shared" si="9"/>
        <v>1</v>
      </c>
      <c r="C142" s="91">
        <v>44567</v>
      </c>
      <c r="D142" s="92"/>
      <c r="E142" s="93"/>
      <c r="F142" s="94"/>
      <c r="G142" s="95" t="str">
        <f>IF(F142&gt;0,(F142/(Données!$F$15*(LFG!$D142-LFG!$E142))),"")</f>
        <v/>
      </c>
      <c r="H142" s="94"/>
      <c r="I142" s="95" t="str">
        <f>IF(H142&gt;0,(H142/(Données!$F$16*(LFG!$D142-LFG!$E142))),"")</f>
        <v/>
      </c>
      <c r="J142" s="97"/>
      <c r="K142" s="98" t="str">
        <f>IF(J142&gt;0,(J142/(Données!$F$17*(LFG!$D142-LFG!$E142))),"")</f>
        <v/>
      </c>
      <c r="L142" s="97"/>
      <c r="M142" s="98" t="str">
        <f>IF(L142&gt;0,(L142/(Données!$F$18*(LFG!$D142-LFG!$E142))),"")</f>
        <v/>
      </c>
      <c r="N142" s="97"/>
      <c r="O142" s="98" t="str">
        <f>IF(N142&gt;0,(N142/(Données!$F$19*(LFG!$D142-LFG!$E142))),"")</f>
        <v/>
      </c>
      <c r="P142" s="94"/>
      <c r="Q142" s="99" t="str">
        <f>IF(P142&gt;0,(P142/(Données!$F$20*(LFG!$D142-LFG!$E142))),"")</f>
        <v/>
      </c>
      <c r="R142" s="100" t="str">
        <f t="shared" si="10"/>
        <v/>
      </c>
      <c r="S142" s="34" t="str">
        <f t="shared" si="11"/>
        <v/>
      </c>
      <c r="T142" s="96"/>
    </row>
    <row r="143" spans="1:20" ht="21" customHeight="1" x14ac:dyDescent="0.25">
      <c r="A143" s="55">
        <f t="shared" si="8"/>
        <v>1</v>
      </c>
      <c r="B143" s="96">
        <f t="shared" si="9"/>
        <v>1</v>
      </c>
      <c r="C143" s="91">
        <v>44568</v>
      </c>
      <c r="D143" s="92"/>
      <c r="E143" s="93"/>
      <c r="F143" s="94"/>
      <c r="G143" s="95" t="str">
        <f>IF(F143&gt;0,(F143/(Données!$F$15*(LFG!$D143-LFG!$E143))),"")</f>
        <v/>
      </c>
      <c r="H143" s="94"/>
      <c r="I143" s="95" t="str">
        <f>IF(H143&gt;0,(H143/(Données!$F$16*(LFG!$D143-LFG!$E143))),"")</f>
        <v/>
      </c>
      <c r="J143" s="97"/>
      <c r="K143" s="98" t="str">
        <f>IF(J143&gt;0,(J143/(Données!$F$17*(LFG!$D143-LFG!$E143))),"")</f>
        <v/>
      </c>
      <c r="L143" s="97"/>
      <c r="M143" s="98" t="str">
        <f>IF(L143&gt;0,(L143/(Données!$F$18*(LFG!$D143-LFG!$E143))),"")</f>
        <v/>
      </c>
      <c r="N143" s="97"/>
      <c r="O143" s="98" t="str">
        <f>IF(N143&gt;0,(N143/(Données!$F$19*(LFG!$D143-LFG!$E143))),"")</f>
        <v/>
      </c>
      <c r="P143" s="94"/>
      <c r="Q143" s="99" t="str">
        <f>IF(P143&gt;0,(P143/(Données!$F$20*(LFG!$D143-LFG!$E143))),"")</f>
        <v/>
      </c>
      <c r="R143" s="100" t="str">
        <f t="shared" si="10"/>
        <v/>
      </c>
      <c r="S143" s="34" t="str">
        <f t="shared" si="11"/>
        <v/>
      </c>
      <c r="T143" s="96"/>
    </row>
    <row r="144" spans="1:20" ht="21" customHeight="1" x14ac:dyDescent="0.25">
      <c r="A144" s="55">
        <f t="shared" si="8"/>
        <v>1</v>
      </c>
      <c r="B144" s="96">
        <f t="shared" si="9"/>
        <v>2</v>
      </c>
      <c r="C144" s="91">
        <v>44571</v>
      </c>
      <c r="D144" s="92"/>
      <c r="E144" s="93"/>
      <c r="F144" s="94"/>
      <c r="G144" s="95" t="str">
        <f>IF(F144&gt;0,(F144/(Données!$F$15*(LFG!$D144-LFG!$E144))),"")</f>
        <v/>
      </c>
      <c r="H144" s="94"/>
      <c r="I144" s="95" t="str">
        <f>IF(H144&gt;0,(H144/(Données!$F$16*(LFG!$D144-LFG!$E144))),"")</f>
        <v/>
      </c>
      <c r="J144" s="97"/>
      <c r="K144" s="98" t="str">
        <f>IF(J144&gt;0,(J144/(Données!$F$17*(LFG!$D144-LFG!$E144))),"")</f>
        <v/>
      </c>
      <c r="L144" s="97"/>
      <c r="M144" s="98" t="str">
        <f>IF(L144&gt;0,(L144/(Données!$F$18*(LFG!$D144-LFG!$E144))),"")</f>
        <v/>
      </c>
      <c r="N144" s="97"/>
      <c r="O144" s="98" t="str">
        <f>IF(N144&gt;0,(N144/(Données!$F$19*(LFG!$D144-LFG!$E144))),"")</f>
        <v/>
      </c>
      <c r="P144" s="94"/>
      <c r="Q144" s="99" t="str">
        <f>IF(P144&gt;0,(P144/(Données!$F$20*(LFG!$D144-LFG!$E144))),"")</f>
        <v/>
      </c>
      <c r="R144" s="100" t="str">
        <f t="shared" si="10"/>
        <v/>
      </c>
      <c r="S144" s="34" t="str">
        <f t="shared" si="11"/>
        <v/>
      </c>
      <c r="T144" s="96"/>
    </row>
    <row r="145" spans="1:20" ht="21" customHeight="1" x14ac:dyDescent="0.25">
      <c r="A145" s="55">
        <f t="shared" si="8"/>
        <v>1</v>
      </c>
      <c r="B145" s="96">
        <f t="shared" si="9"/>
        <v>2</v>
      </c>
      <c r="C145" s="91">
        <v>44572</v>
      </c>
      <c r="D145" s="92"/>
      <c r="E145" s="93"/>
      <c r="F145" s="94"/>
      <c r="G145" s="95" t="str">
        <f>IF(F145&gt;0,(F145/(Données!$F$15*(LFG!$D145-LFG!$E145))),"")</f>
        <v/>
      </c>
      <c r="H145" s="94"/>
      <c r="I145" s="95" t="str">
        <f>IF(H145&gt;0,(H145/(Données!$F$16*(LFG!$D145-LFG!$E145))),"")</f>
        <v/>
      </c>
      <c r="J145" s="97"/>
      <c r="K145" s="98" t="str">
        <f>IF(J145&gt;0,(J145/(Données!$F$17*(LFG!$D145-LFG!$E145))),"")</f>
        <v/>
      </c>
      <c r="L145" s="97"/>
      <c r="M145" s="98" t="str">
        <f>IF(L145&gt;0,(L145/(Données!$F$18*(LFG!$D145-LFG!$E145))),"")</f>
        <v/>
      </c>
      <c r="N145" s="97"/>
      <c r="O145" s="98" t="str">
        <f>IF(N145&gt;0,(N145/(Données!$F$19*(LFG!$D145-LFG!$E145))),"")</f>
        <v/>
      </c>
      <c r="P145" s="94"/>
      <c r="Q145" s="99" t="str">
        <f>IF(P145&gt;0,(P145/(Données!$F$20*(LFG!$D145-LFG!$E145))),"")</f>
        <v/>
      </c>
      <c r="R145" s="100" t="str">
        <f t="shared" si="10"/>
        <v/>
      </c>
      <c r="S145" s="34" t="str">
        <f t="shared" si="11"/>
        <v/>
      </c>
      <c r="T145" s="96"/>
    </row>
    <row r="146" spans="1:20" ht="21" customHeight="1" x14ac:dyDescent="0.25">
      <c r="A146" s="55">
        <f t="shared" si="8"/>
        <v>1</v>
      </c>
      <c r="B146" s="96">
        <f t="shared" si="9"/>
        <v>2</v>
      </c>
      <c r="C146" s="91">
        <v>44573</v>
      </c>
      <c r="D146" s="92"/>
      <c r="E146" s="93"/>
      <c r="F146" s="94"/>
      <c r="G146" s="95" t="str">
        <f>IF(F146&gt;0,(F146/(Données!$F$15*(LFG!$D146-LFG!$E146))),"")</f>
        <v/>
      </c>
      <c r="H146" s="94"/>
      <c r="I146" s="95" t="str">
        <f>IF(H146&gt;0,(H146/(Données!$F$16*(LFG!$D146-LFG!$E146))),"")</f>
        <v/>
      </c>
      <c r="J146" s="97"/>
      <c r="K146" s="98" t="str">
        <f>IF(J146&gt;0,(J146/(Données!$F$17*(LFG!$D146-LFG!$E146))),"")</f>
        <v/>
      </c>
      <c r="L146" s="97"/>
      <c r="M146" s="98" t="str">
        <f>IF(L146&gt;0,(L146/(Données!$F$18*(LFG!$D146-LFG!$E146))),"")</f>
        <v/>
      </c>
      <c r="N146" s="97"/>
      <c r="O146" s="98" t="str">
        <f>IF(N146&gt;0,(N146/(Données!$F$19*(LFG!$D146-LFG!$E146))),"")</f>
        <v/>
      </c>
      <c r="P146" s="94"/>
      <c r="Q146" s="99" t="str">
        <f>IF(P146&gt;0,(P146/(Données!$F$20*(LFG!$D146-LFG!$E146))),"")</f>
        <v/>
      </c>
      <c r="R146" s="100" t="str">
        <f t="shared" si="10"/>
        <v/>
      </c>
      <c r="S146" s="34" t="str">
        <f t="shared" si="11"/>
        <v/>
      </c>
      <c r="T146" s="96"/>
    </row>
    <row r="147" spans="1:20" ht="21" customHeight="1" x14ac:dyDescent="0.25">
      <c r="A147" s="55">
        <f t="shared" si="8"/>
        <v>1</v>
      </c>
      <c r="B147" s="96">
        <f t="shared" si="9"/>
        <v>2</v>
      </c>
      <c r="C147" s="91">
        <v>44574</v>
      </c>
      <c r="D147" s="92"/>
      <c r="E147" s="93"/>
      <c r="F147" s="94"/>
      <c r="G147" s="95" t="str">
        <f>IF(F147&gt;0,(F147/(Données!$F$15*(LFG!$D147-LFG!$E147))),"")</f>
        <v/>
      </c>
      <c r="H147" s="94"/>
      <c r="I147" s="95" t="str">
        <f>IF(H147&gt;0,(H147/(Données!$F$16*(LFG!$D147-LFG!$E147))),"")</f>
        <v/>
      </c>
      <c r="J147" s="97"/>
      <c r="K147" s="98" t="str">
        <f>IF(J147&gt;0,(J147/(Données!$F$17*(LFG!$D147-LFG!$E147))),"")</f>
        <v/>
      </c>
      <c r="L147" s="97"/>
      <c r="M147" s="98" t="str">
        <f>IF(L147&gt;0,(L147/(Données!$F$18*(LFG!$D147-LFG!$E147))),"")</f>
        <v/>
      </c>
      <c r="N147" s="97"/>
      <c r="O147" s="98" t="str">
        <f>IF(N147&gt;0,(N147/(Données!$F$19*(LFG!$D147-LFG!$E147))),"")</f>
        <v/>
      </c>
      <c r="P147" s="94"/>
      <c r="Q147" s="99" t="str">
        <f>IF(P147&gt;0,(P147/(Données!$F$20*(LFG!$D147-LFG!$E147))),"")</f>
        <v/>
      </c>
      <c r="R147" s="100" t="str">
        <f t="shared" si="10"/>
        <v/>
      </c>
      <c r="S147" s="34" t="str">
        <f t="shared" si="11"/>
        <v/>
      </c>
      <c r="T147" s="96"/>
    </row>
    <row r="148" spans="1:20" ht="21" customHeight="1" x14ac:dyDescent="0.25">
      <c r="A148" s="55">
        <f t="shared" si="8"/>
        <v>1</v>
      </c>
      <c r="B148" s="96">
        <f t="shared" si="9"/>
        <v>2</v>
      </c>
      <c r="C148" s="91">
        <v>44575</v>
      </c>
      <c r="D148" s="92"/>
      <c r="E148" s="93"/>
      <c r="F148" s="94"/>
      <c r="G148" s="95" t="str">
        <f>IF(F148&gt;0,(F148/(Données!$F$15*(LFG!$D148-LFG!$E148))),"")</f>
        <v/>
      </c>
      <c r="H148" s="94"/>
      <c r="I148" s="95" t="str">
        <f>IF(H148&gt;0,(H148/(Données!$F$16*(LFG!$D148-LFG!$E148))),"")</f>
        <v/>
      </c>
      <c r="J148" s="97"/>
      <c r="K148" s="98" t="str">
        <f>IF(J148&gt;0,(J148/(Données!$F$17*(LFG!$D148-LFG!$E148))),"")</f>
        <v/>
      </c>
      <c r="L148" s="97"/>
      <c r="M148" s="98" t="str">
        <f>IF(L148&gt;0,(L148/(Données!$F$18*(LFG!$D148-LFG!$E148))),"")</f>
        <v/>
      </c>
      <c r="N148" s="97"/>
      <c r="O148" s="98" t="str">
        <f>IF(N148&gt;0,(N148/(Données!$F$19*(LFG!$D148-LFG!$E148))),"")</f>
        <v/>
      </c>
      <c r="P148" s="94"/>
      <c r="Q148" s="99" t="str">
        <f>IF(P148&gt;0,(P148/(Données!$F$20*(LFG!$D148-LFG!$E148))),"")</f>
        <v/>
      </c>
      <c r="R148" s="100" t="str">
        <f t="shared" si="10"/>
        <v/>
      </c>
      <c r="S148" s="34" t="str">
        <f t="shared" si="11"/>
        <v/>
      </c>
      <c r="T148" s="96"/>
    </row>
    <row r="149" spans="1:20" ht="21" customHeight="1" x14ac:dyDescent="0.25">
      <c r="A149" s="55">
        <f t="shared" si="8"/>
        <v>1</v>
      </c>
      <c r="B149" s="96">
        <f t="shared" si="9"/>
        <v>3</v>
      </c>
      <c r="C149" s="91">
        <v>44578</v>
      </c>
      <c r="D149" s="92"/>
      <c r="E149" s="93"/>
      <c r="F149" s="94"/>
      <c r="G149" s="95" t="str">
        <f>IF(F149&gt;0,(F149/(Données!$F$15*(LFG!$D149-LFG!$E149))),"")</f>
        <v/>
      </c>
      <c r="H149" s="94"/>
      <c r="I149" s="95" t="str">
        <f>IF(H149&gt;0,(H149/(Données!$F$16*(LFG!$D149-LFG!$E149))),"")</f>
        <v/>
      </c>
      <c r="J149" s="97"/>
      <c r="K149" s="98" t="str">
        <f>IF(J149&gt;0,(J149/(Données!$F$17*(LFG!$D149-LFG!$E149))),"")</f>
        <v/>
      </c>
      <c r="L149" s="97"/>
      <c r="M149" s="98" t="str">
        <f>IF(L149&gt;0,(L149/(Données!$F$18*(LFG!$D149-LFG!$E149))),"")</f>
        <v/>
      </c>
      <c r="N149" s="97"/>
      <c r="O149" s="98" t="str">
        <f>IF(N149&gt;0,(N149/(Données!$F$19*(LFG!$D149-LFG!$E149))),"")</f>
        <v/>
      </c>
      <c r="P149" s="94"/>
      <c r="Q149" s="99" t="str">
        <f>IF(P149&gt;0,(P149/(Données!$F$20*(LFG!$D149-LFG!$E149))),"")</f>
        <v/>
      </c>
      <c r="R149" s="100" t="str">
        <f t="shared" si="10"/>
        <v/>
      </c>
      <c r="S149" s="34" t="str">
        <f t="shared" si="11"/>
        <v/>
      </c>
      <c r="T149" s="96"/>
    </row>
    <row r="150" spans="1:20" ht="21" customHeight="1" x14ac:dyDescent="0.25">
      <c r="A150" s="55">
        <f t="shared" si="8"/>
        <v>1</v>
      </c>
      <c r="B150" s="96">
        <f t="shared" si="9"/>
        <v>3</v>
      </c>
      <c r="C150" s="91">
        <v>44579</v>
      </c>
      <c r="D150" s="92"/>
      <c r="E150" s="93"/>
      <c r="F150" s="94"/>
      <c r="G150" s="95" t="str">
        <f>IF(F150&gt;0,(F150/(Données!$F$15*(LFG!$D150-LFG!$E150))),"")</f>
        <v/>
      </c>
      <c r="H150" s="94"/>
      <c r="I150" s="95" t="str">
        <f>IF(H150&gt;0,(H150/(Données!$F$16*(LFG!$D150-LFG!$E150))),"")</f>
        <v/>
      </c>
      <c r="J150" s="97"/>
      <c r="K150" s="98" t="str">
        <f>IF(J150&gt;0,(J150/(Données!$F$17*(LFG!$D150-LFG!$E150))),"")</f>
        <v/>
      </c>
      <c r="L150" s="97"/>
      <c r="M150" s="98" t="str">
        <f>IF(L150&gt;0,(L150/(Données!$F$18*(LFG!$D150-LFG!$E150))),"")</f>
        <v/>
      </c>
      <c r="N150" s="97"/>
      <c r="O150" s="98" t="str">
        <f>IF(N150&gt;0,(N150/(Données!$F$19*(LFG!$D150-LFG!$E150))),"")</f>
        <v/>
      </c>
      <c r="P150" s="94"/>
      <c r="Q150" s="99" t="str">
        <f>IF(P150&gt;0,(P150/(Données!$F$20*(LFG!$D150-LFG!$E150))),"")</f>
        <v/>
      </c>
      <c r="R150" s="100" t="str">
        <f t="shared" si="10"/>
        <v/>
      </c>
      <c r="S150" s="34" t="str">
        <f t="shared" si="11"/>
        <v/>
      </c>
      <c r="T150" s="96"/>
    </row>
    <row r="151" spans="1:20" ht="21" customHeight="1" x14ac:dyDescent="0.25">
      <c r="A151" s="55">
        <f t="shared" si="8"/>
        <v>1</v>
      </c>
      <c r="B151" s="96">
        <f t="shared" si="9"/>
        <v>3</v>
      </c>
      <c r="C151" s="91">
        <v>44580</v>
      </c>
      <c r="D151" s="92"/>
      <c r="E151" s="93"/>
      <c r="F151" s="94"/>
      <c r="G151" s="95" t="str">
        <f>IF(F151&gt;0,(F151/(Données!$F$15*(LFG!$D151-LFG!$E151))),"")</f>
        <v/>
      </c>
      <c r="H151" s="94"/>
      <c r="I151" s="95" t="str">
        <f>IF(H151&gt;0,(H151/(Données!$F$16*(LFG!$D151-LFG!$E151))),"")</f>
        <v/>
      </c>
      <c r="J151" s="97"/>
      <c r="K151" s="98" t="str">
        <f>IF(J151&gt;0,(J151/(Données!$F$17*(LFG!$D151-LFG!$E151))),"")</f>
        <v/>
      </c>
      <c r="L151" s="97"/>
      <c r="M151" s="98" t="str">
        <f>IF(L151&gt;0,(L151/(Données!$F$18*(LFG!$D151-LFG!$E151))),"")</f>
        <v/>
      </c>
      <c r="N151" s="97"/>
      <c r="O151" s="98" t="str">
        <f>IF(N151&gt;0,(N151/(Données!$F$19*(LFG!$D151-LFG!$E151))),"")</f>
        <v/>
      </c>
      <c r="P151" s="94"/>
      <c r="Q151" s="99" t="str">
        <f>IF(P151&gt;0,(P151/(Données!$F$20*(LFG!$D151-LFG!$E151))),"")</f>
        <v/>
      </c>
      <c r="R151" s="100" t="str">
        <f t="shared" si="10"/>
        <v/>
      </c>
      <c r="S151" s="34" t="str">
        <f t="shared" si="11"/>
        <v/>
      </c>
      <c r="T151" s="96"/>
    </row>
    <row r="152" spans="1:20" ht="21" customHeight="1" x14ac:dyDescent="0.25">
      <c r="A152" s="55">
        <f t="shared" si="8"/>
        <v>1</v>
      </c>
      <c r="B152" s="96">
        <f t="shared" si="9"/>
        <v>3</v>
      </c>
      <c r="C152" s="91">
        <v>44581</v>
      </c>
      <c r="D152" s="92"/>
      <c r="E152" s="93"/>
      <c r="F152" s="94"/>
      <c r="G152" s="95" t="str">
        <f>IF(F152&gt;0,(F152/(Données!$F$15*(LFG!$D152-LFG!$E152))),"")</f>
        <v/>
      </c>
      <c r="H152" s="94"/>
      <c r="I152" s="95" t="str">
        <f>IF(H152&gt;0,(H152/(Données!$F$16*(LFG!$D152-LFG!$E152))),"")</f>
        <v/>
      </c>
      <c r="J152" s="97"/>
      <c r="K152" s="98" t="str">
        <f>IF(J152&gt;0,(J152/(Données!$F$17*(LFG!$D152-LFG!$E152))),"")</f>
        <v/>
      </c>
      <c r="L152" s="97"/>
      <c r="M152" s="98" t="str">
        <f>IF(L152&gt;0,(L152/(Données!$F$18*(LFG!$D152-LFG!$E152))),"")</f>
        <v/>
      </c>
      <c r="N152" s="97"/>
      <c r="O152" s="98" t="str">
        <f>IF(N152&gt;0,(N152/(Données!$F$19*(LFG!$D152-LFG!$E152))),"")</f>
        <v/>
      </c>
      <c r="P152" s="94"/>
      <c r="Q152" s="99" t="str">
        <f>IF(P152&gt;0,(P152/(Données!$F$20*(LFG!$D152-LFG!$E152))),"")</f>
        <v/>
      </c>
      <c r="R152" s="100" t="str">
        <f t="shared" si="10"/>
        <v/>
      </c>
      <c r="S152" s="34" t="str">
        <f t="shared" si="11"/>
        <v/>
      </c>
      <c r="T152" s="96"/>
    </row>
    <row r="153" spans="1:20" ht="21" customHeight="1" x14ac:dyDescent="0.25">
      <c r="A153" s="55">
        <f t="shared" si="8"/>
        <v>1</v>
      </c>
      <c r="B153" s="96">
        <f t="shared" si="9"/>
        <v>3</v>
      </c>
      <c r="C153" s="91">
        <v>44582</v>
      </c>
      <c r="D153" s="92"/>
      <c r="E153" s="93"/>
      <c r="F153" s="94"/>
      <c r="G153" s="95" t="str">
        <f>IF(F153&gt;0,(F153/(Données!$F$15*(LFG!$D153-LFG!$E153))),"")</f>
        <v/>
      </c>
      <c r="H153" s="94"/>
      <c r="I153" s="95" t="str">
        <f>IF(H153&gt;0,(H153/(Données!$F$16*(LFG!$D153-LFG!$E153))),"")</f>
        <v/>
      </c>
      <c r="J153" s="97"/>
      <c r="K153" s="98" t="str">
        <f>IF(J153&gt;0,(J153/(Données!$F$17*(LFG!$D153-LFG!$E153))),"")</f>
        <v/>
      </c>
      <c r="L153" s="97"/>
      <c r="M153" s="98" t="str">
        <f>IF(L153&gt;0,(L153/(Données!$F$18*(LFG!$D153-LFG!$E153))),"")</f>
        <v/>
      </c>
      <c r="N153" s="97"/>
      <c r="O153" s="98" t="str">
        <f>IF(N153&gt;0,(N153/(Données!$F$19*(LFG!$D153-LFG!$E153))),"")</f>
        <v/>
      </c>
      <c r="P153" s="94"/>
      <c r="Q153" s="99" t="str">
        <f>IF(P153&gt;0,(P153/(Données!$F$20*(LFG!$D153-LFG!$E153))),"")</f>
        <v/>
      </c>
      <c r="R153" s="100" t="str">
        <f t="shared" si="10"/>
        <v/>
      </c>
      <c r="S153" s="34" t="str">
        <f t="shared" si="11"/>
        <v/>
      </c>
      <c r="T153" s="96"/>
    </row>
    <row r="154" spans="1:20" ht="21" customHeight="1" x14ac:dyDescent="0.25">
      <c r="A154" s="55">
        <f t="shared" si="8"/>
        <v>1</v>
      </c>
      <c r="B154" s="96">
        <f t="shared" si="9"/>
        <v>4</v>
      </c>
      <c r="C154" s="91">
        <v>44585</v>
      </c>
      <c r="D154" s="92"/>
      <c r="E154" s="93"/>
      <c r="F154" s="94"/>
      <c r="G154" s="95" t="str">
        <f>IF(F154&gt;0,(F154/(Données!$F$15*(LFG!$D154-LFG!$E154))),"")</f>
        <v/>
      </c>
      <c r="H154" s="94"/>
      <c r="I154" s="95" t="str">
        <f>IF(H154&gt;0,(H154/(Données!$F$16*(LFG!$D154-LFG!$E154))),"")</f>
        <v/>
      </c>
      <c r="J154" s="97"/>
      <c r="K154" s="98" t="str">
        <f>IF(J154&gt;0,(J154/(Données!$F$17*(LFG!$D154-LFG!$E154))),"")</f>
        <v/>
      </c>
      <c r="L154" s="97"/>
      <c r="M154" s="98" t="str">
        <f>IF(L154&gt;0,(L154/(Données!$F$18*(LFG!$D154-LFG!$E154))),"")</f>
        <v/>
      </c>
      <c r="N154" s="97"/>
      <c r="O154" s="98" t="str">
        <f>IF(N154&gt;0,(N154/(Données!$F$19*(LFG!$D154-LFG!$E154))),"")</f>
        <v/>
      </c>
      <c r="P154" s="94"/>
      <c r="Q154" s="99" t="str">
        <f>IF(P154&gt;0,(P154/(Données!$F$20*(LFG!$D154-LFG!$E154))),"")</f>
        <v/>
      </c>
      <c r="R154" s="100" t="str">
        <f t="shared" si="10"/>
        <v/>
      </c>
      <c r="S154" s="34" t="str">
        <f t="shared" si="11"/>
        <v/>
      </c>
      <c r="T154" s="96"/>
    </row>
    <row r="155" spans="1:20" ht="21" customHeight="1" x14ac:dyDescent="0.25">
      <c r="A155" s="55">
        <f t="shared" si="8"/>
        <v>1</v>
      </c>
      <c r="B155" s="96">
        <f t="shared" si="9"/>
        <v>4</v>
      </c>
      <c r="C155" s="91">
        <v>44586</v>
      </c>
      <c r="D155" s="92"/>
      <c r="E155" s="93"/>
      <c r="F155" s="94"/>
      <c r="G155" s="95" t="str">
        <f>IF(F155&gt;0,(F155/(Données!$F$15*(LFG!$D155-LFG!$E155))),"")</f>
        <v/>
      </c>
      <c r="H155" s="94"/>
      <c r="I155" s="95" t="str">
        <f>IF(H155&gt;0,(H155/(Données!$F$16*(LFG!$D155-LFG!$E155))),"")</f>
        <v/>
      </c>
      <c r="J155" s="97"/>
      <c r="K155" s="98" t="str">
        <f>IF(J155&gt;0,(J155/(Données!$F$17*(LFG!$D155-LFG!$E155))),"")</f>
        <v/>
      </c>
      <c r="L155" s="97"/>
      <c r="M155" s="98" t="str">
        <f>IF(L155&gt;0,(L155/(Données!$F$18*(LFG!$D155-LFG!$E155))),"")</f>
        <v/>
      </c>
      <c r="N155" s="97"/>
      <c r="O155" s="98" t="str">
        <f>IF(N155&gt;0,(N155/(Données!$F$19*(LFG!$D155-LFG!$E155))),"")</f>
        <v/>
      </c>
      <c r="P155" s="94"/>
      <c r="Q155" s="99" t="str">
        <f>IF(P155&gt;0,(P155/(Données!$F$20*(LFG!$D155-LFG!$E155))),"")</f>
        <v/>
      </c>
      <c r="R155" s="100" t="str">
        <f t="shared" si="10"/>
        <v/>
      </c>
      <c r="S155" s="34" t="str">
        <f t="shared" si="11"/>
        <v/>
      </c>
      <c r="T155" s="96"/>
    </row>
    <row r="156" spans="1:20" ht="21" customHeight="1" x14ac:dyDescent="0.25">
      <c r="A156" s="55">
        <f t="shared" si="8"/>
        <v>1</v>
      </c>
      <c r="B156" s="96">
        <f t="shared" si="9"/>
        <v>4</v>
      </c>
      <c r="C156" s="91">
        <v>44587</v>
      </c>
      <c r="D156" s="92"/>
      <c r="E156" s="93"/>
      <c r="F156" s="94"/>
      <c r="G156" s="95" t="str">
        <f>IF(F156&gt;0,(F156/(Données!$F$15*(LFG!$D156-LFG!$E156))),"")</f>
        <v/>
      </c>
      <c r="H156" s="94"/>
      <c r="I156" s="95" t="str">
        <f>IF(H156&gt;0,(H156/(Données!$F$16*(LFG!$D156-LFG!$E156))),"")</f>
        <v/>
      </c>
      <c r="J156" s="97"/>
      <c r="K156" s="98" t="str">
        <f>IF(J156&gt;0,(J156/(Données!$F$17*(LFG!$D156-LFG!$E156))),"")</f>
        <v/>
      </c>
      <c r="L156" s="97"/>
      <c r="M156" s="98" t="str">
        <f>IF(L156&gt;0,(L156/(Données!$F$18*(LFG!$D156-LFG!$E156))),"")</f>
        <v/>
      </c>
      <c r="N156" s="97"/>
      <c r="O156" s="98" t="str">
        <f>IF(N156&gt;0,(N156/(Données!$F$19*(LFG!$D156-LFG!$E156))),"")</f>
        <v/>
      </c>
      <c r="P156" s="94"/>
      <c r="Q156" s="99" t="str">
        <f>IF(P156&gt;0,(P156/(Données!$F$20*(LFG!$D156-LFG!$E156))),"")</f>
        <v/>
      </c>
      <c r="R156" s="100" t="str">
        <f t="shared" si="10"/>
        <v/>
      </c>
      <c r="S156" s="34" t="str">
        <f t="shared" si="11"/>
        <v/>
      </c>
      <c r="T156" s="96"/>
    </row>
    <row r="157" spans="1:20" ht="21" customHeight="1" x14ac:dyDescent="0.25">
      <c r="A157" s="55">
        <f t="shared" si="8"/>
        <v>1</v>
      </c>
      <c r="B157" s="96">
        <f t="shared" si="9"/>
        <v>4</v>
      </c>
      <c r="C157" s="91">
        <v>44588</v>
      </c>
      <c r="D157" s="92"/>
      <c r="E157" s="93"/>
      <c r="F157" s="94"/>
      <c r="G157" s="95" t="str">
        <f>IF(F157&gt;0,(F157/(Données!$F$15*(LFG!$D157-LFG!$E157))),"")</f>
        <v/>
      </c>
      <c r="H157" s="94"/>
      <c r="I157" s="95" t="str">
        <f>IF(H157&gt;0,(H157/(Données!$F$16*(LFG!$D157-LFG!$E157))),"")</f>
        <v/>
      </c>
      <c r="J157" s="97"/>
      <c r="K157" s="98" t="str">
        <f>IF(J157&gt;0,(J157/(Données!$F$17*(LFG!$D157-LFG!$E157))),"")</f>
        <v/>
      </c>
      <c r="L157" s="97"/>
      <c r="M157" s="98" t="str">
        <f>IF(L157&gt;0,(L157/(Données!$F$18*(LFG!$D157-LFG!$E157))),"")</f>
        <v/>
      </c>
      <c r="N157" s="97"/>
      <c r="O157" s="98" t="str">
        <f>IF(N157&gt;0,(N157/(Données!$F$19*(LFG!$D157-LFG!$E157))),"")</f>
        <v/>
      </c>
      <c r="P157" s="94"/>
      <c r="Q157" s="99" t="str">
        <f>IF(P157&gt;0,(P157/(Données!$F$20*(LFG!$D157-LFG!$E157))),"")</f>
        <v/>
      </c>
      <c r="R157" s="100" t="str">
        <f t="shared" si="10"/>
        <v/>
      </c>
      <c r="S157" s="34" t="str">
        <f t="shared" si="11"/>
        <v/>
      </c>
      <c r="T157" s="96"/>
    </row>
    <row r="158" spans="1:20" ht="21" customHeight="1" x14ac:dyDescent="0.25">
      <c r="A158" s="55">
        <f t="shared" si="8"/>
        <v>1</v>
      </c>
      <c r="B158" s="96">
        <f t="shared" si="9"/>
        <v>4</v>
      </c>
      <c r="C158" s="91">
        <v>44589</v>
      </c>
      <c r="D158" s="92"/>
      <c r="E158" s="93"/>
      <c r="F158" s="94"/>
      <c r="G158" s="95" t="str">
        <f>IF(F158&gt;0,(F158/(Données!$F$15*(LFG!$D158-LFG!$E158))),"")</f>
        <v/>
      </c>
      <c r="H158" s="94"/>
      <c r="I158" s="95" t="str">
        <f>IF(H158&gt;0,(H158/(Données!$F$16*(LFG!$D158-LFG!$E158))),"")</f>
        <v/>
      </c>
      <c r="J158" s="97"/>
      <c r="K158" s="98" t="str">
        <f>IF(J158&gt;0,(J158/(Données!$F$17*(LFG!$D158-LFG!$E158))),"")</f>
        <v/>
      </c>
      <c r="L158" s="97"/>
      <c r="M158" s="98" t="str">
        <f>IF(L158&gt;0,(L158/(Données!$F$18*(LFG!$D158-LFG!$E158))),"")</f>
        <v/>
      </c>
      <c r="N158" s="97"/>
      <c r="O158" s="98" t="str">
        <f>IF(N158&gt;0,(N158/(Données!$F$19*(LFG!$D158-LFG!$E158))),"")</f>
        <v/>
      </c>
      <c r="P158" s="94"/>
      <c r="Q158" s="99" t="str">
        <f>IF(P158&gt;0,(P158/(Données!$F$20*(LFG!$D158-LFG!$E158))),"")</f>
        <v/>
      </c>
      <c r="R158" s="100" t="str">
        <f t="shared" si="10"/>
        <v/>
      </c>
      <c r="S158" s="34" t="str">
        <f t="shared" si="11"/>
        <v/>
      </c>
      <c r="T158" s="96"/>
    </row>
    <row r="159" spans="1:20" ht="21" customHeight="1" x14ac:dyDescent="0.25">
      <c r="A159" s="55">
        <f t="shared" si="8"/>
        <v>1</v>
      </c>
      <c r="B159" s="96">
        <f t="shared" si="9"/>
        <v>5</v>
      </c>
      <c r="C159" s="91">
        <v>44592</v>
      </c>
      <c r="D159" s="92"/>
      <c r="E159" s="93"/>
      <c r="F159" s="94"/>
      <c r="G159" s="95" t="str">
        <f>IF(F159&gt;0,(F159/(Données!$F$15*(LFG!$D159-LFG!$E159))),"")</f>
        <v/>
      </c>
      <c r="H159" s="94"/>
      <c r="I159" s="95" t="str">
        <f>IF(H159&gt;0,(H159/(Données!$F$16*(LFG!$D159-LFG!$E159))),"")</f>
        <v/>
      </c>
      <c r="J159" s="97"/>
      <c r="K159" s="98" t="str">
        <f>IF(J159&gt;0,(J159/(Données!$F$17*(LFG!$D159-LFG!$E159))),"")</f>
        <v/>
      </c>
      <c r="L159" s="97"/>
      <c r="M159" s="98" t="str">
        <f>IF(L159&gt;0,(L159/(Données!$F$18*(LFG!$D159-LFG!$E159))),"")</f>
        <v/>
      </c>
      <c r="N159" s="97"/>
      <c r="O159" s="98" t="str">
        <f>IF(N159&gt;0,(N159/(Données!$F$19*(LFG!$D159-LFG!$E159))),"")</f>
        <v/>
      </c>
      <c r="P159" s="94"/>
      <c r="Q159" s="99" t="str">
        <f>IF(P159&gt;0,(P159/(Données!$F$20*(LFG!$D159-LFG!$E159))),"")</f>
        <v/>
      </c>
      <c r="R159" s="100" t="str">
        <f t="shared" si="10"/>
        <v/>
      </c>
      <c r="S159" s="34" t="str">
        <f t="shared" si="11"/>
        <v/>
      </c>
      <c r="T159" s="96"/>
    </row>
    <row r="160" spans="1:20" ht="21" customHeight="1" x14ac:dyDescent="0.25">
      <c r="A160" s="55">
        <f t="shared" si="8"/>
        <v>2</v>
      </c>
      <c r="B160" s="96">
        <f t="shared" si="9"/>
        <v>5</v>
      </c>
      <c r="C160" s="91">
        <v>44593</v>
      </c>
      <c r="D160" s="92"/>
      <c r="E160" s="93"/>
      <c r="F160" s="94"/>
      <c r="G160" s="95" t="str">
        <f>IF(F160&gt;0,(F160/(Données!$F$15*(LFG!$D160-LFG!$E160))),"")</f>
        <v/>
      </c>
      <c r="H160" s="94"/>
      <c r="I160" s="95" t="str">
        <f>IF(H160&gt;0,(H160/(Données!$F$16*(LFG!$D160-LFG!$E160))),"")</f>
        <v/>
      </c>
      <c r="J160" s="97"/>
      <c r="K160" s="98" t="str">
        <f>IF(J160&gt;0,(J160/(Données!$F$17*(LFG!$D160-LFG!$E160))),"")</f>
        <v/>
      </c>
      <c r="L160" s="97"/>
      <c r="M160" s="98" t="str">
        <f>IF(L160&gt;0,(L160/(Données!$F$18*(LFG!$D160-LFG!$E160))),"")</f>
        <v/>
      </c>
      <c r="N160" s="97"/>
      <c r="O160" s="98" t="str">
        <f>IF(N160&gt;0,(N160/(Données!$F$19*(LFG!$D160-LFG!$E160))),"")</f>
        <v/>
      </c>
      <c r="P160" s="94"/>
      <c r="Q160" s="99" t="str">
        <f>IF(P160&gt;0,(P160/(Données!$F$20*(LFG!$D160-LFG!$E160))),"")</f>
        <v/>
      </c>
      <c r="R160" s="100" t="str">
        <f t="shared" si="10"/>
        <v/>
      </c>
      <c r="S160" s="34" t="str">
        <f t="shared" si="11"/>
        <v/>
      </c>
      <c r="T160" s="96"/>
    </row>
    <row r="161" spans="1:20" ht="21" customHeight="1" x14ac:dyDescent="0.25">
      <c r="A161" s="55">
        <f t="shared" si="8"/>
        <v>2</v>
      </c>
      <c r="B161" s="96">
        <f t="shared" si="9"/>
        <v>5</v>
      </c>
      <c r="C161" s="91">
        <v>44594</v>
      </c>
      <c r="D161" s="92"/>
      <c r="E161" s="93"/>
      <c r="F161" s="94"/>
      <c r="G161" s="95" t="str">
        <f>IF(F161&gt;0,(F161/(Données!$F$15*(LFG!$D161-LFG!$E161))),"")</f>
        <v/>
      </c>
      <c r="H161" s="94"/>
      <c r="I161" s="95" t="str">
        <f>IF(H161&gt;0,(H161/(Données!$F$16*(LFG!$D161-LFG!$E161))),"")</f>
        <v/>
      </c>
      <c r="J161" s="97"/>
      <c r="K161" s="98" t="str">
        <f>IF(J161&gt;0,(J161/(Données!$F$17*(LFG!$D161-LFG!$E161))),"")</f>
        <v/>
      </c>
      <c r="L161" s="97"/>
      <c r="M161" s="98" t="str">
        <f>IF(L161&gt;0,(L161/(Données!$F$18*(LFG!$D161-LFG!$E161))),"")</f>
        <v/>
      </c>
      <c r="N161" s="97"/>
      <c r="O161" s="98" t="str">
        <f>IF(N161&gt;0,(N161/(Données!$F$19*(LFG!$D161-LFG!$E161))),"")</f>
        <v/>
      </c>
      <c r="P161" s="94"/>
      <c r="Q161" s="99" t="str">
        <f>IF(P161&gt;0,(P161/(Données!$F$20*(LFG!$D161-LFG!$E161))),"")</f>
        <v/>
      </c>
      <c r="R161" s="100" t="str">
        <f t="shared" si="10"/>
        <v/>
      </c>
      <c r="S161" s="34" t="str">
        <f t="shared" si="11"/>
        <v/>
      </c>
      <c r="T161" s="96"/>
    </row>
    <row r="162" spans="1:20" ht="21" customHeight="1" x14ac:dyDescent="0.25">
      <c r="A162" s="55">
        <f t="shared" si="8"/>
        <v>2</v>
      </c>
      <c r="B162" s="96">
        <f t="shared" si="9"/>
        <v>5</v>
      </c>
      <c r="C162" s="91">
        <v>44595</v>
      </c>
      <c r="D162" s="92"/>
      <c r="E162" s="93"/>
      <c r="F162" s="94"/>
      <c r="G162" s="95" t="str">
        <f>IF(F162&gt;0,(F162/(Données!$F$15*(LFG!$D162-LFG!$E162))),"")</f>
        <v/>
      </c>
      <c r="H162" s="94"/>
      <c r="I162" s="95" t="str">
        <f>IF(H162&gt;0,(H162/(Données!$F$16*(LFG!$D162-LFG!$E162))),"")</f>
        <v/>
      </c>
      <c r="J162" s="97"/>
      <c r="K162" s="98" t="str">
        <f>IF(J162&gt;0,(J162/(Données!$F$17*(LFG!$D162-LFG!$E162))),"")</f>
        <v/>
      </c>
      <c r="L162" s="97"/>
      <c r="M162" s="98" t="str">
        <f>IF(L162&gt;0,(L162/(Données!$F$18*(LFG!$D162-LFG!$E162))),"")</f>
        <v/>
      </c>
      <c r="N162" s="97"/>
      <c r="O162" s="98" t="str">
        <f>IF(N162&gt;0,(N162/(Données!$F$19*(LFG!$D162-LFG!$E162))),"")</f>
        <v/>
      </c>
      <c r="P162" s="94"/>
      <c r="Q162" s="99" t="str">
        <f>IF(P162&gt;0,(P162/(Données!$F$20*(LFG!$D162-LFG!$E162))),"")</f>
        <v/>
      </c>
      <c r="R162" s="100" t="str">
        <f t="shared" si="10"/>
        <v/>
      </c>
      <c r="S162" s="34" t="str">
        <f t="shared" si="11"/>
        <v/>
      </c>
      <c r="T162" s="96"/>
    </row>
    <row r="163" spans="1:20" ht="21" customHeight="1" x14ac:dyDescent="0.25">
      <c r="A163" s="55">
        <f t="shared" si="8"/>
        <v>2</v>
      </c>
      <c r="B163" s="96">
        <f t="shared" si="9"/>
        <v>5</v>
      </c>
      <c r="C163" s="91">
        <v>44596</v>
      </c>
      <c r="D163" s="92"/>
      <c r="E163" s="93"/>
      <c r="F163" s="94"/>
      <c r="G163" s="95" t="str">
        <f>IF(F163&gt;0,(F163/(Données!$F$15*(LFG!$D163-LFG!$E163))),"")</f>
        <v/>
      </c>
      <c r="H163" s="94"/>
      <c r="I163" s="95" t="str">
        <f>IF(H163&gt;0,(H163/(Données!$F$16*(LFG!$D163-LFG!$E163))),"")</f>
        <v/>
      </c>
      <c r="J163" s="97"/>
      <c r="K163" s="98" t="str">
        <f>IF(J163&gt;0,(J163/(Données!$F$17*(LFG!$D163-LFG!$E163))),"")</f>
        <v/>
      </c>
      <c r="L163" s="97"/>
      <c r="M163" s="98" t="str">
        <f>IF(L163&gt;0,(L163/(Données!$F$18*(LFG!$D163-LFG!$E163))),"")</f>
        <v/>
      </c>
      <c r="N163" s="97"/>
      <c r="O163" s="98" t="str">
        <f>IF(N163&gt;0,(N163/(Données!$F$19*(LFG!$D163-LFG!$E163))),"")</f>
        <v/>
      </c>
      <c r="P163" s="94"/>
      <c r="Q163" s="99" t="str">
        <f>IF(P163&gt;0,(P163/(Données!$F$20*(LFG!$D163-LFG!$E163))),"")</f>
        <v/>
      </c>
      <c r="R163" s="100" t="str">
        <f t="shared" si="10"/>
        <v/>
      </c>
      <c r="S163" s="34" t="str">
        <f t="shared" si="11"/>
        <v/>
      </c>
      <c r="T163" s="96"/>
    </row>
    <row r="164" spans="1:20" ht="21" customHeight="1" x14ac:dyDescent="0.25">
      <c r="A164" s="55">
        <f t="shared" si="8"/>
        <v>2</v>
      </c>
      <c r="B164" s="96">
        <f t="shared" si="9"/>
        <v>6</v>
      </c>
      <c r="C164" s="91">
        <v>44599</v>
      </c>
      <c r="D164" s="92"/>
      <c r="E164" s="93"/>
      <c r="F164" s="94"/>
      <c r="G164" s="95" t="str">
        <f>IF(F164&gt;0,(F164/(Données!$F$15*(LFG!$D164-LFG!$E164))),"")</f>
        <v/>
      </c>
      <c r="H164" s="94"/>
      <c r="I164" s="95" t="str">
        <f>IF(H164&gt;0,(H164/(Données!$F$16*(LFG!$D164-LFG!$E164))),"")</f>
        <v/>
      </c>
      <c r="J164" s="97"/>
      <c r="K164" s="98" t="str">
        <f>IF(J164&gt;0,(J164/(Données!$F$17*(LFG!$D164-LFG!$E164))),"")</f>
        <v/>
      </c>
      <c r="L164" s="97"/>
      <c r="M164" s="98" t="str">
        <f>IF(L164&gt;0,(L164/(Données!$F$18*(LFG!$D164-LFG!$E164))),"")</f>
        <v/>
      </c>
      <c r="N164" s="97"/>
      <c r="O164" s="98" t="str">
        <f>IF(N164&gt;0,(N164/(Données!$F$19*(LFG!$D164-LFG!$E164))),"")</f>
        <v/>
      </c>
      <c r="P164" s="94"/>
      <c r="Q164" s="99" t="str">
        <f>IF(P164&gt;0,(P164/(Données!$F$20*(LFG!$D164-LFG!$E164))),"")</f>
        <v/>
      </c>
      <c r="R164" s="100" t="str">
        <f t="shared" si="10"/>
        <v/>
      </c>
      <c r="S164" s="34" t="str">
        <f t="shared" si="11"/>
        <v/>
      </c>
      <c r="T164" s="96"/>
    </row>
    <row r="165" spans="1:20" ht="21" customHeight="1" x14ac:dyDescent="0.25">
      <c r="A165" s="55">
        <f t="shared" si="8"/>
        <v>2</v>
      </c>
      <c r="B165" s="96">
        <f t="shared" si="9"/>
        <v>6</v>
      </c>
      <c r="C165" s="91">
        <v>44600</v>
      </c>
      <c r="D165" s="92"/>
      <c r="E165" s="93"/>
      <c r="F165" s="94"/>
      <c r="G165" s="95" t="str">
        <f>IF(F165&gt;0,(F165/(Données!$F$15*(LFG!$D165-LFG!$E165))),"")</f>
        <v/>
      </c>
      <c r="H165" s="94"/>
      <c r="I165" s="95" t="str">
        <f>IF(H165&gt;0,(H165/(Données!$F$16*(LFG!$D165-LFG!$E165))),"")</f>
        <v/>
      </c>
      <c r="J165" s="97"/>
      <c r="K165" s="98" t="str">
        <f>IF(J165&gt;0,(J165/(Données!$F$17*(LFG!$D165-LFG!$E165))),"")</f>
        <v/>
      </c>
      <c r="L165" s="97"/>
      <c r="M165" s="98" t="str">
        <f>IF(L165&gt;0,(L165/(Données!$F$18*(LFG!$D165-LFG!$E165))),"")</f>
        <v/>
      </c>
      <c r="N165" s="97"/>
      <c r="O165" s="98" t="str">
        <f>IF(N165&gt;0,(N165/(Données!$F$19*(LFG!$D165-LFG!$E165))),"")</f>
        <v/>
      </c>
      <c r="P165" s="94"/>
      <c r="Q165" s="99" t="str">
        <f>IF(P165&gt;0,(P165/(Données!$F$20*(LFG!$D165-LFG!$E165))),"")</f>
        <v/>
      </c>
      <c r="R165" s="100" t="str">
        <f t="shared" si="10"/>
        <v/>
      </c>
      <c r="S165" s="34" t="str">
        <f t="shared" si="11"/>
        <v/>
      </c>
      <c r="T165" s="96"/>
    </row>
    <row r="166" spans="1:20" ht="21" customHeight="1" x14ac:dyDescent="0.25">
      <c r="A166" s="55">
        <f t="shared" si="8"/>
        <v>2</v>
      </c>
      <c r="B166" s="96">
        <f t="shared" si="9"/>
        <v>6</v>
      </c>
      <c r="C166" s="91">
        <v>44601</v>
      </c>
      <c r="D166" s="92"/>
      <c r="E166" s="93"/>
      <c r="F166" s="94"/>
      <c r="G166" s="95" t="str">
        <f>IF(F166&gt;0,(F166/(Données!$F$15*(LFG!$D166-LFG!$E166))),"")</f>
        <v/>
      </c>
      <c r="H166" s="94"/>
      <c r="I166" s="95" t="str">
        <f>IF(H166&gt;0,(H166/(Données!$F$16*(LFG!$D166-LFG!$E166))),"")</f>
        <v/>
      </c>
      <c r="J166" s="97"/>
      <c r="K166" s="98" t="str">
        <f>IF(J166&gt;0,(J166/(Données!$F$17*(LFG!$D166-LFG!$E166))),"")</f>
        <v/>
      </c>
      <c r="L166" s="97"/>
      <c r="M166" s="98" t="str">
        <f>IF(L166&gt;0,(L166/(Données!$F$18*(LFG!$D166-LFG!$E166))),"")</f>
        <v/>
      </c>
      <c r="N166" s="97"/>
      <c r="O166" s="98" t="str">
        <f>IF(N166&gt;0,(N166/(Données!$F$19*(LFG!$D166-LFG!$E166))),"")</f>
        <v/>
      </c>
      <c r="P166" s="94"/>
      <c r="Q166" s="99" t="str">
        <f>IF(P166&gt;0,(P166/(Données!$F$20*(LFG!$D166-LFG!$E166))),"")</f>
        <v/>
      </c>
      <c r="R166" s="100" t="str">
        <f t="shared" si="10"/>
        <v/>
      </c>
      <c r="S166" s="34" t="str">
        <f t="shared" si="11"/>
        <v/>
      </c>
      <c r="T166" s="96"/>
    </row>
    <row r="167" spans="1:20" ht="21" customHeight="1" x14ac:dyDescent="0.25">
      <c r="A167" s="55">
        <f t="shared" si="8"/>
        <v>2</v>
      </c>
      <c r="B167" s="96">
        <f t="shared" si="9"/>
        <v>6</v>
      </c>
      <c r="C167" s="91">
        <v>44602</v>
      </c>
      <c r="D167" s="92"/>
      <c r="E167" s="93"/>
      <c r="F167" s="94"/>
      <c r="G167" s="95" t="str">
        <f>IF(F167&gt;0,(F167/(Données!$F$15*(LFG!$D167-LFG!$E167))),"")</f>
        <v/>
      </c>
      <c r="H167" s="94"/>
      <c r="I167" s="95" t="str">
        <f>IF(H167&gt;0,(H167/(Données!$F$16*(LFG!$D167-LFG!$E167))),"")</f>
        <v/>
      </c>
      <c r="J167" s="97"/>
      <c r="K167" s="98" t="str">
        <f>IF(J167&gt;0,(J167/(Données!$F$17*(LFG!$D167-LFG!$E167))),"")</f>
        <v/>
      </c>
      <c r="L167" s="97"/>
      <c r="M167" s="98" t="str">
        <f>IF(L167&gt;0,(L167/(Données!$F$18*(LFG!$D167-LFG!$E167))),"")</f>
        <v/>
      </c>
      <c r="N167" s="97"/>
      <c r="O167" s="98" t="str">
        <f>IF(N167&gt;0,(N167/(Données!$F$19*(LFG!$D167-LFG!$E167))),"")</f>
        <v/>
      </c>
      <c r="P167" s="94"/>
      <c r="Q167" s="99" t="str">
        <f>IF(P167&gt;0,(P167/(Données!$F$20*(LFG!$D167-LFG!$E167))),"")</f>
        <v/>
      </c>
      <c r="R167" s="100" t="str">
        <f t="shared" si="10"/>
        <v/>
      </c>
      <c r="S167" s="34" t="str">
        <f t="shared" si="11"/>
        <v/>
      </c>
      <c r="T167" s="96"/>
    </row>
    <row r="168" spans="1:20" ht="21" customHeight="1" x14ac:dyDescent="0.25">
      <c r="A168" s="55">
        <f t="shared" si="8"/>
        <v>2</v>
      </c>
      <c r="B168" s="96">
        <f t="shared" si="9"/>
        <v>6</v>
      </c>
      <c r="C168" s="91">
        <v>44603</v>
      </c>
      <c r="D168" s="92"/>
      <c r="E168" s="93"/>
      <c r="F168" s="94"/>
      <c r="G168" s="95" t="str">
        <f>IF(F168&gt;0,(F168/(Données!$F$15*(LFG!$D168-LFG!$E168))),"")</f>
        <v/>
      </c>
      <c r="H168" s="94"/>
      <c r="I168" s="95" t="str">
        <f>IF(H168&gt;0,(H168/(Données!$F$16*(LFG!$D168-LFG!$E168))),"")</f>
        <v/>
      </c>
      <c r="J168" s="97"/>
      <c r="K168" s="98" t="str">
        <f>IF(J168&gt;0,(J168/(Données!$F$17*(LFG!$D168-LFG!$E168))),"")</f>
        <v/>
      </c>
      <c r="L168" s="97"/>
      <c r="M168" s="98" t="str">
        <f>IF(L168&gt;0,(L168/(Données!$F$18*(LFG!$D168-LFG!$E168))),"")</f>
        <v/>
      </c>
      <c r="N168" s="97"/>
      <c r="O168" s="98" t="str">
        <f>IF(N168&gt;0,(N168/(Données!$F$19*(LFG!$D168-LFG!$E168))),"")</f>
        <v/>
      </c>
      <c r="P168" s="94"/>
      <c r="Q168" s="99" t="str">
        <f>IF(P168&gt;0,(P168/(Données!$F$20*(LFG!$D168-LFG!$E168))),"")</f>
        <v/>
      </c>
      <c r="R168" s="100" t="str">
        <f t="shared" si="10"/>
        <v/>
      </c>
      <c r="S168" s="34" t="str">
        <f t="shared" si="11"/>
        <v/>
      </c>
      <c r="T168" s="96"/>
    </row>
    <row r="169" spans="1:20" ht="21" customHeight="1" x14ac:dyDescent="0.25">
      <c r="A169" s="55">
        <f t="shared" si="8"/>
        <v>2</v>
      </c>
      <c r="B169" s="96">
        <f t="shared" si="9"/>
        <v>7</v>
      </c>
      <c r="C169" s="91">
        <v>44606</v>
      </c>
      <c r="D169" s="92"/>
      <c r="E169" s="93"/>
      <c r="F169" s="94"/>
      <c r="G169" s="95" t="str">
        <f>IF(F169&gt;0,(F169/(Données!$F$15*(LFG!$D169-LFG!$E169))),"")</f>
        <v/>
      </c>
      <c r="H169" s="94"/>
      <c r="I169" s="95" t="str">
        <f>IF(H169&gt;0,(H169/(Données!$F$16*(LFG!$D169-LFG!$E169))),"")</f>
        <v/>
      </c>
      <c r="J169" s="97"/>
      <c r="K169" s="98" t="str">
        <f>IF(J169&gt;0,(J169/(Données!$F$17*(LFG!$D169-LFG!$E169))),"")</f>
        <v/>
      </c>
      <c r="L169" s="97"/>
      <c r="M169" s="98" t="str">
        <f>IF(L169&gt;0,(L169/(Données!$F$18*(LFG!$D169-LFG!$E169))),"")</f>
        <v/>
      </c>
      <c r="N169" s="97"/>
      <c r="O169" s="98" t="str">
        <f>IF(N169&gt;0,(N169/(Données!$F$19*(LFG!$D169-LFG!$E169))),"")</f>
        <v/>
      </c>
      <c r="P169" s="94"/>
      <c r="Q169" s="99" t="str">
        <f>IF(P169&gt;0,(P169/(Données!$F$20*(LFG!$D169-LFG!$E169))),"")</f>
        <v/>
      </c>
      <c r="R169" s="100" t="str">
        <f t="shared" si="10"/>
        <v/>
      </c>
      <c r="S169" s="34" t="str">
        <f t="shared" si="11"/>
        <v/>
      </c>
      <c r="T169" s="96"/>
    </row>
    <row r="170" spans="1:20" ht="21" customHeight="1" x14ac:dyDescent="0.25">
      <c r="A170" s="55">
        <f t="shared" si="8"/>
        <v>2</v>
      </c>
      <c r="B170" s="96">
        <f t="shared" si="9"/>
        <v>7</v>
      </c>
      <c r="C170" s="91">
        <v>44607</v>
      </c>
      <c r="D170" s="92"/>
      <c r="E170" s="93"/>
      <c r="F170" s="94"/>
      <c r="G170" s="95" t="str">
        <f>IF(F170&gt;0,(F170/(Données!$F$15*(LFG!$D170-LFG!$E170))),"")</f>
        <v/>
      </c>
      <c r="H170" s="94"/>
      <c r="I170" s="95" t="str">
        <f>IF(H170&gt;0,(H170/(Données!$F$16*(LFG!$D170-LFG!$E170))),"")</f>
        <v/>
      </c>
      <c r="J170" s="97"/>
      <c r="K170" s="98" t="str">
        <f>IF(J170&gt;0,(J170/(Données!$F$17*(LFG!$D170-LFG!$E170))),"")</f>
        <v/>
      </c>
      <c r="L170" s="97"/>
      <c r="M170" s="98" t="str">
        <f>IF(L170&gt;0,(L170/(Données!$F$18*(LFG!$D170-LFG!$E170))),"")</f>
        <v/>
      </c>
      <c r="N170" s="97"/>
      <c r="O170" s="98" t="str">
        <f>IF(N170&gt;0,(N170/(Données!$F$19*(LFG!$D170-LFG!$E170))),"")</f>
        <v/>
      </c>
      <c r="P170" s="94"/>
      <c r="Q170" s="99" t="str">
        <f>IF(P170&gt;0,(P170/(Données!$F$20*(LFG!$D170-LFG!$E170))),"")</f>
        <v/>
      </c>
      <c r="R170" s="100" t="str">
        <f t="shared" si="10"/>
        <v/>
      </c>
      <c r="S170" s="34" t="str">
        <f t="shared" si="11"/>
        <v/>
      </c>
      <c r="T170" s="96"/>
    </row>
    <row r="171" spans="1:20" ht="21" customHeight="1" x14ac:dyDescent="0.25">
      <c r="A171" s="55">
        <f t="shared" si="8"/>
        <v>2</v>
      </c>
      <c r="B171" s="96">
        <f t="shared" si="9"/>
        <v>7</v>
      </c>
      <c r="C171" s="91">
        <v>44608</v>
      </c>
      <c r="D171" s="92"/>
      <c r="E171" s="93"/>
      <c r="F171" s="94"/>
      <c r="G171" s="95" t="str">
        <f>IF(F171&gt;0,(F171/(Données!$F$15*(LFG!$D171-LFG!$E171))),"")</f>
        <v/>
      </c>
      <c r="H171" s="94"/>
      <c r="I171" s="95" t="str">
        <f>IF(H171&gt;0,(H171/(Données!$F$16*(LFG!$D171-LFG!$E171))),"")</f>
        <v/>
      </c>
      <c r="J171" s="97"/>
      <c r="K171" s="98" t="str">
        <f>IF(J171&gt;0,(J171/(Données!$F$17*(LFG!$D171-LFG!$E171))),"")</f>
        <v/>
      </c>
      <c r="L171" s="97"/>
      <c r="M171" s="98" t="str">
        <f>IF(L171&gt;0,(L171/(Données!$F$18*(LFG!$D171-LFG!$E171))),"")</f>
        <v/>
      </c>
      <c r="N171" s="97"/>
      <c r="O171" s="98" t="str">
        <f>IF(N171&gt;0,(N171/(Données!$F$19*(LFG!$D171-LFG!$E171))),"")</f>
        <v/>
      </c>
      <c r="P171" s="94"/>
      <c r="Q171" s="99" t="str">
        <f>IF(P171&gt;0,(P171/(Données!$F$20*(LFG!$D171-LFG!$E171))),"")</f>
        <v/>
      </c>
      <c r="R171" s="100" t="str">
        <f t="shared" si="10"/>
        <v/>
      </c>
      <c r="S171" s="34" t="str">
        <f t="shared" si="11"/>
        <v/>
      </c>
      <c r="T171" s="96"/>
    </row>
    <row r="172" spans="1:20" ht="21" customHeight="1" x14ac:dyDescent="0.25">
      <c r="A172" s="55">
        <f t="shared" si="8"/>
        <v>2</v>
      </c>
      <c r="B172" s="96">
        <f t="shared" si="9"/>
        <v>7</v>
      </c>
      <c r="C172" s="91">
        <v>44609</v>
      </c>
      <c r="D172" s="92"/>
      <c r="E172" s="93"/>
      <c r="F172" s="94"/>
      <c r="G172" s="95" t="str">
        <f>IF(F172&gt;0,(F172/(Données!$F$15*(LFG!$D172-LFG!$E172))),"")</f>
        <v/>
      </c>
      <c r="H172" s="94"/>
      <c r="I172" s="95" t="str">
        <f>IF(H172&gt;0,(H172/(Données!$F$16*(LFG!$D172-LFG!$E172))),"")</f>
        <v/>
      </c>
      <c r="J172" s="97"/>
      <c r="K172" s="98" t="str">
        <f>IF(J172&gt;0,(J172/(Données!$F$17*(LFG!$D172-LFG!$E172))),"")</f>
        <v/>
      </c>
      <c r="L172" s="97"/>
      <c r="M172" s="98" t="str">
        <f>IF(L172&gt;0,(L172/(Données!$F$18*(LFG!$D172-LFG!$E172))),"")</f>
        <v/>
      </c>
      <c r="N172" s="97"/>
      <c r="O172" s="98" t="str">
        <f>IF(N172&gt;0,(N172/(Données!$F$19*(LFG!$D172-LFG!$E172))),"")</f>
        <v/>
      </c>
      <c r="P172" s="94"/>
      <c r="Q172" s="99" t="str">
        <f>IF(P172&gt;0,(P172/(Données!$F$20*(LFG!$D172-LFG!$E172))),"")</f>
        <v/>
      </c>
      <c r="R172" s="100" t="str">
        <f t="shared" si="10"/>
        <v/>
      </c>
      <c r="S172" s="34" t="str">
        <f t="shared" si="11"/>
        <v/>
      </c>
      <c r="T172" s="96"/>
    </row>
    <row r="173" spans="1:20" ht="21" customHeight="1" x14ac:dyDescent="0.25">
      <c r="A173" s="55">
        <f t="shared" si="8"/>
        <v>2</v>
      </c>
      <c r="B173" s="96">
        <f t="shared" si="9"/>
        <v>7</v>
      </c>
      <c r="C173" s="91">
        <v>44610</v>
      </c>
      <c r="D173" s="92"/>
      <c r="E173" s="93"/>
      <c r="F173" s="94"/>
      <c r="G173" s="95" t="str">
        <f>IF(F173&gt;0,(F173/(Données!$F$15*(LFG!$D173-LFG!$E173))),"")</f>
        <v/>
      </c>
      <c r="H173" s="94"/>
      <c r="I173" s="95" t="str">
        <f>IF(H173&gt;0,(H173/(Données!$F$16*(LFG!$D173-LFG!$E173))),"")</f>
        <v/>
      </c>
      <c r="J173" s="97"/>
      <c r="K173" s="98" t="str">
        <f>IF(J173&gt;0,(J173/(Données!$F$17*(LFG!$D173-LFG!$E173))),"")</f>
        <v/>
      </c>
      <c r="L173" s="97"/>
      <c r="M173" s="98" t="str">
        <f>IF(L173&gt;0,(L173/(Données!$F$18*(LFG!$D173-LFG!$E173))),"")</f>
        <v/>
      </c>
      <c r="N173" s="97"/>
      <c r="O173" s="98" t="str">
        <f>IF(N173&gt;0,(N173/(Données!$F$19*(LFG!$D173-LFG!$E173))),"")</f>
        <v/>
      </c>
      <c r="P173" s="94"/>
      <c r="Q173" s="99" t="str">
        <f>IF(P173&gt;0,(P173/(Données!$F$20*(LFG!$D173-LFG!$E173))),"")</f>
        <v/>
      </c>
      <c r="R173" s="100" t="str">
        <f t="shared" si="10"/>
        <v/>
      </c>
      <c r="S173" s="34" t="str">
        <f t="shared" si="11"/>
        <v/>
      </c>
      <c r="T173" s="96"/>
    </row>
    <row r="174" spans="1:20" ht="21" customHeight="1" x14ac:dyDescent="0.25">
      <c r="A174" s="55">
        <f t="shared" si="8"/>
        <v>2</v>
      </c>
      <c r="B174" s="96">
        <f t="shared" si="9"/>
        <v>8</v>
      </c>
      <c r="C174" s="91">
        <v>44613</v>
      </c>
      <c r="D174" s="92"/>
      <c r="E174" s="93"/>
      <c r="F174" s="94"/>
      <c r="G174" s="95" t="str">
        <f>IF(F174&gt;0,(F174/(Données!$F$15*(LFG!$D174-LFG!$E174))),"")</f>
        <v/>
      </c>
      <c r="H174" s="94"/>
      <c r="I174" s="95" t="str">
        <f>IF(H174&gt;0,(H174/(Données!$F$16*(LFG!$D174-LFG!$E174))),"")</f>
        <v/>
      </c>
      <c r="J174" s="97"/>
      <c r="K174" s="98" t="str">
        <f>IF(J174&gt;0,(J174/(Données!$F$17*(LFG!$D174-LFG!$E174))),"")</f>
        <v/>
      </c>
      <c r="L174" s="97"/>
      <c r="M174" s="98" t="str">
        <f>IF(L174&gt;0,(L174/(Données!$F$18*(LFG!$D174-LFG!$E174))),"")</f>
        <v/>
      </c>
      <c r="N174" s="97"/>
      <c r="O174" s="98" t="str">
        <f>IF(N174&gt;0,(N174/(Données!$F$19*(LFG!$D174-LFG!$E174))),"")</f>
        <v/>
      </c>
      <c r="P174" s="94"/>
      <c r="Q174" s="99" t="str">
        <f>IF(P174&gt;0,(P174/(Données!$F$20*(LFG!$D174-LFG!$E174))),"")</f>
        <v/>
      </c>
      <c r="R174" s="100" t="str">
        <f t="shared" si="10"/>
        <v/>
      </c>
      <c r="S174" s="34" t="str">
        <f t="shared" si="11"/>
        <v/>
      </c>
      <c r="T174" s="96"/>
    </row>
    <row r="175" spans="1:20" ht="21" customHeight="1" x14ac:dyDescent="0.25">
      <c r="A175" s="55">
        <f t="shared" si="8"/>
        <v>2</v>
      </c>
      <c r="B175" s="96">
        <f t="shared" si="9"/>
        <v>8</v>
      </c>
      <c r="C175" s="91">
        <v>44614</v>
      </c>
      <c r="D175" s="92"/>
      <c r="E175" s="93"/>
      <c r="F175" s="94"/>
      <c r="G175" s="95" t="str">
        <f>IF(F175&gt;0,(F175/(Données!$F$15*(LFG!$D175-LFG!$E175))),"")</f>
        <v/>
      </c>
      <c r="H175" s="94"/>
      <c r="I175" s="95" t="str">
        <f>IF(H175&gt;0,(H175/(Données!$F$16*(LFG!$D175-LFG!$E175))),"")</f>
        <v/>
      </c>
      <c r="J175" s="97"/>
      <c r="K175" s="98" t="str">
        <f>IF(J175&gt;0,(J175/(Données!$F$17*(LFG!$D175-LFG!$E175))),"")</f>
        <v/>
      </c>
      <c r="L175" s="97"/>
      <c r="M175" s="98" t="str">
        <f>IF(L175&gt;0,(L175/(Données!$F$18*(LFG!$D175-LFG!$E175))),"")</f>
        <v/>
      </c>
      <c r="N175" s="97"/>
      <c r="O175" s="98" t="str">
        <f>IF(N175&gt;0,(N175/(Données!$F$19*(LFG!$D175-LFG!$E175))),"")</f>
        <v/>
      </c>
      <c r="P175" s="94"/>
      <c r="Q175" s="99" t="str">
        <f>IF(P175&gt;0,(P175/(Données!$F$20*(LFG!$D175-LFG!$E175))),"")</f>
        <v/>
      </c>
      <c r="R175" s="100" t="str">
        <f t="shared" si="10"/>
        <v/>
      </c>
      <c r="S175" s="34" t="str">
        <f t="shared" si="11"/>
        <v/>
      </c>
      <c r="T175" s="96"/>
    </row>
    <row r="176" spans="1:20" ht="21" customHeight="1" x14ac:dyDescent="0.25">
      <c r="A176" s="55">
        <f t="shared" si="8"/>
        <v>2</v>
      </c>
      <c r="B176" s="96">
        <f t="shared" si="9"/>
        <v>8</v>
      </c>
      <c r="C176" s="91">
        <v>44615</v>
      </c>
      <c r="D176" s="92"/>
      <c r="E176" s="93"/>
      <c r="F176" s="94"/>
      <c r="G176" s="95" t="str">
        <f>IF(F176&gt;0,(F176/(Données!$F$15*(LFG!$D176-LFG!$E176))),"")</f>
        <v/>
      </c>
      <c r="H176" s="94"/>
      <c r="I176" s="95" t="str">
        <f>IF(H176&gt;0,(H176/(Données!$F$16*(LFG!$D176-LFG!$E176))),"")</f>
        <v/>
      </c>
      <c r="J176" s="97"/>
      <c r="K176" s="98" t="str">
        <f>IF(J176&gt;0,(J176/(Données!$F$17*(LFG!$D176-LFG!$E176))),"")</f>
        <v/>
      </c>
      <c r="L176" s="97"/>
      <c r="M176" s="98" t="str">
        <f>IF(L176&gt;0,(L176/(Données!$F$18*(LFG!$D176-LFG!$E176))),"")</f>
        <v/>
      </c>
      <c r="N176" s="97"/>
      <c r="O176" s="98" t="str">
        <f>IF(N176&gt;0,(N176/(Données!$F$19*(LFG!$D176-LFG!$E176))),"")</f>
        <v/>
      </c>
      <c r="P176" s="94"/>
      <c r="Q176" s="99" t="str">
        <f>IF(P176&gt;0,(P176/(Données!$F$20*(LFG!$D176-LFG!$E176))),"")</f>
        <v/>
      </c>
      <c r="R176" s="100" t="str">
        <f t="shared" si="10"/>
        <v/>
      </c>
      <c r="S176" s="34" t="str">
        <f t="shared" si="11"/>
        <v/>
      </c>
      <c r="T176" s="96"/>
    </row>
    <row r="177" spans="1:20" ht="21" customHeight="1" x14ac:dyDescent="0.25">
      <c r="A177" s="55">
        <f t="shared" si="8"/>
        <v>2</v>
      </c>
      <c r="B177" s="96">
        <f t="shared" si="9"/>
        <v>8</v>
      </c>
      <c r="C177" s="91">
        <v>44616</v>
      </c>
      <c r="D177" s="92"/>
      <c r="E177" s="93"/>
      <c r="F177" s="94"/>
      <c r="G177" s="95" t="str">
        <f>IF(F177&gt;0,(F177/(Données!$F$15*(LFG!$D177-LFG!$E177))),"")</f>
        <v/>
      </c>
      <c r="H177" s="94"/>
      <c r="I177" s="95" t="str">
        <f>IF(H177&gt;0,(H177/(Données!$F$16*(LFG!$D177-LFG!$E177))),"")</f>
        <v/>
      </c>
      <c r="J177" s="97"/>
      <c r="K177" s="98" t="str">
        <f>IF(J177&gt;0,(J177/(Données!$F$17*(LFG!$D177-LFG!$E177))),"")</f>
        <v/>
      </c>
      <c r="L177" s="97"/>
      <c r="M177" s="98" t="str">
        <f>IF(L177&gt;0,(L177/(Données!$F$18*(LFG!$D177-LFG!$E177))),"")</f>
        <v/>
      </c>
      <c r="N177" s="97"/>
      <c r="O177" s="98" t="str">
        <f>IF(N177&gt;0,(N177/(Données!$F$19*(LFG!$D177-LFG!$E177))),"")</f>
        <v/>
      </c>
      <c r="P177" s="94"/>
      <c r="Q177" s="99" t="str">
        <f>IF(P177&gt;0,(P177/(Données!$F$20*(LFG!$D177-LFG!$E177))),"")</f>
        <v/>
      </c>
      <c r="R177" s="100" t="str">
        <f t="shared" si="10"/>
        <v/>
      </c>
      <c r="S177" s="34" t="str">
        <f t="shared" si="11"/>
        <v/>
      </c>
      <c r="T177" s="96"/>
    </row>
    <row r="178" spans="1:20" ht="21" customHeight="1" x14ac:dyDescent="0.25">
      <c r="A178" s="55">
        <f t="shared" si="8"/>
        <v>2</v>
      </c>
      <c r="B178" s="96">
        <f t="shared" si="9"/>
        <v>8</v>
      </c>
      <c r="C178" s="91">
        <v>44617</v>
      </c>
      <c r="D178" s="92"/>
      <c r="E178" s="93"/>
      <c r="F178" s="94"/>
      <c r="G178" s="95" t="str">
        <f>IF(F178&gt;0,(F178/(Données!$F$15*(LFG!$D178-LFG!$E178))),"")</f>
        <v/>
      </c>
      <c r="H178" s="94"/>
      <c r="I178" s="95" t="str">
        <f>IF(H178&gt;0,(H178/(Données!$F$16*(LFG!$D178-LFG!$E178))),"")</f>
        <v/>
      </c>
      <c r="J178" s="97"/>
      <c r="K178" s="98" t="str">
        <f>IF(J178&gt;0,(J178/(Données!$F$17*(LFG!$D178-LFG!$E178))),"")</f>
        <v/>
      </c>
      <c r="L178" s="97"/>
      <c r="M178" s="98" t="str">
        <f>IF(L178&gt;0,(L178/(Données!$F$18*(LFG!$D178-LFG!$E178))),"")</f>
        <v/>
      </c>
      <c r="N178" s="97"/>
      <c r="O178" s="98" t="str">
        <f>IF(N178&gt;0,(N178/(Données!$F$19*(LFG!$D178-LFG!$E178))),"")</f>
        <v/>
      </c>
      <c r="P178" s="94"/>
      <c r="Q178" s="99" t="str">
        <f>IF(P178&gt;0,(P178/(Données!$F$20*(LFG!$D178-LFG!$E178))),"")</f>
        <v/>
      </c>
      <c r="R178" s="100" t="str">
        <f t="shared" si="10"/>
        <v/>
      </c>
      <c r="S178" s="34" t="str">
        <f t="shared" si="11"/>
        <v/>
      </c>
      <c r="T178" s="96"/>
    </row>
    <row r="179" spans="1:20" ht="21" customHeight="1" x14ac:dyDescent="0.25">
      <c r="A179" s="55">
        <f t="shared" si="8"/>
        <v>2</v>
      </c>
      <c r="B179" s="96">
        <f t="shared" si="9"/>
        <v>9</v>
      </c>
      <c r="C179" s="91">
        <v>44620</v>
      </c>
      <c r="D179" s="92"/>
      <c r="E179" s="93"/>
      <c r="F179" s="94"/>
      <c r="G179" s="95" t="str">
        <f>IF(F179&gt;0,(F179/(Données!$F$15*(LFG!$D179-LFG!$E179))),"")</f>
        <v/>
      </c>
      <c r="H179" s="94"/>
      <c r="I179" s="95" t="str">
        <f>IF(H179&gt;0,(H179/(Données!$F$16*(LFG!$D179-LFG!$E179))),"")</f>
        <v/>
      </c>
      <c r="J179" s="97"/>
      <c r="K179" s="98" t="str">
        <f>IF(J179&gt;0,(J179/(Données!$F$17*(LFG!$D179-LFG!$E179))),"")</f>
        <v/>
      </c>
      <c r="L179" s="97"/>
      <c r="M179" s="98" t="str">
        <f>IF(L179&gt;0,(L179/(Données!$F$18*(LFG!$D179-LFG!$E179))),"")</f>
        <v/>
      </c>
      <c r="N179" s="97"/>
      <c r="O179" s="98" t="str">
        <f>IF(N179&gt;0,(N179/(Données!$F$19*(LFG!$D179-LFG!$E179))),"")</f>
        <v/>
      </c>
      <c r="P179" s="94"/>
      <c r="Q179" s="99" t="str">
        <f>IF(P179&gt;0,(P179/(Données!$F$20*(LFG!$D179-LFG!$E179))),"")</f>
        <v/>
      </c>
      <c r="R179" s="100" t="str">
        <f t="shared" si="10"/>
        <v/>
      </c>
      <c r="S179" s="34" t="str">
        <f t="shared" si="11"/>
        <v/>
      </c>
      <c r="T179" s="96"/>
    </row>
    <row r="180" spans="1:20" ht="21" customHeight="1" x14ac:dyDescent="0.25">
      <c r="A180" s="55">
        <f t="shared" si="8"/>
        <v>3</v>
      </c>
      <c r="B180" s="96">
        <f t="shared" si="9"/>
        <v>9</v>
      </c>
      <c r="C180" s="91">
        <v>44621</v>
      </c>
      <c r="D180" s="92"/>
      <c r="E180" s="93"/>
      <c r="F180" s="94"/>
      <c r="G180" s="95" t="str">
        <f>IF(F180&gt;0,(F180/(Données!$F$15*(LFG!$D180-LFG!$E180))),"")</f>
        <v/>
      </c>
      <c r="H180" s="94"/>
      <c r="I180" s="95" t="str">
        <f>IF(H180&gt;0,(H180/(Données!$F$16*(LFG!$D180-LFG!$E180))),"")</f>
        <v/>
      </c>
      <c r="J180" s="97"/>
      <c r="K180" s="98" t="str">
        <f>IF(J180&gt;0,(J180/(Données!$F$17*(LFG!$D180-LFG!$E180))),"")</f>
        <v/>
      </c>
      <c r="L180" s="97"/>
      <c r="M180" s="98" t="str">
        <f>IF(L180&gt;0,(L180/(Données!$F$18*(LFG!$D180-LFG!$E180))),"")</f>
        <v/>
      </c>
      <c r="N180" s="97"/>
      <c r="O180" s="98" t="str">
        <f>IF(N180&gt;0,(N180/(Données!$F$19*(LFG!$D180-LFG!$E180))),"")</f>
        <v/>
      </c>
      <c r="P180" s="94"/>
      <c r="Q180" s="99" t="str">
        <f>IF(P180&gt;0,(P180/(Données!$F$20*(LFG!$D180-LFG!$E180))),"")</f>
        <v/>
      </c>
      <c r="R180" s="100" t="str">
        <f t="shared" si="10"/>
        <v/>
      </c>
      <c r="S180" s="34" t="str">
        <f t="shared" si="11"/>
        <v/>
      </c>
      <c r="T180" s="96"/>
    </row>
    <row r="181" spans="1:20" ht="21" customHeight="1" x14ac:dyDescent="0.25">
      <c r="A181" s="55">
        <f t="shared" si="8"/>
        <v>3</v>
      </c>
      <c r="B181" s="96">
        <f t="shared" si="9"/>
        <v>9</v>
      </c>
      <c r="C181" s="91">
        <v>44622</v>
      </c>
      <c r="D181" s="92"/>
      <c r="E181" s="93"/>
      <c r="F181" s="94"/>
      <c r="G181" s="95" t="str">
        <f>IF(F181&gt;0,(F181/(Données!$F$15*(LFG!$D181-LFG!$E181))),"")</f>
        <v/>
      </c>
      <c r="H181" s="94"/>
      <c r="I181" s="95" t="str">
        <f>IF(H181&gt;0,(H181/(Données!$F$16*(LFG!$D181-LFG!$E181))),"")</f>
        <v/>
      </c>
      <c r="J181" s="97"/>
      <c r="K181" s="98" t="str">
        <f>IF(J181&gt;0,(J181/(Données!$F$17*(LFG!$D181-LFG!$E181))),"")</f>
        <v/>
      </c>
      <c r="L181" s="97"/>
      <c r="M181" s="98" t="str">
        <f>IF(L181&gt;0,(L181/(Données!$F$18*(LFG!$D181-LFG!$E181))),"")</f>
        <v/>
      </c>
      <c r="N181" s="97"/>
      <c r="O181" s="98" t="str">
        <f>IF(N181&gt;0,(N181/(Données!$F$19*(LFG!$D181-LFG!$E181))),"")</f>
        <v/>
      </c>
      <c r="P181" s="94"/>
      <c r="Q181" s="99" t="str">
        <f>IF(P181&gt;0,(P181/(Données!$F$20*(LFG!$D181-LFG!$E181))),"")</f>
        <v/>
      </c>
      <c r="R181" s="100" t="str">
        <f t="shared" si="10"/>
        <v/>
      </c>
      <c r="S181" s="34" t="str">
        <f t="shared" si="11"/>
        <v/>
      </c>
      <c r="T181" s="96"/>
    </row>
    <row r="182" spans="1:20" ht="21" customHeight="1" x14ac:dyDescent="0.25">
      <c r="A182" s="55">
        <f t="shared" si="8"/>
        <v>3</v>
      </c>
      <c r="B182" s="96">
        <f t="shared" si="9"/>
        <v>9</v>
      </c>
      <c r="C182" s="91">
        <v>44623</v>
      </c>
      <c r="D182" s="92"/>
      <c r="E182" s="93"/>
      <c r="F182" s="94"/>
      <c r="G182" s="95" t="str">
        <f>IF(F182&gt;0,(F182/(Données!$F$15*(LFG!$D182-LFG!$E182))),"")</f>
        <v/>
      </c>
      <c r="H182" s="94"/>
      <c r="I182" s="95" t="str">
        <f>IF(H182&gt;0,(H182/(Données!$F$16*(LFG!$D182-LFG!$E182))),"")</f>
        <v/>
      </c>
      <c r="J182" s="97"/>
      <c r="K182" s="98" t="str">
        <f>IF(J182&gt;0,(J182/(Données!$F$17*(LFG!$D182-LFG!$E182))),"")</f>
        <v/>
      </c>
      <c r="L182" s="97"/>
      <c r="M182" s="98" t="str">
        <f>IF(L182&gt;0,(L182/(Données!$F$18*(LFG!$D182-LFG!$E182))),"")</f>
        <v/>
      </c>
      <c r="N182" s="97"/>
      <c r="O182" s="98" t="str">
        <f>IF(N182&gt;0,(N182/(Données!$F$19*(LFG!$D182-LFG!$E182))),"")</f>
        <v/>
      </c>
      <c r="P182" s="94"/>
      <c r="Q182" s="99" t="str">
        <f>IF(P182&gt;0,(P182/(Données!$F$20*(LFG!$D182-LFG!$E182))),"")</f>
        <v/>
      </c>
      <c r="R182" s="100" t="str">
        <f t="shared" si="10"/>
        <v/>
      </c>
      <c r="S182" s="34" t="str">
        <f t="shared" si="11"/>
        <v/>
      </c>
      <c r="T182" s="96"/>
    </row>
    <row r="183" spans="1:20" ht="21" customHeight="1" x14ac:dyDescent="0.25">
      <c r="A183" s="55">
        <f t="shared" si="8"/>
        <v>3</v>
      </c>
      <c r="B183" s="96">
        <f t="shared" si="9"/>
        <v>9</v>
      </c>
      <c r="C183" s="91">
        <v>44624</v>
      </c>
      <c r="D183" s="92"/>
      <c r="E183" s="93"/>
      <c r="F183" s="94"/>
      <c r="G183" s="95" t="str">
        <f>IF(F183&gt;0,(F183/(Données!$F$15*(LFG!$D183-LFG!$E183))),"")</f>
        <v/>
      </c>
      <c r="H183" s="94"/>
      <c r="I183" s="95" t="str">
        <f>IF(H183&gt;0,(H183/(Données!$F$16*(LFG!$D183-LFG!$E183))),"")</f>
        <v/>
      </c>
      <c r="J183" s="97"/>
      <c r="K183" s="98" t="str">
        <f>IF(J183&gt;0,(J183/(Données!$F$17*(LFG!$D183-LFG!$E183))),"")</f>
        <v/>
      </c>
      <c r="L183" s="97"/>
      <c r="M183" s="98" t="str">
        <f>IF(L183&gt;0,(L183/(Données!$F$18*(LFG!$D183-LFG!$E183))),"")</f>
        <v/>
      </c>
      <c r="N183" s="97"/>
      <c r="O183" s="98" t="str">
        <f>IF(N183&gt;0,(N183/(Données!$F$19*(LFG!$D183-LFG!$E183))),"")</f>
        <v/>
      </c>
      <c r="P183" s="94"/>
      <c r="Q183" s="99" t="str">
        <f>IF(P183&gt;0,(P183/(Données!$F$20*(LFG!$D183-LFG!$E183))),"")</f>
        <v/>
      </c>
      <c r="R183" s="100" t="str">
        <f t="shared" si="10"/>
        <v/>
      </c>
      <c r="S183" s="34" t="str">
        <f t="shared" si="11"/>
        <v/>
      </c>
      <c r="T183" s="96"/>
    </row>
    <row r="184" spans="1:20" ht="21" customHeight="1" x14ac:dyDescent="0.25">
      <c r="A184" s="55">
        <f t="shared" si="8"/>
        <v>3</v>
      </c>
      <c r="B184" s="96">
        <f t="shared" si="9"/>
        <v>10</v>
      </c>
      <c r="C184" s="91">
        <v>44627</v>
      </c>
      <c r="D184" s="92"/>
      <c r="E184" s="93"/>
      <c r="F184" s="94"/>
      <c r="G184" s="95" t="str">
        <f>IF(F184&gt;0,(F184/(Données!$F$15*(LFG!$D184-LFG!$E184))),"")</f>
        <v/>
      </c>
      <c r="H184" s="94"/>
      <c r="I184" s="95" t="str">
        <f>IF(H184&gt;0,(H184/(Données!$F$16*(LFG!$D184-LFG!$E184))),"")</f>
        <v/>
      </c>
      <c r="J184" s="97"/>
      <c r="K184" s="98" t="str">
        <f>IF(J184&gt;0,(J184/(Données!$F$17*(LFG!$D184-LFG!$E184))),"")</f>
        <v/>
      </c>
      <c r="L184" s="97"/>
      <c r="M184" s="98" t="str">
        <f>IF(L184&gt;0,(L184/(Données!$F$18*(LFG!$D184-LFG!$E184))),"")</f>
        <v/>
      </c>
      <c r="N184" s="97"/>
      <c r="O184" s="98" t="str">
        <f>IF(N184&gt;0,(N184/(Données!$F$19*(LFG!$D184-LFG!$E184))),"")</f>
        <v/>
      </c>
      <c r="P184" s="94"/>
      <c r="Q184" s="99" t="str">
        <f>IF(P184&gt;0,(P184/(Données!$F$20*(LFG!$D184-LFG!$E184))),"")</f>
        <v/>
      </c>
      <c r="R184" s="100" t="str">
        <f t="shared" si="10"/>
        <v/>
      </c>
      <c r="S184" s="34" t="str">
        <f t="shared" si="11"/>
        <v/>
      </c>
      <c r="T184" s="96"/>
    </row>
    <row r="185" spans="1:20" ht="21" customHeight="1" x14ac:dyDescent="0.25">
      <c r="A185" s="55">
        <f t="shared" si="8"/>
        <v>3</v>
      </c>
      <c r="B185" s="96">
        <f t="shared" si="9"/>
        <v>10</v>
      </c>
      <c r="C185" s="91">
        <v>44628</v>
      </c>
      <c r="D185" s="92"/>
      <c r="E185" s="93"/>
      <c r="F185" s="94"/>
      <c r="G185" s="95" t="str">
        <f>IF(F185&gt;0,(F185/(Données!$F$15*(LFG!$D185-LFG!$E185))),"")</f>
        <v/>
      </c>
      <c r="H185" s="94"/>
      <c r="I185" s="95" t="str">
        <f>IF(H185&gt;0,(H185/(Données!$F$16*(LFG!$D185-LFG!$E185))),"")</f>
        <v/>
      </c>
      <c r="J185" s="97"/>
      <c r="K185" s="98" t="str">
        <f>IF(J185&gt;0,(J185/(Données!$F$17*(LFG!$D185-LFG!$E185))),"")</f>
        <v/>
      </c>
      <c r="L185" s="97"/>
      <c r="M185" s="98" t="str">
        <f>IF(L185&gt;0,(L185/(Données!$F$18*(LFG!$D185-LFG!$E185))),"")</f>
        <v/>
      </c>
      <c r="N185" s="97"/>
      <c r="O185" s="98" t="str">
        <f>IF(N185&gt;0,(N185/(Données!$F$19*(LFG!$D185-LFG!$E185))),"")</f>
        <v/>
      </c>
      <c r="P185" s="94"/>
      <c r="Q185" s="99" t="str">
        <f>IF(P185&gt;0,(P185/(Données!$F$20*(LFG!$D185-LFG!$E185))),"")</f>
        <v/>
      </c>
      <c r="R185" s="100" t="str">
        <f t="shared" si="10"/>
        <v/>
      </c>
      <c r="S185" s="34" t="str">
        <f t="shared" si="11"/>
        <v/>
      </c>
      <c r="T185" s="96"/>
    </row>
    <row r="186" spans="1:20" ht="21" customHeight="1" x14ac:dyDescent="0.25">
      <c r="A186" s="55">
        <f t="shared" si="8"/>
        <v>3</v>
      </c>
      <c r="B186" s="96">
        <f t="shared" si="9"/>
        <v>10</v>
      </c>
      <c r="C186" s="91">
        <v>44629</v>
      </c>
      <c r="D186" s="92"/>
      <c r="E186" s="93"/>
      <c r="F186" s="94"/>
      <c r="G186" s="95" t="str">
        <f>IF(F186&gt;0,(F186/(Données!$F$15*(LFG!$D186-LFG!$E186))),"")</f>
        <v/>
      </c>
      <c r="H186" s="94"/>
      <c r="I186" s="95" t="str">
        <f>IF(H186&gt;0,(H186/(Données!$F$16*(LFG!$D186-LFG!$E186))),"")</f>
        <v/>
      </c>
      <c r="J186" s="97"/>
      <c r="K186" s="98" t="str">
        <f>IF(J186&gt;0,(J186/(Données!$F$17*(LFG!$D186-LFG!$E186))),"")</f>
        <v/>
      </c>
      <c r="L186" s="97"/>
      <c r="M186" s="98" t="str">
        <f>IF(L186&gt;0,(L186/(Données!$F$18*(LFG!$D186-LFG!$E186))),"")</f>
        <v/>
      </c>
      <c r="N186" s="97"/>
      <c r="O186" s="98" t="str">
        <f>IF(N186&gt;0,(N186/(Données!$F$19*(LFG!$D186-LFG!$E186))),"")</f>
        <v/>
      </c>
      <c r="P186" s="94"/>
      <c r="Q186" s="99" t="str">
        <f>IF(P186&gt;0,(P186/(Données!$F$20*(LFG!$D186-LFG!$E186))),"")</f>
        <v/>
      </c>
      <c r="R186" s="100" t="str">
        <f t="shared" si="10"/>
        <v/>
      </c>
      <c r="S186" s="34" t="str">
        <f t="shared" si="11"/>
        <v/>
      </c>
      <c r="T186" s="96"/>
    </row>
    <row r="187" spans="1:20" ht="21" customHeight="1" x14ac:dyDescent="0.25">
      <c r="A187" s="55">
        <f t="shared" si="8"/>
        <v>3</v>
      </c>
      <c r="B187" s="96">
        <f t="shared" si="9"/>
        <v>10</v>
      </c>
      <c r="C187" s="91">
        <v>44630</v>
      </c>
      <c r="D187" s="92"/>
      <c r="E187" s="93"/>
      <c r="F187" s="94"/>
      <c r="G187" s="95" t="str">
        <f>IF(F187&gt;0,(F187/(Données!$F$15*(LFG!$D187-LFG!$E187))),"")</f>
        <v/>
      </c>
      <c r="H187" s="94"/>
      <c r="I187" s="95" t="str">
        <f>IF(H187&gt;0,(H187/(Données!$F$16*(LFG!$D187-LFG!$E187))),"")</f>
        <v/>
      </c>
      <c r="J187" s="97"/>
      <c r="K187" s="98" t="str">
        <f>IF(J187&gt;0,(J187/(Données!$F$17*(LFG!$D187-LFG!$E187))),"")</f>
        <v/>
      </c>
      <c r="L187" s="97"/>
      <c r="M187" s="98" t="str">
        <f>IF(L187&gt;0,(L187/(Données!$F$18*(LFG!$D187-LFG!$E187))),"")</f>
        <v/>
      </c>
      <c r="N187" s="97"/>
      <c r="O187" s="98" t="str">
        <f>IF(N187&gt;0,(N187/(Données!$F$19*(LFG!$D187-LFG!$E187))),"")</f>
        <v/>
      </c>
      <c r="P187" s="94"/>
      <c r="Q187" s="99" t="str">
        <f>IF(P187&gt;0,(P187/(Données!$F$20*(LFG!$D187-LFG!$E187))),"")</f>
        <v/>
      </c>
      <c r="R187" s="100" t="str">
        <f t="shared" si="10"/>
        <v/>
      </c>
      <c r="S187" s="34" t="str">
        <f t="shared" si="11"/>
        <v/>
      </c>
      <c r="T187" s="96"/>
    </row>
    <row r="188" spans="1:20" ht="21" customHeight="1" x14ac:dyDescent="0.25">
      <c r="A188" s="55">
        <f t="shared" si="8"/>
        <v>3</v>
      </c>
      <c r="B188" s="96">
        <f t="shared" si="9"/>
        <v>10</v>
      </c>
      <c r="C188" s="91">
        <v>44631</v>
      </c>
      <c r="D188" s="92"/>
      <c r="E188" s="93"/>
      <c r="F188" s="94"/>
      <c r="G188" s="95" t="str">
        <f>IF(F188&gt;0,(F188/(Données!$F$15*(LFG!$D188-LFG!$E188))),"")</f>
        <v/>
      </c>
      <c r="H188" s="94"/>
      <c r="I188" s="95" t="str">
        <f>IF(H188&gt;0,(H188/(Données!$F$16*(LFG!$D188-LFG!$E188))),"")</f>
        <v/>
      </c>
      <c r="J188" s="97"/>
      <c r="K188" s="98" t="str">
        <f>IF(J188&gt;0,(J188/(Données!$F$17*(LFG!$D188-LFG!$E188))),"")</f>
        <v/>
      </c>
      <c r="L188" s="97"/>
      <c r="M188" s="98" t="str">
        <f>IF(L188&gt;0,(L188/(Données!$F$18*(LFG!$D188-LFG!$E188))),"")</f>
        <v/>
      </c>
      <c r="N188" s="97"/>
      <c r="O188" s="98" t="str">
        <f>IF(N188&gt;0,(N188/(Données!$F$19*(LFG!$D188-LFG!$E188))),"")</f>
        <v/>
      </c>
      <c r="P188" s="94"/>
      <c r="Q188" s="99" t="str">
        <f>IF(P188&gt;0,(P188/(Données!$F$20*(LFG!$D188-LFG!$E188))),"")</f>
        <v/>
      </c>
      <c r="R188" s="100" t="str">
        <f t="shared" si="10"/>
        <v/>
      </c>
      <c r="S188" s="34" t="str">
        <f t="shared" si="11"/>
        <v/>
      </c>
      <c r="T188" s="96"/>
    </row>
    <row r="189" spans="1:20" ht="21" customHeight="1" x14ac:dyDescent="0.25">
      <c r="A189" s="55">
        <f t="shared" si="8"/>
        <v>3</v>
      </c>
      <c r="B189" s="96">
        <f t="shared" si="9"/>
        <v>11</v>
      </c>
      <c r="C189" s="91">
        <v>44634</v>
      </c>
      <c r="D189" s="92"/>
      <c r="E189" s="93"/>
      <c r="F189" s="94"/>
      <c r="G189" s="95" t="str">
        <f>IF(F189&gt;0,(F189/(Données!$F$15*(LFG!$D189-LFG!$E189))),"")</f>
        <v/>
      </c>
      <c r="H189" s="94"/>
      <c r="I189" s="95" t="str">
        <f>IF(H189&gt;0,(H189/(Données!$F$16*(LFG!$D189-LFG!$E189))),"")</f>
        <v/>
      </c>
      <c r="J189" s="97"/>
      <c r="K189" s="98" t="str">
        <f>IF(J189&gt;0,(J189/(Données!$F$17*(LFG!$D189-LFG!$E189))),"")</f>
        <v/>
      </c>
      <c r="L189" s="97"/>
      <c r="M189" s="98" t="str">
        <f>IF(L189&gt;0,(L189/(Données!$F$18*(LFG!$D189-LFG!$E189))),"")</f>
        <v/>
      </c>
      <c r="N189" s="97"/>
      <c r="O189" s="98" t="str">
        <f>IF(N189&gt;0,(N189/(Données!$F$19*(LFG!$D189-LFG!$E189))),"")</f>
        <v/>
      </c>
      <c r="P189" s="94"/>
      <c r="Q189" s="99" t="str">
        <f>IF(P189&gt;0,(P189/(Données!$F$20*(LFG!$D189-LFG!$E189))),"")</f>
        <v/>
      </c>
      <c r="R189" s="100" t="str">
        <f t="shared" si="10"/>
        <v/>
      </c>
      <c r="S189" s="34" t="str">
        <f t="shared" si="11"/>
        <v/>
      </c>
      <c r="T189" s="96"/>
    </row>
    <row r="190" spans="1:20" ht="21" customHeight="1" x14ac:dyDescent="0.25">
      <c r="A190" s="55">
        <f t="shared" si="8"/>
        <v>3</v>
      </c>
      <c r="B190" s="96">
        <f t="shared" si="9"/>
        <v>11</v>
      </c>
      <c r="C190" s="91">
        <v>44635</v>
      </c>
      <c r="D190" s="92"/>
      <c r="E190" s="93"/>
      <c r="F190" s="94"/>
      <c r="G190" s="95" t="str">
        <f>IF(F190&gt;0,(F190/(Données!$F$15*(LFG!$D190-LFG!$E190))),"")</f>
        <v/>
      </c>
      <c r="H190" s="94"/>
      <c r="I190" s="95" t="str">
        <f>IF(H190&gt;0,(H190/(Données!$F$16*(LFG!$D190-LFG!$E190))),"")</f>
        <v/>
      </c>
      <c r="J190" s="97"/>
      <c r="K190" s="98" t="str">
        <f>IF(J190&gt;0,(J190/(Données!$F$17*(LFG!$D190-LFG!$E190))),"")</f>
        <v/>
      </c>
      <c r="L190" s="97"/>
      <c r="M190" s="98" t="str">
        <f>IF(L190&gt;0,(L190/(Données!$F$18*(LFG!$D190-LFG!$E190))),"")</f>
        <v/>
      </c>
      <c r="N190" s="97"/>
      <c r="O190" s="98" t="str">
        <f>IF(N190&gt;0,(N190/(Données!$F$19*(LFG!$D190-LFG!$E190))),"")</f>
        <v/>
      </c>
      <c r="P190" s="94"/>
      <c r="Q190" s="99" t="str">
        <f>IF(P190&gt;0,(P190/(Données!$F$20*(LFG!$D190-LFG!$E190))),"")</f>
        <v/>
      </c>
      <c r="R190" s="100" t="str">
        <f t="shared" si="10"/>
        <v/>
      </c>
      <c r="S190" s="34" t="str">
        <f t="shared" si="11"/>
        <v/>
      </c>
      <c r="T190" s="96"/>
    </row>
    <row r="191" spans="1:20" ht="21" customHeight="1" x14ac:dyDescent="0.25">
      <c r="A191" s="55">
        <f t="shared" si="8"/>
        <v>3</v>
      </c>
      <c r="B191" s="96">
        <f t="shared" si="9"/>
        <v>11</v>
      </c>
      <c r="C191" s="91">
        <v>44636</v>
      </c>
      <c r="D191" s="92"/>
      <c r="E191" s="93"/>
      <c r="F191" s="94"/>
      <c r="G191" s="95" t="str">
        <f>IF(F191&gt;0,(F191/(Données!$F$15*(LFG!$D191-LFG!$E191))),"")</f>
        <v/>
      </c>
      <c r="H191" s="94"/>
      <c r="I191" s="95" t="str">
        <f>IF(H191&gt;0,(H191/(Données!$F$16*(LFG!$D191-LFG!$E191))),"")</f>
        <v/>
      </c>
      <c r="J191" s="97"/>
      <c r="K191" s="98" t="str">
        <f>IF(J191&gt;0,(J191/(Données!$F$17*(LFG!$D191-LFG!$E191))),"")</f>
        <v/>
      </c>
      <c r="L191" s="97"/>
      <c r="M191" s="98" t="str">
        <f>IF(L191&gt;0,(L191/(Données!$F$18*(LFG!$D191-LFG!$E191))),"")</f>
        <v/>
      </c>
      <c r="N191" s="97"/>
      <c r="O191" s="98" t="str">
        <f>IF(N191&gt;0,(N191/(Données!$F$19*(LFG!$D191-LFG!$E191))),"")</f>
        <v/>
      </c>
      <c r="P191" s="94"/>
      <c r="Q191" s="99" t="str">
        <f>IF(P191&gt;0,(P191/(Données!$F$20*(LFG!$D191-LFG!$E191))),"")</f>
        <v/>
      </c>
      <c r="R191" s="100" t="str">
        <f t="shared" si="10"/>
        <v/>
      </c>
      <c r="S191" s="34" t="str">
        <f t="shared" si="11"/>
        <v/>
      </c>
      <c r="T191" s="96"/>
    </row>
    <row r="192" spans="1:20" ht="21" customHeight="1" x14ac:dyDescent="0.25">
      <c r="A192" s="55">
        <f t="shared" si="8"/>
        <v>3</v>
      </c>
      <c r="B192" s="96">
        <f t="shared" si="9"/>
        <v>11</v>
      </c>
      <c r="C192" s="91">
        <v>44637</v>
      </c>
      <c r="D192" s="92"/>
      <c r="E192" s="93"/>
      <c r="F192" s="94"/>
      <c r="G192" s="95" t="str">
        <f>IF(F192&gt;0,(F192/(Données!$F$15*(LFG!$D192-LFG!$E192))),"")</f>
        <v/>
      </c>
      <c r="H192" s="94"/>
      <c r="I192" s="95" t="str">
        <f>IF(H192&gt;0,(H192/(Données!$F$16*(LFG!$D192-LFG!$E192))),"")</f>
        <v/>
      </c>
      <c r="J192" s="97"/>
      <c r="K192" s="98" t="str">
        <f>IF(J192&gt;0,(J192/(Données!$F$17*(LFG!$D192-LFG!$E192))),"")</f>
        <v/>
      </c>
      <c r="L192" s="97"/>
      <c r="M192" s="98" t="str">
        <f>IF(L192&gt;0,(L192/(Données!$F$18*(LFG!$D192-LFG!$E192))),"")</f>
        <v/>
      </c>
      <c r="N192" s="97"/>
      <c r="O192" s="98" t="str">
        <f>IF(N192&gt;0,(N192/(Données!$F$19*(LFG!$D192-LFG!$E192))),"")</f>
        <v/>
      </c>
      <c r="P192" s="94"/>
      <c r="Q192" s="99" t="str">
        <f>IF(P192&gt;0,(P192/(Données!$F$20*(LFG!$D192-LFG!$E192))),"")</f>
        <v/>
      </c>
      <c r="R192" s="100" t="str">
        <f t="shared" si="10"/>
        <v/>
      </c>
      <c r="S192" s="34" t="str">
        <f t="shared" si="11"/>
        <v/>
      </c>
      <c r="T192" s="96"/>
    </row>
    <row r="193" spans="1:20" ht="21" customHeight="1" x14ac:dyDescent="0.25">
      <c r="A193" s="55">
        <f t="shared" si="8"/>
        <v>3</v>
      </c>
      <c r="B193" s="96">
        <f t="shared" si="9"/>
        <v>11</v>
      </c>
      <c r="C193" s="91">
        <v>44638</v>
      </c>
      <c r="D193" s="92"/>
      <c r="E193" s="93"/>
      <c r="F193" s="94"/>
      <c r="G193" s="95" t="str">
        <f>IF(F193&gt;0,(F193/(Données!$F$15*(LFG!$D193-LFG!$E193))),"")</f>
        <v/>
      </c>
      <c r="H193" s="94"/>
      <c r="I193" s="95" t="str">
        <f>IF(H193&gt;0,(H193/(Données!$F$16*(LFG!$D193-LFG!$E193))),"")</f>
        <v/>
      </c>
      <c r="J193" s="97"/>
      <c r="K193" s="98" t="str">
        <f>IF(J193&gt;0,(J193/(Données!$F$17*(LFG!$D193-LFG!$E193))),"")</f>
        <v/>
      </c>
      <c r="L193" s="97"/>
      <c r="M193" s="98" t="str">
        <f>IF(L193&gt;0,(L193/(Données!$F$18*(LFG!$D193-LFG!$E193))),"")</f>
        <v/>
      </c>
      <c r="N193" s="97"/>
      <c r="O193" s="98" t="str">
        <f>IF(N193&gt;0,(N193/(Données!$F$19*(LFG!$D193-LFG!$E193))),"")</f>
        <v/>
      </c>
      <c r="P193" s="94"/>
      <c r="Q193" s="99" t="str">
        <f>IF(P193&gt;0,(P193/(Données!$F$20*(LFG!$D193-LFG!$E193))),"")</f>
        <v/>
      </c>
      <c r="R193" s="100" t="str">
        <f t="shared" si="10"/>
        <v/>
      </c>
      <c r="S193" s="34" t="str">
        <f t="shared" si="11"/>
        <v/>
      </c>
      <c r="T193" s="96"/>
    </row>
    <row r="194" spans="1:20" ht="21" customHeight="1" x14ac:dyDescent="0.25">
      <c r="A194" s="55">
        <f t="shared" si="8"/>
        <v>3</v>
      </c>
      <c r="B194" s="96">
        <f t="shared" si="9"/>
        <v>12</v>
      </c>
      <c r="C194" s="91">
        <v>44641</v>
      </c>
      <c r="D194" s="92"/>
      <c r="E194" s="93"/>
      <c r="F194" s="94"/>
      <c r="G194" s="95" t="str">
        <f>IF(F194&gt;0,(F194/(Données!$F$15*(LFG!$D194-LFG!$E194))),"")</f>
        <v/>
      </c>
      <c r="H194" s="94"/>
      <c r="I194" s="95" t="str">
        <f>IF(H194&gt;0,(H194/(Données!$F$16*(LFG!$D194-LFG!$E194))),"")</f>
        <v/>
      </c>
      <c r="J194" s="97"/>
      <c r="K194" s="98" t="str">
        <f>IF(J194&gt;0,(J194/(Données!$F$17*(LFG!$D194-LFG!$E194))),"")</f>
        <v/>
      </c>
      <c r="L194" s="97"/>
      <c r="M194" s="98" t="str">
        <f>IF(L194&gt;0,(L194/(Données!$F$18*(LFG!$D194-LFG!$E194))),"")</f>
        <v/>
      </c>
      <c r="N194" s="97"/>
      <c r="O194" s="98" t="str">
        <f>IF(N194&gt;0,(N194/(Données!$F$19*(LFG!$D194-LFG!$E194))),"")</f>
        <v/>
      </c>
      <c r="P194" s="94"/>
      <c r="Q194" s="99" t="str">
        <f>IF(P194&gt;0,(P194/(Données!$F$20*(LFG!$D194-LFG!$E194))),"")</f>
        <v/>
      </c>
      <c r="R194" s="100" t="str">
        <f t="shared" si="10"/>
        <v/>
      </c>
      <c r="S194" s="34" t="str">
        <f t="shared" si="11"/>
        <v/>
      </c>
      <c r="T194" s="96"/>
    </row>
    <row r="195" spans="1:20" ht="21" customHeight="1" x14ac:dyDescent="0.25">
      <c r="A195" s="55">
        <f t="shared" si="8"/>
        <v>3</v>
      </c>
      <c r="B195" s="96">
        <f t="shared" si="9"/>
        <v>12</v>
      </c>
      <c r="C195" s="91">
        <v>44642</v>
      </c>
      <c r="D195" s="92"/>
      <c r="E195" s="93"/>
      <c r="F195" s="94"/>
      <c r="G195" s="95" t="str">
        <f>IF(F195&gt;0,(F195/(Données!$F$15*(LFG!$D195-LFG!$E195))),"")</f>
        <v/>
      </c>
      <c r="H195" s="94"/>
      <c r="I195" s="95" t="str">
        <f>IF(H195&gt;0,(H195/(Données!$F$16*(LFG!$D195-LFG!$E195))),"")</f>
        <v/>
      </c>
      <c r="J195" s="97"/>
      <c r="K195" s="98" t="str">
        <f>IF(J195&gt;0,(J195/(Données!$F$17*(LFG!$D195-LFG!$E195))),"")</f>
        <v/>
      </c>
      <c r="L195" s="97"/>
      <c r="M195" s="98" t="str">
        <f>IF(L195&gt;0,(L195/(Données!$F$18*(LFG!$D195-LFG!$E195))),"")</f>
        <v/>
      </c>
      <c r="N195" s="97"/>
      <c r="O195" s="98" t="str">
        <f>IF(N195&gt;0,(N195/(Données!$F$19*(LFG!$D195-LFG!$E195))),"")</f>
        <v/>
      </c>
      <c r="P195" s="94"/>
      <c r="Q195" s="99" t="str">
        <f>IF(P195&gt;0,(P195/(Données!$F$20*(LFG!$D195-LFG!$E195))),"")</f>
        <v/>
      </c>
      <c r="R195" s="100" t="str">
        <f t="shared" si="10"/>
        <v/>
      </c>
      <c r="S195" s="34" t="str">
        <f t="shared" si="11"/>
        <v/>
      </c>
      <c r="T195" s="96"/>
    </row>
    <row r="196" spans="1:20" ht="21" customHeight="1" x14ac:dyDescent="0.25">
      <c r="A196" s="55">
        <f t="shared" si="8"/>
        <v>3</v>
      </c>
      <c r="B196" s="96">
        <f t="shared" si="9"/>
        <v>12</v>
      </c>
      <c r="C196" s="91">
        <v>44643</v>
      </c>
      <c r="D196" s="92"/>
      <c r="E196" s="93"/>
      <c r="F196" s="94"/>
      <c r="G196" s="95" t="str">
        <f>IF(F196&gt;0,(F196/(Données!$F$15*(LFG!$D196-LFG!$E196))),"")</f>
        <v/>
      </c>
      <c r="H196" s="94"/>
      <c r="I196" s="95" t="str">
        <f>IF(H196&gt;0,(H196/(Données!$F$16*(LFG!$D196-LFG!$E196))),"")</f>
        <v/>
      </c>
      <c r="J196" s="97"/>
      <c r="K196" s="98" t="str">
        <f>IF(J196&gt;0,(J196/(Données!$F$17*(LFG!$D196-LFG!$E196))),"")</f>
        <v/>
      </c>
      <c r="L196" s="97"/>
      <c r="M196" s="98" t="str">
        <f>IF(L196&gt;0,(L196/(Données!$F$18*(LFG!$D196-LFG!$E196))),"")</f>
        <v/>
      </c>
      <c r="N196" s="97"/>
      <c r="O196" s="98" t="str">
        <f>IF(N196&gt;0,(N196/(Données!$F$19*(LFG!$D196-LFG!$E196))),"")</f>
        <v/>
      </c>
      <c r="P196" s="94"/>
      <c r="Q196" s="99" t="str">
        <f>IF(P196&gt;0,(P196/(Données!$F$20*(LFG!$D196-LFG!$E196))),"")</f>
        <v/>
      </c>
      <c r="R196" s="100" t="str">
        <f t="shared" si="10"/>
        <v/>
      </c>
      <c r="S196" s="34" t="str">
        <f t="shared" si="11"/>
        <v/>
      </c>
      <c r="T196" s="96"/>
    </row>
    <row r="197" spans="1:20" ht="21" customHeight="1" x14ac:dyDescent="0.25">
      <c r="A197" s="55">
        <f t="shared" si="8"/>
        <v>3</v>
      </c>
      <c r="B197" s="96">
        <f t="shared" si="9"/>
        <v>12</v>
      </c>
      <c r="C197" s="91">
        <v>44644</v>
      </c>
      <c r="D197" s="92"/>
      <c r="E197" s="93"/>
      <c r="F197" s="94"/>
      <c r="G197" s="95" t="str">
        <f>IF(F197&gt;0,(F197/(Données!$F$15*(LFG!$D197-LFG!$E197))),"")</f>
        <v/>
      </c>
      <c r="H197" s="94"/>
      <c r="I197" s="95" t="str">
        <f>IF(H197&gt;0,(H197/(Données!$F$16*(LFG!$D197-LFG!$E197))),"")</f>
        <v/>
      </c>
      <c r="J197" s="97"/>
      <c r="K197" s="98" t="str">
        <f>IF(J197&gt;0,(J197/(Données!$F$17*(LFG!$D197-LFG!$E197))),"")</f>
        <v/>
      </c>
      <c r="L197" s="97"/>
      <c r="M197" s="98" t="str">
        <f>IF(L197&gt;0,(L197/(Données!$F$18*(LFG!$D197-LFG!$E197))),"")</f>
        <v/>
      </c>
      <c r="N197" s="97"/>
      <c r="O197" s="98" t="str">
        <f>IF(N197&gt;0,(N197/(Données!$F$19*(LFG!$D197-LFG!$E197))),"")</f>
        <v/>
      </c>
      <c r="P197" s="94"/>
      <c r="Q197" s="99" t="str">
        <f>IF(P197&gt;0,(P197/(Données!$F$20*(LFG!$D197-LFG!$E197))),"")</f>
        <v/>
      </c>
      <c r="R197" s="100" t="str">
        <f t="shared" si="10"/>
        <v/>
      </c>
      <c r="S197" s="34" t="str">
        <f t="shared" si="11"/>
        <v/>
      </c>
      <c r="T197" s="96"/>
    </row>
    <row r="198" spans="1:20" ht="21" customHeight="1" x14ac:dyDescent="0.25">
      <c r="A198" s="55">
        <f t="shared" si="8"/>
        <v>3</v>
      </c>
      <c r="B198" s="96">
        <f t="shared" si="9"/>
        <v>12</v>
      </c>
      <c r="C198" s="91">
        <v>44645</v>
      </c>
      <c r="D198" s="92"/>
      <c r="E198" s="93"/>
      <c r="F198" s="94"/>
      <c r="G198" s="95" t="str">
        <f>IF(F198&gt;0,(F198/(Données!$F$15*(LFG!$D198-LFG!$E198))),"")</f>
        <v/>
      </c>
      <c r="H198" s="94"/>
      <c r="I198" s="95" t="str">
        <f>IF(H198&gt;0,(H198/(Données!$F$16*(LFG!$D198-LFG!$E198))),"")</f>
        <v/>
      </c>
      <c r="J198" s="97"/>
      <c r="K198" s="98" t="str">
        <f>IF(J198&gt;0,(J198/(Données!$F$17*(LFG!$D198-LFG!$E198))),"")</f>
        <v/>
      </c>
      <c r="L198" s="97"/>
      <c r="M198" s="98" t="str">
        <f>IF(L198&gt;0,(L198/(Données!$F$18*(LFG!$D198-LFG!$E198))),"")</f>
        <v/>
      </c>
      <c r="N198" s="97"/>
      <c r="O198" s="98" t="str">
        <f>IF(N198&gt;0,(N198/(Données!$F$19*(LFG!$D198-LFG!$E198))),"")</f>
        <v/>
      </c>
      <c r="P198" s="94"/>
      <c r="Q198" s="99" t="str">
        <f>IF(P198&gt;0,(P198/(Données!$F$20*(LFG!$D198-LFG!$E198))),"")</f>
        <v/>
      </c>
      <c r="R198" s="100" t="str">
        <f t="shared" si="10"/>
        <v/>
      </c>
      <c r="S198" s="34" t="str">
        <f t="shared" si="11"/>
        <v/>
      </c>
      <c r="T198" s="96"/>
    </row>
    <row r="199" spans="1:20" ht="21" customHeight="1" x14ac:dyDescent="0.25">
      <c r="A199" s="55">
        <f t="shared" si="8"/>
        <v>3</v>
      </c>
      <c r="B199" s="96">
        <f t="shared" si="9"/>
        <v>13</v>
      </c>
      <c r="C199" s="91">
        <v>44648</v>
      </c>
      <c r="D199" s="92"/>
      <c r="E199" s="93"/>
      <c r="F199" s="94"/>
      <c r="G199" s="95" t="str">
        <f>IF(F199&gt;0,(F199/(Données!$F$15*(LFG!$D199-LFG!$E199))),"")</f>
        <v/>
      </c>
      <c r="H199" s="94"/>
      <c r="I199" s="95" t="str">
        <f>IF(H199&gt;0,(H199/(Données!$F$16*(LFG!$D199-LFG!$E199))),"")</f>
        <v/>
      </c>
      <c r="J199" s="97"/>
      <c r="K199" s="98" t="str">
        <f>IF(J199&gt;0,(J199/(Données!$F$17*(LFG!$D199-LFG!$E199))),"")</f>
        <v/>
      </c>
      <c r="L199" s="97"/>
      <c r="M199" s="98" t="str">
        <f>IF(L199&gt;0,(L199/(Données!$F$18*(LFG!$D199-LFG!$E199))),"")</f>
        <v/>
      </c>
      <c r="N199" s="97"/>
      <c r="O199" s="98" t="str">
        <f>IF(N199&gt;0,(N199/(Données!$F$19*(LFG!$D199-LFG!$E199))),"")</f>
        <v/>
      </c>
      <c r="P199" s="94"/>
      <c r="Q199" s="99" t="str">
        <f>IF(P199&gt;0,(P199/(Données!$F$20*(LFG!$D199-LFG!$E199))),"")</f>
        <v/>
      </c>
      <c r="R199" s="100" t="str">
        <f t="shared" si="10"/>
        <v/>
      </c>
      <c r="S199" s="34" t="str">
        <f t="shared" si="11"/>
        <v/>
      </c>
      <c r="T199" s="96"/>
    </row>
    <row r="200" spans="1:20" ht="21" customHeight="1" x14ac:dyDescent="0.25">
      <c r="A200" s="55">
        <f t="shared" si="8"/>
        <v>3</v>
      </c>
      <c r="B200" s="96">
        <f t="shared" si="9"/>
        <v>13</v>
      </c>
      <c r="C200" s="91">
        <v>44649</v>
      </c>
      <c r="D200" s="92"/>
      <c r="E200" s="93"/>
      <c r="F200" s="94"/>
      <c r="G200" s="95" t="str">
        <f>IF(F200&gt;0,(F200/(Données!$F$15*(LFG!$D200-LFG!$E200))),"")</f>
        <v/>
      </c>
      <c r="H200" s="94"/>
      <c r="I200" s="95" t="str">
        <f>IF(H200&gt;0,(H200/(Données!$F$16*(LFG!$D200-LFG!$E200))),"")</f>
        <v/>
      </c>
      <c r="J200" s="97"/>
      <c r="K200" s="98" t="str">
        <f>IF(J200&gt;0,(J200/(Données!$F$17*(LFG!$D200-LFG!$E200))),"")</f>
        <v/>
      </c>
      <c r="L200" s="97"/>
      <c r="M200" s="98" t="str">
        <f>IF(L200&gt;0,(L200/(Données!$F$18*(LFG!$D200-LFG!$E200))),"")</f>
        <v/>
      </c>
      <c r="N200" s="97"/>
      <c r="O200" s="98" t="str">
        <f>IF(N200&gt;0,(N200/(Données!$F$19*(LFG!$D200-LFG!$E200))),"")</f>
        <v/>
      </c>
      <c r="P200" s="94"/>
      <c r="Q200" s="99" t="str">
        <f>IF(P200&gt;0,(P200/(Données!$F$20*(LFG!$D200-LFG!$E200))),"")</f>
        <v/>
      </c>
      <c r="R200" s="100" t="str">
        <f t="shared" si="10"/>
        <v/>
      </c>
      <c r="S200" s="34" t="str">
        <f t="shared" si="11"/>
        <v/>
      </c>
      <c r="T200" s="96"/>
    </row>
    <row r="201" spans="1:20" ht="21" customHeight="1" x14ac:dyDescent="0.25">
      <c r="A201" s="55">
        <f t="shared" ref="A201:A264" si="12">MONTH(C201)</f>
        <v>3</v>
      </c>
      <c r="B201" s="96">
        <f t="shared" ref="B201:B264" si="13">_xlfn.ISOWEEKNUM(C201)</f>
        <v>13</v>
      </c>
      <c r="C201" s="91">
        <v>44650</v>
      </c>
      <c r="D201" s="92"/>
      <c r="E201" s="93"/>
      <c r="F201" s="94"/>
      <c r="G201" s="95" t="str">
        <f>IF(F201&gt;0,(F201/(Données!$F$15*(LFG!$D201-LFG!$E201))),"")</f>
        <v/>
      </c>
      <c r="H201" s="94"/>
      <c r="I201" s="95" t="str">
        <f>IF(H201&gt;0,(H201/(Données!$F$16*(LFG!$D201-LFG!$E201))),"")</f>
        <v/>
      </c>
      <c r="J201" s="97"/>
      <c r="K201" s="98" t="str">
        <f>IF(J201&gt;0,(J201/(Données!$F$17*(LFG!$D201-LFG!$E201))),"")</f>
        <v/>
      </c>
      <c r="L201" s="97"/>
      <c r="M201" s="98" t="str">
        <f>IF(L201&gt;0,(L201/(Données!$F$18*(LFG!$D201-LFG!$E201))),"")</f>
        <v/>
      </c>
      <c r="N201" s="97"/>
      <c r="O201" s="98" t="str">
        <f>IF(N201&gt;0,(N201/(Données!$F$19*(LFG!$D201-LFG!$E201))),"")</f>
        <v/>
      </c>
      <c r="P201" s="94"/>
      <c r="Q201" s="99" t="str">
        <f>IF(P201&gt;0,(P201/(Données!$F$20*(LFG!$D201-LFG!$E201))),"")</f>
        <v/>
      </c>
      <c r="R201" s="100" t="str">
        <f t="shared" ref="R201:R264" si="14">IF(SUM(G201,I201,K201,M201,O201,Q201)&gt;0,SUM(G201,I201,K201,M201,O201,Q201),"")</f>
        <v/>
      </c>
      <c r="S201" s="34" t="str">
        <f t="shared" ref="S201:S264" si="15">IF(R201="","",IF(R201&gt;=1,"Excellent",IF(AND(R201&gt;=0.9,R201&lt;1),"Satisfaisant",IF(AND(R201&gt;=0.75,R201&lt;0.9),"A améliorer","Point d'alerte"))))</f>
        <v/>
      </c>
      <c r="T201" s="96"/>
    </row>
    <row r="202" spans="1:20" ht="21" customHeight="1" x14ac:dyDescent="0.25">
      <c r="A202" s="55">
        <f t="shared" si="12"/>
        <v>3</v>
      </c>
      <c r="B202" s="96">
        <f t="shared" si="13"/>
        <v>13</v>
      </c>
      <c r="C202" s="91">
        <v>44651</v>
      </c>
      <c r="D202" s="92"/>
      <c r="E202" s="93"/>
      <c r="F202" s="94"/>
      <c r="G202" s="95" t="str">
        <f>IF(F202&gt;0,(F202/(Données!$F$15*(LFG!$D202-LFG!$E202))),"")</f>
        <v/>
      </c>
      <c r="H202" s="94"/>
      <c r="I202" s="95" t="str">
        <f>IF(H202&gt;0,(H202/(Données!$F$16*(LFG!$D202-LFG!$E202))),"")</f>
        <v/>
      </c>
      <c r="J202" s="97"/>
      <c r="K202" s="98" t="str">
        <f>IF(J202&gt;0,(J202/(Données!$F$17*(LFG!$D202-LFG!$E202))),"")</f>
        <v/>
      </c>
      <c r="L202" s="97"/>
      <c r="M202" s="98" t="str">
        <f>IF(L202&gt;0,(L202/(Données!$F$18*(LFG!$D202-LFG!$E202))),"")</f>
        <v/>
      </c>
      <c r="N202" s="97"/>
      <c r="O202" s="98" t="str">
        <f>IF(N202&gt;0,(N202/(Données!$F$19*(LFG!$D202-LFG!$E202))),"")</f>
        <v/>
      </c>
      <c r="P202" s="94"/>
      <c r="Q202" s="99" t="str">
        <f>IF(P202&gt;0,(P202/(Données!$F$20*(LFG!$D202-LFG!$E202))),"")</f>
        <v/>
      </c>
      <c r="R202" s="100" t="str">
        <f t="shared" si="14"/>
        <v/>
      </c>
      <c r="S202" s="34" t="str">
        <f t="shared" si="15"/>
        <v/>
      </c>
      <c r="T202" s="96"/>
    </row>
    <row r="203" spans="1:20" ht="21" customHeight="1" x14ac:dyDescent="0.25">
      <c r="A203" s="55">
        <f t="shared" si="12"/>
        <v>4</v>
      </c>
      <c r="B203" s="96">
        <f t="shared" si="13"/>
        <v>13</v>
      </c>
      <c r="C203" s="91">
        <v>44652</v>
      </c>
      <c r="D203" s="92"/>
      <c r="E203" s="93"/>
      <c r="F203" s="94"/>
      <c r="G203" s="95" t="str">
        <f>IF(F203&gt;0,(F203/(Données!$F$15*(LFG!$D203-LFG!$E203))),"")</f>
        <v/>
      </c>
      <c r="H203" s="94"/>
      <c r="I203" s="95" t="str">
        <f>IF(H203&gt;0,(H203/(Données!$F$16*(LFG!$D203-LFG!$E203))),"")</f>
        <v/>
      </c>
      <c r="J203" s="97"/>
      <c r="K203" s="98" t="str">
        <f>IF(J203&gt;0,(J203/(Données!$F$17*(LFG!$D203-LFG!$E203))),"")</f>
        <v/>
      </c>
      <c r="L203" s="97"/>
      <c r="M203" s="98" t="str">
        <f>IF(L203&gt;0,(L203/(Données!$F$18*(LFG!$D203-LFG!$E203))),"")</f>
        <v/>
      </c>
      <c r="N203" s="97"/>
      <c r="O203" s="98" t="str">
        <f>IF(N203&gt;0,(N203/(Données!$F$19*(LFG!$D203-LFG!$E203))),"")</f>
        <v/>
      </c>
      <c r="P203" s="94"/>
      <c r="Q203" s="99" t="str">
        <f>IF(P203&gt;0,(P203/(Données!$F$20*(LFG!$D203-LFG!$E203))),"")</f>
        <v/>
      </c>
      <c r="R203" s="100" t="str">
        <f t="shared" si="14"/>
        <v/>
      </c>
      <c r="S203" s="34" t="str">
        <f t="shared" si="15"/>
        <v/>
      </c>
      <c r="T203" s="96"/>
    </row>
    <row r="204" spans="1:20" ht="21" customHeight="1" x14ac:dyDescent="0.25">
      <c r="A204" s="55">
        <f t="shared" si="12"/>
        <v>4</v>
      </c>
      <c r="B204" s="96">
        <f t="shared" si="13"/>
        <v>14</v>
      </c>
      <c r="C204" s="91">
        <v>44655</v>
      </c>
      <c r="D204" s="92"/>
      <c r="E204" s="93"/>
      <c r="F204" s="94"/>
      <c r="G204" s="95" t="str">
        <f>IF(F204&gt;0,(F204/(Données!$F$15*(LFG!$D204-LFG!$E204))),"")</f>
        <v/>
      </c>
      <c r="H204" s="94"/>
      <c r="I204" s="95" t="str">
        <f>IF(H204&gt;0,(H204/(Données!$F$16*(LFG!$D204-LFG!$E204))),"")</f>
        <v/>
      </c>
      <c r="J204" s="97"/>
      <c r="K204" s="98" t="str">
        <f>IF(J204&gt;0,(J204/(Données!$F$17*(LFG!$D204-LFG!$E204))),"")</f>
        <v/>
      </c>
      <c r="L204" s="97"/>
      <c r="M204" s="98" t="str">
        <f>IF(L204&gt;0,(L204/(Données!$F$18*(LFG!$D204-LFG!$E204))),"")</f>
        <v/>
      </c>
      <c r="N204" s="97"/>
      <c r="O204" s="98" t="str">
        <f>IF(N204&gt;0,(N204/(Données!$F$19*(LFG!$D204-LFG!$E204))),"")</f>
        <v/>
      </c>
      <c r="P204" s="94"/>
      <c r="Q204" s="99" t="str">
        <f>IF(P204&gt;0,(P204/(Données!$F$20*(LFG!$D204-LFG!$E204))),"")</f>
        <v/>
      </c>
      <c r="R204" s="100" t="str">
        <f t="shared" si="14"/>
        <v/>
      </c>
      <c r="S204" s="34" t="str">
        <f t="shared" si="15"/>
        <v/>
      </c>
      <c r="T204" s="96"/>
    </row>
    <row r="205" spans="1:20" ht="21" customHeight="1" x14ac:dyDescent="0.25">
      <c r="A205" s="55">
        <f t="shared" si="12"/>
        <v>4</v>
      </c>
      <c r="B205" s="96">
        <f t="shared" si="13"/>
        <v>14</v>
      </c>
      <c r="C205" s="91">
        <v>44656</v>
      </c>
      <c r="D205" s="92"/>
      <c r="E205" s="93"/>
      <c r="F205" s="94"/>
      <c r="G205" s="95" t="str">
        <f>IF(F205&gt;0,(F205/(Données!$F$15*(LFG!$D205-LFG!$E205))),"")</f>
        <v/>
      </c>
      <c r="H205" s="94"/>
      <c r="I205" s="95" t="str">
        <f>IF(H205&gt;0,(H205/(Données!$F$16*(LFG!$D205-LFG!$E205))),"")</f>
        <v/>
      </c>
      <c r="J205" s="97"/>
      <c r="K205" s="98" t="str">
        <f>IF(J205&gt;0,(J205/(Données!$F$17*(LFG!$D205-LFG!$E205))),"")</f>
        <v/>
      </c>
      <c r="L205" s="97"/>
      <c r="M205" s="98" t="str">
        <f>IF(L205&gt;0,(L205/(Données!$F$18*(LFG!$D205-LFG!$E205))),"")</f>
        <v/>
      </c>
      <c r="N205" s="97"/>
      <c r="O205" s="98" t="str">
        <f>IF(N205&gt;0,(N205/(Données!$F$19*(LFG!$D205-LFG!$E205))),"")</f>
        <v/>
      </c>
      <c r="P205" s="94"/>
      <c r="Q205" s="99" t="str">
        <f>IF(P205&gt;0,(P205/(Données!$F$20*(LFG!$D205-LFG!$E205))),"")</f>
        <v/>
      </c>
      <c r="R205" s="100" t="str">
        <f t="shared" si="14"/>
        <v/>
      </c>
      <c r="S205" s="34" t="str">
        <f t="shared" si="15"/>
        <v/>
      </c>
      <c r="T205" s="96"/>
    </row>
    <row r="206" spans="1:20" ht="21" customHeight="1" x14ac:dyDescent="0.25">
      <c r="A206" s="55">
        <f t="shared" si="12"/>
        <v>4</v>
      </c>
      <c r="B206" s="96">
        <f t="shared" si="13"/>
        <v>14</v>
      </c>
      <c r="C206" s="91">
        <v>44657</v>
      </c>
      <c r="D206" s="92"/>
      <c r="E206" s="93"/>
      <c r="F206" s="94"/>
      <c r="G206" s="95" t="str">
        <f>IF(F206&gt;0,(F206/(Données!$F$15*(LFG!$D206-LFG!$E206))),"")</f>
        <v/>
      </c>
      <c r="H206" s="94"/>
      <c r="I206" s="95" t="str">
        <f>IF(H206&gt;0,(H206/(Données!$F$16*(LFG!$D206-LFG!$E206))),"")</f>
        <v/>
      </c>
      <c r="J206" s="97"/>
      <c r="K206" s="98" t="str">
        <f>IF(J206&gt;0,(J206/(Données!$F$17*(LFG!$D206-LFG!$E206))),"")</f>
        <v/>
      </c>
      <c r="L206" s="97"/>
      <c r="M206" s="98" t="str">
        <f>IF(L206&gt;0,(L206/(Données!$F$18*(LFG!$D206-LFG!$E206))),"")</f>
        <v/>
      </c>
      <c r="N206" s="97"/>
      <c r="O206" s="98" t="str">
        <f>IF(N206&gt;0,(N206/(Données!$F$19*(LFG!$D206-LFG!$E206))),"")</f>
        <v/>
      </c>
      <c r="P206" s="94"/>
      <c r="Q206" s="99" t="str">
        <f>IF(P206&gt;0,(P206/(Données!$F$20*(LFG!$D206-LFG!$E206))),"")</f>
        <v/>
      </c>
      <c r="R206" s="100" t="str">
        <f t="shared" si="14"/>
        <v/>
      </c>
      <c r="S206" s="34" t="str">
        <f t="shared" si="15"/>
        <v/>
      </c>
      <c r="T206" s="96"/>
    </row>
    <row r="207" spans="1:20" ht="21" customHeight="1" x14ac:dyDescent="0.25">
      <c r="A207" s="55">
        <f t="shared" si="12"/>
        <v>4</v>
      </c>
      <c r="B207" s="96">
        <f t="shared" si="13"/>
        <v>14</v>
      </c>
      <c r="C207" s="91">
        <v>44658</v>
      </c>
      <c r="D207" s="92"/>
      <c r="E207" s="93"/>
      <c r="F207" s="94"/>
      <c r="G207" s="95" t="str">
        <f>IF(F207&gt;0,(F207/(Données!$F$15*(LFG!$D207-LFG!$E207))),"")</f>
        <v/>
      </c>
      <c r="H207" s="94"/>
      <c r="I207" s="95" t="str">
        <f>IF(H207&gt;0,(H207/(Données!$F$16*(LFG!$D207-LFG!$E207))),"")</f>
        <v/>
      </c>
      <c r="J207" s="97"/>
      <c r="K207" s="98" t="str">
        <f>IF(J207&gt;0,(J207/(Données!$F$17*(LFG!$D207-LFG!$E207))),"")</f>
        <v/>
      </c>
      <c r="L207" s="97"/>
      <c r="M207" s="98" t="str">
        <f>IF(L207&gt;0,(L207/(Données!$F$18*(LFG!$D207-LFG!$E207))),"")</f>
        <v/>
      </c>
      <c r="N207" s="97"/>
      <c r="O207" s="98" t="str">
        <f>IF(N207&gt;0,(N207/(Données!$F$19*(LFG!$D207-LFG!$E207))),"")</f>
        <v/>
      </c>
      <c r="P207" s="94"/>
      <c r="Q207" s="99" t="str">
        <f>IF(P207&gt;0,(P207/(Données!$F$20*(LFG!$D207-LFG!$E207))),"")</f>
        <v/>
      </c>
      <c r="R207" s="100" t="str">
        <f t="shared" si="14"/>
        <v/>
      </c>
      <c r="S207" s="34" t="str">
        <f t="shared" si="15"/>
        <v/>
      </c>
      <c r="T207" s="96"/>
    </row>
    <row r="208" spans="1:20" ht="21" customHeight="1" x14ac:dyDescent="0.25">
      <c r="A208" s="55">
        <f t="shared" si="12"/>
        <v>4</v>
      </c>
      <c r="B208" s="96">
        <f t="shared" si="13"/>
        <v>14</v>
      </c>
      <c r="C208" s="91">
        <v>44659</v>
      </c>
      <c r="D208" s="92"/>
      <c r="E208" s="93"/>
      <c r="F208" s="94"/>
      <c r="G208" s="95" t="str">
        <f>IF(F208&gt;0,(F208/(Données!$F$15*(LFG!$D208-LFG!$E208))),"")</f>
        <v/>
      </c>
      <c r="H208" s="94"/>
      <c r="I208" s="95" t="str">
        <f>IF(H208&gt;0,(H208/(Données!$F$16*(LFG!$D208-LFG!$E208))),"")</f>
        <v/>
      </c>
      <c r="J208" s="97"/>
      <c r="K208" s="98" t="str">
        <f>IF(J208&gt;0,(J208/(Données!$F$17*(LFG!$D208-LFG!$E208))),"")</f>
        <v/>
      </c>
      <c r="L208" s="97"/>
      <c r="M208" s="98" t="str">
        <f>IF(L208&gt;0,(L208/(Données!$F$18*(LFG!$D208-LFG!$E208))),"")</f>
        <v/>
      </c>
      <c r="N208" s="97"/>
      <c r="O208" s="98" t="str">
        <f>IF(N208&gt;0,(N208/(Données!$F$19*(LFG!$D208-LFG!$E208))),"")</f>
        <v/>
      </c>
      <c r="P208" s="94"/>
      <c r="Q208" s="99" t="str">
        <f>IF(P208&gt;0,(P208/(Données!$F$20*(LFG!$D208-LFG!$E208))),"")</f>
        <v/>
      </c>
      <c r="R208" s="100" t="str">
        <f t="shared" si="14"/>
        <v/>
      </c>
      <c r="S208" s="34" t="str">
        <f t="shared" si="15"/>
        <v/>
      </c>
      <c r="T208" s="96"/>
    </row>
    <row r="209" spans="1:20" ht="21" customHeight="1" x14ac:dyDescent="0.25">
      <c r="A209" s="55">
        <f t="shared" si="12"/>
        <v>4</v>
      </c>
      <c r="B209" s="96">
        <f t="shared" si="13"/>
        <v>15</v>
      </c>
      <c r="C209" s="91">
        <v>44662</v>
      </c>
      <c r="D209" s="92"/>
      <c r="E209" s="93"/>
      <c r="F209" s="94"/>
      <c r="G209" s="95" t="str">
        <f>IF(F209&gt;0,(F209/(Données!$F$15*(LFG!$D209-LFG!$E209))),"")</f>
        <v/>
      </c>
      <c r="H209" s="94"/>
      <c r="I209" s="95" t="str">
        <f>IF(H209&gt;0,(H209/(Données!$F$16*(LFG!$D209-LFG!$E209))),"")</f>
        <v/>
      </c>
      <c r="J209" s="97"/>
      <c r="K209" s="98" t="str">
        <f>IF(J209&gt;0,(J209/(Données!$F$17*(LFG!$D209-LFG!$E209))),"")</f>
        <v/>
      </c>
      <c r="L209" s="97"/>
      <c r="M209" s="98" t="str">
        <f>IF(L209&gt;0,(L209/(Données!$F$18*(LFG!$D209-LFG!$E209))),"")</f>
        <v/>
      </c>
      <c r="N209" s="97"/>
      <c r="O209" s="98" t="str">
        <f>IF(N209&gt;0,(N209/(Données!$F$19*(LFG!$D209-LFG!$E209))),"")</f>
        <v/>
      </c>
      <c r="P209" s="94"/>
      <c r="Q209" s="99" t="str">
        <f>IF(P209&gt;0,(P209/(Données!$F$20*(LFG!$D209-LFG!$E209))),"")</f>
        <v/>
      </c>
      <c r="R209" s="100" t="str">
        <f t="shared" si="14"/>
        <v/>
      </c>
      <c r="S209" s="34" t="str">
        <f t="shared" si="15"/>
        <v/>
      </c>
      <c r="T209" s="96"/>
    </row>
    <row r="210" spans="1:20" ht="21" customHeight="1" x14ac:dyDescent="0.25">
      <c r="A210" s="55">
        <f t="shared" si="12"/>
        <v>4</v>
      </c>
      <c r="B210" s="96">
        <f t="shared" si="13"/>
        <v>15</v>
      </c>
      <c r="C210" s="91">
        <v>44663</v>
      </c>
      <c r="D210" s="92"/>
      <c r="E210" s="93"/>
      <c r="F210" s="94"/>
      <c r="G210" s="95" t="str">
        <f>IF(F210&gt;0,(F210/(Données!$F$15*(LFG!$D210-LFG!$E210))),"")</f>
        <v/>
      </c>
      <c r="H210" s="94"/>
      <c r="I210" s="95" t="str">
        <f>IF(H210&gt;0,(H210/(Données!$F$16*(LFG!$D210-LFG!$E210))),"")</f>
        <v/>
      </c>
      <c r="J210" s="97"/>
      <c r="K210" s="98" t="str">
        <f>IF(J210&gt;0,(J210/(Données!$F$17*(LFG!$D210-LFG!$E210))),"")</f>
        <v/>
      </c>
      <c r="L210" s="97"/>
      <c r="M210" s="98" t="str">
        <f>IF(L210&gt;0,(L210/(Données!$F$18*(LFG!$D210-LFG!$E210))),"")</f>
        <v/>
      </c>
      <c r="N210" s="97"/>
      <c r="O210" s="98" t="str">
        <f>IF(N210&gt;0,(N210/(Données!$F$19*(LFG!$D210-LFG!$E210))),"")</f>
        <v/>
      </c>
      <c r="P210" s="94"/>
      <c r="Q210" s="99" t="str">
        <f>IF(P210&gt;0,(P210/(Données!$F$20*(LFG!$D210-LFG!$E210))),"")</f>
        <v/>
      </c>
      <c r="R210" s="100" t="str">
        <f t="shared" si="14"/>
        <v/>
      </c>
      <c r="S210" s="34" t="str">
        <f t="shared" si="15"/>
        <v/>
      </c>
      <c r="T210" s="96"/>
    </row>
    <row r="211" spans="1:20" ht="21" customHeight="1" x14ac:dyDescent="0.25">
      <c r="A211" s="55">
        <f t="shared" si="12"/>
        <v>4</v>
      </c>
      <c r="B211" s="96">
        <f t="shared" si="13"/>
        <v>15</v>
      </c>
      <c r="C211" s="91">
        <v>44664</v>
      </c>
      <c r="D211" s="92"/>
      <c r="E211" s="93"/>
      <c r="F211" s="94"/>
      <c r="G211" s="95" t="str">
        <f>IF(F211&gt;0,(F211/(Données!$F$15*(LFG!$D211-LFG!$E211))),"")</f>
        <v/>
      </c>
      <c r="H211" s="94"/>
      <c r="I211" s="95" t="str">
        <f>IF(H211&gt;0,(H211/(Données!$F$16*(LFG!$D211-LFG!$E211))),"")</f>
        <v/>
      </c>
      <c r="J211" s="97"/>
      <c r="K211" s="98" t="str">
        <f>IF(J211&gt;0,(J211/(Données!$F$17*(LFG!$D211-LFG!$E211))),"")</f>
        <v/>
      </c>
      <c r="L211" s="97"/>
      <c r="M211" s="98" t="str">
        <f>IF(L211&gt;0,(L211/(Données!$F$18*(LFG!$D211-LFG!$E211))),"")</f>
        <v/>
      </c>
      <c r="N211" s="97"/>
      <c r="O211" s="98" t="str">
        <f>IF(N211&gt;0,(N211/(Données!$F$19*(LFG!$D211-LFG!$E211))),"")</f>
        <v/>
      </c>
      <c r="P211" s="94"/>
      <c r="Q211" s="99" t="str">
        <f>IF(P211&gt;0,(P211/(Données!$F$20*(LFG!$D211-LFG!$E211))),"")</f>
        <v/>
      </c>
      <c r="R211" s="100" t="str">
        <f t="shared" si="14"/>
        <v/>
      </c>
      <c r="S211" s="34" t="str">
        <f t="shared" si="15"/>
        <v/>
      </c>
      <c r="T211" s="96"/>
    </row>
    <row r="212" spans="1:20" ht="21" customHeight="1" x14ac:dyDescent="0.25">
      <c r="A212" s="55">
        <f t="shared" si="12"/>
        <v>4</v>
      </c>
      <c r="B212" s="96">
        <f t="shared" si="13"/>
        <v>15</v>
      </c>
      <c r="C212" s="91">
        <v>44665</v>
      </c>
      <c r="D212" s="92"/>
      <c r="E212" s="93"/>
      <c r="F212" s="94"/>
      <c r="G212" s="95" t="str">
        <f>IF(F212&gt;0,(F212/(Données!$F$15*(LFG!$D212-LFG!$E212))),"")</f>
        <v/>
      </c>
      <c r="H212" s="94"/>
      <c r="I212" s="95" t="str">
        <f>IF(H212&gt;0,(H212/(Données!$F$16*(LFG!$D212-LFG!$E212))),"")</f>
        <v/>
      </c>
      <c r="J212" s="97"/>
      <c r="K212" s="98" t="str">
        <f>IF(J212&gt;0,(J212/(Données!$F$17*(LFG!$D212-LFG!$E212))),"")</f>
        <v/>
      </c>
      <c r="L212" s="97"/>
      <c r="M212" s="98" t="str">
        <f>IF(L212&gt;0,(L212/(Données!$F$18*(LFG!$D212-LFG!$E212))),"")</f>
        <v/>
      </c>
      <c r="N212" s="97"/>
      <c r="O212" s="98" t="str">
        <f>IF(N212&gt;0,(N212/(Données!$F$19*(LFG!$D212-LFG!$E212))),"")</f>
        <v/>
      </c>
      <c r="P212" s="94"/>
      <c r="Q212" s="99" t="str">
        <f>IF(P212&gt;0,(P212/(Données!$F$20*(LFG!$D212-LFG!$E212))),"")</f>
        <v/>
      </c>
      <c r="R212" s="100" t="str">
        <f t="shared" si="14"/>
        <v/>
      </c>
      <c r="S212" s="34" t="str">
        <f t="shared" si="15"/>
        <v/>
      </c>
      <c r="T212" s="96"/>
    </row>
    <row r="213" spans="1:20" ht="21" customHeight="1" x14ac:dyDescent="0.25">
      <c r="A213" s="55">
        <f t="shared" si="12"/>
        <v>4</v>
      </c>
      <c r="B213" s="96">
        <f t="shared" si="13"/>
        <v>15</v>
      </c>
      <c r="C213" s="91">
        <v>44666</v>
      </c>
      <c r="D213" s="92"/>
      <c r="E213" s="93"/>
      <c r="F213" s="94"/>
      <c r="G213" s="95" t="str">
        <f>IF(F213&gt;0,(F213/(Données!$F$15*(LFG!$D213-LFG!$E213))),"")</f>
        <v/>
      </c>
      <c r="H213" s="94"/>
      <c r="I213" s="95" t="str">
        <f>IF(H213&gt;0,(H213/(Données!$F$16*(LFG!$D213-LFG!$E213))),"")</f>
        <v/>
      </c>
      <c r="J213" s="97"/>
      <c r="K213" s="98" t="str">
        <f>IF(J213&gt;0,(J213/(Données!$F$17*(LFG!$D213-LFG!$E213))),"")</f>
        <v/>
      </c>
      <c r="L213" s="97"/>
      <c r="M213" s="98" t="str">
        <f>IF(L213&gt;0,(L213/(Données!$F$18*(LFG!$D213-LFG!$E213))),"")</f>
        <v/>
      </c>
      <c r="N213" s="97"/>
      <c r="O213" s="98" t="str">
        <f>IF(N213&gt;0,(N213/(Données!$F$19*(LFG!$D213-LFG!$E213))),"")</f>
        <v/>
      </c>
      <c r="P213" s="94"/>
      <c r="Q213" s="99" t="str">
        <f>IF(P213&gt;0,(P213/(Données!$F$20*(LFG!$D213-LFG!$E213))),"")</f>
        <v/>
      </c>
      <c r="R213" s="100" t="str">
        <f t="shared" si="14"/>
        <v/>
      </c>
      <c r="S213" s="34" t="str">
        <f t="shared" si="15"/>
        <v/>
      </c>
      <c r="T213" s="96"/>
    </row>
    <row r="214" spans="1:20" ht="21" customHeight="1" x14ac:dyDescent="0.25">
      <c r="A214" s="55">
        <f t="shared" si="12"/>
        <v>4</v>
      </c>
      <c r="B214" s="96">
        <f t="shared" si="13"/>
        <v>16</v>
      </c>
      <c r="C214" s="91">
        <v>44669</v>
      </c>
      <c r="D214" s="92"/>
      <c r="E214" s="93"/>
      <c r="F214" s="94"/>
      <c r="G214" s="95" t="str">
        <f>IF(F214&gt;0,(F214/(Données!$F$15*(LFG!$D214-LFG!$E214))),"")</f>
        <v/>
      </c>
      <c r="H214" s="94"/>
      <c r="I214" s="95" t="str">
        <f>IF(H214&gt;0,(H214/(Données!$F$16*(LFG!$D214-LFG!$E214))),"")</f>
        <v/>
      </c>
      <c r="J214" s="97"/>
      <c r="K214" s="98" t="str">
        <f>IF(J214&gt;0,(J214/(Données!$F$17*(LFG!$D214-LFG!$E214))),"")</f>
        <v/>
      </c>
      <c r="L214" s="97"/>
      <c r="M214" s="98" t="str">
        <f>IF(L214&gt;0,(L214/(Données!$F$18*(LFG!$D214-LFG!$E214))),"")</f>
        <v/>
      </c>
      <c r="N214" s="97"/>
      <c r="O214" s="98" t="str">
        <f>IF(N214&gt;0,(N214/(Données!$F$19*(LFG!$D214-LFG!$E214))),"")</f>
        <v/>
      </c>
      <c r="P214" s="94"/>
      <c r="Q214" s="99" t="str">
        <f>IF(P214&gt;0,(P214/(Données!$F$20*(LFG!$D214-LFG!$E214))),"")</f>
        <v/>
      </c>
      <c r="R214" s="100" t="str">
        <f t="shared" si="14"/>
        <v/>
      </c>
      <c r="S214" s="34" t="str">
        <f t="shared" si="15"/>
        <v/>
      </c>
      <c r="T214" s="96"/>
    </row>
    <row r="215" spans="1:20" ht="21" customHeight="1" x14ac:dyDescent="0.25">
      <c r="A215" s="55">
        <f t="shared" si="12"/>
        <v>4</v>
      </c>
      <c r="B215" s="96">
        <f t="shared" si="13"/>
        <v>16</v>
      </c>
      <c r="C215" s="91">
        <v>44670</v>
      </c>
      <c r="D215" s="92"/>
      <c r="E215" s="93"/>
      <c r="F215" s="94"/>
      <c r="G215" s="95" t="str">
        <f>IF(F215&gt;0,(F215/(Données!$F$15*(LFG!$D215-LFG!$E215))),"")</f>
        <v/>
      </c>
      <c r="H215" s="94"/>
      <c r="I215" s="95" t="str">
        <f>IF(H215&gt;0,(H215/(Données!$F$16*(LFG!$D215-LFG!$E215))),"")</f>
        <v/>
      </c>
      <c r="J215" s="97"/>
      <c r="K215" s="98" t="str">
        <f>IF(J215&gt;0,(J215/(Données!$F$17*(LFG!$D215-LFG!$E215))),"")</f>
        <v/>
      </c>
      <c r="L215" s="97"/>
      <c r="M215" s="98" t="str">
        <f>IF(L215&gt;0,(L215/(Données!$F$18*(LFG!$D215-LFG!$E215))),"")</f>
        <v/>
      </c>
      <c r="N215" s="97"/>
      <c r="O215" s="98" t="str">
        <f>IF(N215&gt;0,(N215/(Données!$F$19*(LFG!$D215-LFG!$E215))),"")</f>
        <v/>
      </c>
      <c r="P215" s="94"/>
      <c r="Q215" s="99" t="str">
        <f>IF(P215&gt;0,(P215/(Données!$F$20*(LFG!$D215-LFG!$E215))),"")</f>
        <v/>
      </c>
      <c r="R215" s="100" t="str">
        <f t="shared" si="14"/>
        <v/>
      </c>
      <c r="S215" s="34" t="str">
        <f t="shared" si="15"/>
        <v/>
      </c>
      <c r="T215" s="96"/>
    </row>
    <row r="216" spans="1:20" ht="21" customHeight="1" x14ac:dyDescent="0.25">
      <c r="A216" s="55">
        <f t="shared" si="12"/>
        <v>4</v>
      </c>
      <c r="B216" s="96">
        <f t="shared" si="13"/>
        <v>16</v>
      </c>
      <c r="C216" s="91">
        <v>44671</v>
      </c>
      <c r="D216" s="92"/>
      <c r="E216" s="93"/>
      <c r="F216" s="94"/>
      <c r="G216" s="95" t="str">
        <f>IF(F216&gt;0,(F216/(Données!$F$15*(LFG!$D216-LFG!$E216))),"")</f>
        <v/>
      </c>
      <c r="H216" s="94"/>
      <c r="I216" s="95" t="str">
        <f>IF(H216&gt;0,(H216/(Données!$F$16*(LFG!$D216-LFG!$E216))),"")</f>
        <v/>
      </c>
      <c r="J216" s="97"/>
      <c r="K216" s="98" t="str">
        <f>IF(J216&gt;0,(J216/(Données!$F$17*(LFG!$D216-LFG!$E216))),"")</f>
        <v/>
      </c>
      <c r="L216" s="97"/>
      <c r="M216" s="98" t="str">
        <f>IF(L216&gt;0,(L216/(Données!$F$18*(LFG!$D216-LFG!$E216))),"")</f>
        <v/>
      </c>
      <c r="N216" s="97"/>
      <c r="O216" s="98" t="str">
        <f>IF(N216&gt;0,(N216/(Données!$F$19*(LFG!$D216-LFG!$E216))),"")</f>
        <v/>
      </c>
      <c r="P216" s="94"/>
      <c r="Q216" s="99" t="str">
        <f>IF(P216&gt;0,(P216/(Données!$F$20*(LFG!$D216-LFG!$E216))),"")</f>
        <v/>
      </c>
      <c r="R216" s="100" t="str">
        <f t="shared" si="14"/>
        <v/>
      </c>
      <c r="S216" s="34" t="str">
        <f t="shared" si="15"/>
        <v/>
      </c>
      <c r="T216" s="96"/>
    </row>
    <row r="217" spans="1:20" ht="21" customHeight="1" x14ac:dyDescent="0.25">
      <c r="A217" s="55">
        <f t="shared" si="12"/>
        <v>4</v>
      </c>
      <c r="B217" s="96">
        <f t="shared" si="13"/>
        <v>16</v>
      </c>
      <c r="C217" s="91">
        <v>44672</v>
      </c>
      <c r="D217" s="92"/>
      <c r="E217" s="93"/>
      <c r="F217" s="94"/>
      <c r="G217" s="95" t="str">
        <f>IF(F217&gt;0,(F217/(Données!$F$15*(LFG!$D217-LFG!$E217))),"")</f>
        <v/>
      </c>
      <c r="H217" s="94"/>
      <c r="I217" s="95" t="str">
        <f>IF(H217&gt;0,(H217/(Données!$F$16*(LFG!$D217-LFG!$E217))),"")</f>
        <v/>
      </c>
      <c r="J217" s="97"/>
      <c r="K217" s="98" t="str">
        <f>IF(J217&gt;0,(J217/(Données!$F$17*(LFG!$D217-LFG!$E217))),"")</f>
        <v/>
      </c>
      <c r="L217" s="97"/>
      <c r="M217" s="98" t="str">
        <f>IF(L217&gt;0,(L217/(Données!$F$18*(LFG!$D217-LFG!$E217))),"")</f>
        <v/>
      </c>
      <c r="N217" s="97"/>
      <c r="O217" s="98" t="str">
        <f>IF(N217&gt;0,(N217/(Données!$F$19*(LFG!$D217-LFG!$E217))),"")</f>
        <v/>
      </c>
      <c r="P217" s="94"/>
      <c r="Q217" s="99" t="str">
        <f>IF(P217&gt;0,(P217/(Données!$F$20*(LFG!$D217-LFG!$E217))),"")</f>
        <v/>
      </c>
      <c r="R217" s="100" t="str">
        <f t="shared" si="14"/>
        <v/>
      </c>
      <c r="S217" s="34" t="str">
        <f t="shared" si="15"/>
        <v/>
      </c>
      <c r="T217" s="96"/>
    </row>
    <row r="218" spans="1:20" ht="21" customHeight="1" x14ac:dyDescent="0.25">
      <c r="A218" s="55">
        <f t="shared" si="12"/>
        <v>4</v>
      </c>
      <c r="B218" s="96">
        <f t="shared" si="13"/>
        <v>16</v>
      </c>
      <c r="C218" s="91">
        <v>44673</v>
      </c>
      <c r="D218" s="92"/>
      <c r="E218" s="93"/>
      <c r="F218" s="94"/>
      <c r="G218" s="95" t="str">
        <f>IF(F218&gt;0,(F218/(Données!$F$15*(LFG!$D218-LFG!$E218))),"")</f>
        <v/>
      </c>
      <c r="H218" s="94"/>
      <c r="I218" s="95" t="str">
        <f>IF(H218&gt;0,(H218/(Données!$F$16*(LFG!$D218-LFG!$E218))),"")</f>
        <v/>
      </c>
      <c r="J218" s="97"/>
      <c r="K218" s="98" t="str">
        <f>IF(J218&gt;0,(J218/(Données!$F$17*(LFG!$D218-LFG!$E218))),"")</f>
        <v/>
      </c>
      <c r="L218" s="97"/>
      <c r="M218" s="98" t="str">
        <f>IF(L218&gt;0,(L218/(Données!$F$18*(LFG!$D218-LFG!$E218))),"")</f>
        <v/>
      </c>
      <c r="N218" s="97"/>
      <c r="O218" s="98" t="str">
        <f>IF(N218&gt;0,(N218/(Données!$F$19*(LFG!$D218-LFG!$E218))),"")</f>
        <v/>
      </c>
      <c r="P218" s="94"/>
      <c r="Q218" s="99" t="str">
        <f>IF(P218&gt;0,(P218/(Données!$F$20*(LFG!$D218-LFG!$E218))),"")</f>
        <v/>
      </c>
      <c r="R218" s="100" t="str">
        <f t="shared" si="14"/>
        <v/>
      </c>
      <c r="S218" s="34" t="str">
        <f t="shared" si="15"/>
        <v/>
      </c>
      <c r="T218" s="96"/>
    </row>
    <row r="219" spans="1:20" ht="21" customHeight="1" x14ac:dyDescent="0.25">
      <c r="A219" s="55">
        <f t="shared" si="12"/>
        <v>4</v>
      </c>
      <c r="B219" s="96">
        <f t="shared" si="13"/>
        <v>17</v>
      </c>
      <c r="C219" s="91">
        <v>44676</v>
      </c>
      <c r="D219" s="92"/>
      <c r="E219" s="93"/>
      <c r="F219" s="94"/>
      <c r="G219" s="95" t="str">
        <f>IF(F219&gt;0,(F219/(Données!$F$15*(LFG!$D219-LFG!$E219))),"")</f>
        <v/>
      </c>
      <c r="H219" s="94"/>
      <c r="I219" s="95" t="str">
        <f>IF(H219&gt;0,(H219/(Données!$F$16*(LFG!$D219-LFG!$E219))),"")</f>
        <v/>
      </c>
      <c r="J219" s="97"/>
      <c r="K219" s="98" t="str">
        <f>IF(J219&gt;0,(J219/(Données!$F$17*(LFG!$D219-LFG!$E219))),"")</f>
        <v/>
      </c>
      <c r="L219" s="97"/>
      <c r="M219" s="98" t="str">
        <f>IF(L219&gt;0,(L219/(Données!$F$18*(LFG!$D219-LFG!$E219))),"")</f>
        <v/>
      </c>
      <c r="N219" s="97"/>
      <c r="O219" s="98" t="str">
        <f>IF(N219&gt;0,(N219/(Données!$F$19*(LFG!$D219-LFG!$E219))),"")</f>
        <v/>
      </c>
      <c r="P219" s="94"/>
      <c r="Q219" s="99" t="str">
        <f>IF(P219&gt;0,(P219/(Données!$F$20*(LFG!$D219-LFG!$E219))),"")</f>
        <v/>
      </c>
      <c r="R219" s="100" t="str">
        <f t="shared" si="14"/>
        <v/>
      </c>
      <c r="S219" s="34" t="str">
        <f t="shared" si="15"/>
        <v/>
      </c>
      <c r="T219" s="96"/>
    </row>
    <row r="220" spans="1:20" ht="21" customHeight="1" x14ac:dyDescent="0.25">
      <c r="A220" s="55">
        <f t="shared" si="12"/>
        <v>4</v>
      </c>
      <c r="B220" s="96">
        <f t="shared" si="13"/>
        <v>17</v>
      </c>
      <c r="C220" s="91">
        <v>44677</v>
      </c>
      <c r="D220" s="92"/>
      <c r="E220" s="93"/>
      <c r="F220" s="94"/>
      <c r="G220" s="95" t="str">
        <f>IF(F220&gt;0,(F220/(Données!$F$15*(LFG!$D220-LFG!$E220))),"")</f>
        <v/>
      </c>
      <c r="H220" s="94"/>
      <c r="I220" s="95" t="str">
        <f>IF(H220&gt;0,(H220/(Données!$F$16*(LFG!$D220-LFG!$E220))),"")</f>
        <v/>
      </c>
      <c r="J220" s="97"/>
      <c r="K220" s="98" t="str">
        <f>IF(J220&gt;0,(J220/(Données!$F$17*(LFG!$D220-LFG!$E220))),"")</f>
        <v/>
      </c>
      <c r="L220" s="97"/>
      <c r="M220" s="98" t="str">
        <f>IF(L220&gt;0,(L220/(Données!$F$18*(LFG!$D220-LFG!$E220))),"")</f>
        <v/>
      </c>
      <c r="N220" s="97"/>
      <c r="O220" s="98" t="str">
        <f>IF(N220&gt;0,(N220/(Données!$F$19*(LFG!$D220-LFG!$E220))),"")</f>
        <v/>
      </c>
      <c r="P220" s="94"/>
      <c r="Q220" s="99" t="str">
        <f>IF(P220&gt;0,(P220/(Données!$F$20*(LFG!$D220-LFG!$E220))),"")</f>
        <v/>
      </c>
      <c r="R220" s="100" t="str">
        <f t="shared" si="14"/>
        <v/>
      </c>
      <c r="S220" s="34" t="str">
        <f t="shared" si="15"/>
        <v/>
      </c>
      <c r="T220" s="96"/>
    </row>
    <row r="221" spans="1:20" ht="21" customHeight="1" x14ac:dyDescent="0.25">
      <c r="A221" s="55">
        <f t="shared" si="12"/>
        <v>4</v>
      </c>
      <c r="B221" s="96">
        <f t="shared" si="13"/>
        <v>17</v>
      </c>
      <c r="C221" s="91">
        <v>44678</v>
      </c>
      <c r="D221" s="92"/>
      <c r="E221" s="93"/>
      <c r="F221" s="94"/>
      <c r="G221" s="95" t="str">
        <f>IF(F221&gt;0,(F221/(Données!$F$15*(LFG!$D221-LFG!$E221))),"")</f>
        <v/>
      </c>
      <c r="H221" s="94"/>
      <c r="I221" s="95" t="str">
        <f>IF(H221&gt;0,(H221/(Données!$F$16*(LFG!$D221-LFG!$E221))),"")</f>
        <v/>
      </c>
      <c r="J221" s="97"/>
      <c r="K221" s="98" t="str">
        <f>IF(J221&gt;0,(J221/(Données!$F$17*(LFG!$D221-LFG!$E221))),"")</f>
        <v/>
      </c>
      <c r="L221" s="97"/>
      <c r="M221" s="98" t="str">
        <f>IF(L221&gt;0,(L221/(Données!$F$18*(LFG!$D221-LFG!$E221))),"")</f>
        <v/>
      </c>
      <c r="N221" s="97"/>
      <c r="O221" s="98" t="str">
        <f>IF(N221&gt;0,(N221/(Données!$F$19*(LFG!$D221-LFG!$E221))),"")</f>
        <v/>
      </c>
      <c r="P221" s="94"/>
      <c r="Q221" s="99" t="str">
        <f>IF(P221&gt;0,(P221/(Données!$F$20*(LFG!$D221-LFG!$E221))),"")</f>
        <v/>
      </c>
      <c r="R221" s="100" t="str">
        <f t="shared" si="14"/>
        <v/>
      </c>
      <c r="S221" s="34" t="str">
        <f t="shared" si="15"/>
        <v/>
      </c>
      <c r="T221" s="96"/>
    </row>
    <row r="222" spans="1:20" ht="21" customHeight="1" x14ac:dyDescent="0.25">
      <c r="A222" s="55">
        <f t="shared" si="12"/>
        <v>4</v>
      </c>
      <c r="B222" s="96">
        <f t="shared" si="13"/>
        <v>17</v>
      </c>
      <c r="C222" s="91">
        <v>44679</v>
      </c>
      <c r="D222" s="92"/>
      <c r="E222" s="93"/>
      <c r="F222" s="94"/>
      <c r="G222" s="95" t="str">
        <f>IF(F222&gt;0,(F222/(Données!$F$15*(LFG!$D222-LFG!$E222))),"")</f>
        <v/>
      </c>
      <c r="H222" s="94"/>
      <c r="I222" s="95" t="str">
        <f>IF(H222&gt;0,(H222/(Données!$F$16*(LFG!$D222-LFG!$E222))),"")</f>
        <v/>
      </c>
      <c r="J222" s="97"/>
      <c r="K222" s="98" t="str">
        <f>IF(J222&gt;0,(J222/(Données!$F$17*(LFG!$D222-LFG!$E222))),"")</f>
        <v/>
      </c>
      <c r="L222" s="97"/>
      <c r="M222" s="98" t="str">
        <f>IF(L222&gt;0,(L222/(Données!$F$18*(LFG!$D222-LFG!$E222))),"")</f>
        <v/>
      </c>
      <c r="N222" s="97"/>
      <c r="O222" s="98" t="str">
        <f>IF(N222&gt;0,(N222/(Données!$F$19*(LFG!$D222-LFG!$E222))),"")</f>
        <v/>
      </c>
      <c r="P222" s="94"/>
      <c r="Q222" s="99" t="str">
        <f>IF(P222&gt;0,(P222/(Données!$F$20*(LFG!$D222-LFG!$E222))),"")</f>
        <v/>
      </c>
      <c r="R222" s="100" t="str">
        <f t="shared" si="14"/>
        <v/>
      </c>
      <c r="S222" s="34" t="str">
        <f t="shared" si="15"/>
        <v/>
      </c>
      <c r="T222" s="96"/>
    </row>
    <row r="223" spans="1:20" ht="21" customHeight="1" x14ac:dyDescent="0.25">
      <c r="A223" s="55">
        <f t="shared" si="12"/>
        <v>4</v>
      </c>
      <c r="B223" s="96">
        <f t="shared" si="13"/>
        <v>17</v>
      </c>
      <c r="C223" s="91">
        <v>44680</v>
      </c>
      <c r="D223" s="92"/>
      <c r="E223" s="93"/>
      <c r="F223" s="94"/>
      <c r="G223" s="95" t="str">
        <f>IF(F223&gt;0,(F223/(Données!$F$15*(LFG!$D223-LFG!$E223))),"")</f>
        <v/>
      </c>
      <c r="H223" s="94"/>
      <c r="I223" s="95" t="str">
        <f>IF(H223&gt;0,(H223/(Données!$F$16*(LFG!$D223-LFG!$E223))),"")</f>
        <v/>
      </c>
      <c r="J223" s="97"/>
      <c r="K223" s="98" t="str">
        <f>IF(J223&gt;0,(J223/(Données!$F$17*(LFG!$D223-LFG!$E223))),"")</f>
        <v/>
      </c>
      <c r="L223" s="97"/>
      <c r="M223" s="98" t="str">
        <f>IF(L223&gt;0,(L223/(Données!$F$18*(LFG!$D223-LFG!$E223))),"")</f>
        <v/>
      </c>
      <c r="N223" s="97"/>
      <c r="O223" s="98" t="str">
        <f>IF(N223&gt;0,(N223/(Données!$F$19*(LFG!$D223-LFG!$E223))),"")</f>
        <v/>
      </c>
      <c r="P223" s="94"/>
      <c r="Q223" s="99" t="str">
        <f>IF(P223&gt;0,(P223/(Données!$F$20*(LFG!$D223-LFG!$E223))),"")</f>
        <v/>
      </c>
      <c r="R223" s="100" t="str">
        <f t="shared" si="14"/>
        <v/>
      </c>
      <c r="S223" s="34" t="str">
        <f t="shared" si="15"/>
        <v/>
      </c>
      <c r="T223" s="96"/>
    </row>
    <row r="224" spans="1:20" ht="21" customHeight="1" x14ac:dyDescent="0.25">
      <c r="A224" s="55">
        <f t="shared" si="12"/>
        <v>5</v>
      </c>
      <c r="B224" s="96">
        <f t="shared" si="13"/>
        <v>18</v>
      </c>
      <c r="C224" s="91">
        <v>44683</v>
      </c>
      <c r="D224" s="92"/>
      <c r="E224" s="93"/>
      <c r="F224" s="94"/>
      <c r="G224" s="95" t="str">
        <f>IF(F224&gt;0,(F224/(Données!$F$15*(LFG!$D224-LFG!$E224))),"")</f>
        <v/>
      </c>
      <c r="H224" s="94"/>
      <c r="I224" s="95" t="str">
        <f>IF(H224&gt;0,(H224/(Données!$F$16*(LFG!$D224-LFG!$E224))),"")</f>
        <v/>
      </c>
      <c r="J224" s="97"/>
      <c r="K224" s="98" t="str">
        <f>IF(J224&gt;0,(J224/(Données!$F$17*(LFG!$D224-LFG!$E224))),"")</f>
        <v/>
      </c>
      <c r="L224" s="97"/>
      <c r="M224" s="98" t="str">
        <f>IF(L224&gt;0,(L224/(Données!$F$18*(LFG!$D224-LFG!$E224))),"")</f>
        <v/>
      </c>
      <c r="N224" s="97"/>
      <c r="O224" s="98" t="str">
        <f>IF(N224&gt;0,(N224/(Données!$F$19*(LFG!$D224-LFG!$E224))),"")</f>
        <v/>
      </c>
      <c r="P224" s="94"/>
      <c r="Q224" s="99" t="str">
        <f>IF(P224&gt;0,(P224/(Données!$F$20*(LFG!$D224-LFG!$E224))),"")</f>
        <v/>
      </c>
      <c r="R224" s="100" t="str">
        <f t="shared" si="14"/>
        <v/>
      </c>
      <c r="S224" s="34" t="str">
        <f t="shared" si="15"/>
        <v/>
      </c>
      <c r="T224" s="96"/>
    </row>
    <row r="225" spans="1:20" ht="21" customHeight="1" x14ac:dyDescent="0.25">
      <c r="A225" s="55">
        <f t="shared" si="12"/>
        <v>5</v>
      </c>
      <c r="B225" s="96">
        <f t="shared" si="13"/>
        <v>18</v>
      </c>
      <c r="C225" s="91">
        <v>44684</v>
      </c>
      <c r="D225" s="92"/>
      <c r="E225" s="93"/>
      <c r="F225" s="94"/>
      <c r="G225" s="95" t="str">
        <f>IF(F225&gt;0,(F225/(Données!$F$15*(LFG!$D225-LFG!$E225))),"")</f>
        <v/>
      </c>
      <c r="H225" s="94"/>
      <c r="I225" s="95" t="str">
        <f>IF(H225&gt;0,(H225/(Données!$F$16*(LFG!$D225-LFG!$E225))),"")</f>
        <v/>
      </c>
      <c r="J225" s="97"/>
      <c r="K225" s="98" t="str">
        <f>IF(J225&gt;0,(J225/(Données!$F$17*(LFG!$D225-LFG!$E225))),"")</f>
        <v/>
      </c>
      <c r="L225" s="97"/>
      <c r="M225" s="98" t="str">
        <f>IF(L225&gt;0,(L225/(Données!$F$18*(LFG!$D225-LFG!$E225))),"")</f>
        <v/>
      </c>
      <c r="N225" s="97"/>
      <c r="O225" s="98" t="str">
        <f>IF(N225&gt;0,(N225/(Données!$F$19*(LFG!$D225-LFG!$E225))),"")</f>
        <v/>
      </c>
      <c r="P225" s="94"/>
      <c r="Q225" s="99" t="str">
        <f>IF(P225&gt;0,(P225/(Données!$F$20*(LFG!$D225-LFG!$E225))),"")</f>
        <v/>
      </c>
      <c r="R225" s="100" t="str">
        <f t="shared" si="14"/>
        <v/>
      </c>
      <c r="S225" s="34" t="str">
        <f t="shared" si="15"/>
        <v/>
      </c>
      <c r="T225" s="96"/>
    </row>
    <row r="226" spans="1:20" ht="21" customHeight="1" x14ac:dyDescent="0.25">
      <c r="A226" s="55">
        <f t="shared" si="12"/>
        <v>5</v>
      </c>
      <c r="B226" s="96">
        <f t="shared" si="13"/>
        <v>18</v>
      </c>
      <c r="C226" s="91">
        <v>44685</v>
      </c>
      <c r="D226" s="92"/>
      <c r="E226" s="93"/>
      <c r="F226" s="94"/>
      <c r="G226" s="95" t="str">
        <f>IF(F226&gt;0,(F226/(Données!$F$15*(LFG!$D226-LFG!$E226))),"")</f>
        <v/>
      </c>
      <c r="H226" s="94"/>
      <c r="I226" s="95" t="str">
        <f>IF(H226&gt;0,(H226/(Données!$F$16*(LFG!$D226-LFG!$E226))),"")</f>
        <v/>
      </c>
      <c r="J226" s="97"/>
      <c r="K226" s="98" t="str">
        <f>IF(J226&gt;0,(J226/(Données!$F$17*(LFG!$D226-LFG!$E226))),"")</f>
        <v/>
      </c>
      <c r="L226" s="97"/>
      <c r="M226" s="98" t="str">
        <f>IF(L226&gt;0,(L226/(Données!$F$18*(LFG!$D226-LFG!$E226))),"")</f>
        <v/>
      </c>
      <c r="N226" s="97"/>
      <c r="O226" s="98" t="str">
        <f>IF(N226&gt;0,(N226/(Données!$F$19*(LFG!$D226-LFG!$E226))),"")</f>
        <v/>
      </c>
      <c r="P226" s="94"/>
      <c r="Q226" s="99" t="str">
        <f>IF(P226&gt;0,(P226/(Données!$F$20*(LFG!$D226-LFG!$E226))),"")</f>
        <v/>
      </c>
      <c r="R226" s="100" t="str">
        <f t="shared" si="14"/>
        <v/>
      </c>
      <c r="S226" s="34" t="str">
        <f t="shared" si="15"/>
        <v/>
      </c>
      <c r="T226" s="96"/>
    </row>
    <row r="227" spans="1:20" ht="21" customHeight="1" x14ac:dyDescent="0.25">
      <c r="A227" s="55">
        <f t="shared" si="12"/>
        <v>5</v>
      </c>
      <c r="B227" s="96">
        <f t="shared" si="13"/>
        <v>18</v>
      </c>
      <c r="C227" s="91">
        <v>44686</v>
      </c>
      <c r="D227" s="92"/>
      <c r="E227" s="93"/>
      <c r="F227" s="94"/>
      <c r="G227" s="95" t="str">
        <f>IF(F227&gt;0,(F227/(Données!$F$15*(LFG!$D227-LFG!$E227))),"")</f>
        <v/>
      </c>
      <c r="H227" s="94"/>
      <c r="I227" s="95" t="str">
        <f>IF(H227&gt;0,(H227/(Données!$F$16*(LFG!$D227-LFG!$E227))),"")</f>
        <v/>
      </c>
      <c r="J227" s="97"/>
      <c r="K227" s="98" t="str">
        <f>IF(J227&gt;0,(J227/(Données!$F$17*(LFG!$D227-LFG!$E227))),"")</f>
        <v/>
      </c>
      <c r="L227" s="97"/>
      <c r="M227" s="98" t="str">
        <f>IF(L227&gt;0,(L227/(Données!$F$18*(LFG!$D227-LFG!$E227))),"")</f>
        <v/>
      </c>
      <c r="N227" s="97"/>
      <c r="O227" s="98" t="str">
        <f>IF(N227&gt;0,(N227/(Données!$F$19*(LFG!$D227-LFG!$E227))),"")</f>
        <v/>
      </c>
      <c r="P227" s="94"/>
      <c r="Q227" s="99" t="str">
        <f>IF(P227&gt;0,(P227/(Données!$F$20*(LFG!$D227-LFG!$E227))),"")</f>
        <v/>
      </c>
      <c r="R227" s="100" t="str">
        <f t="shared" si="14"/>
        <v/>
      </c>
      <c r="S227" s="34" t="str">
        <f t="shared" si="15"/>
        <v/>
      </c>
      <c r="T227" s="96"/>
    </row>
    <row r="228" spans="1:20" ht="21" customHeight="1" x14ac:dyDescent="0.25">
      <c r="A228" s="55">
        <f t="shared" si="12"/>
        <v>5</v>
      </c>
      <c r="B228" s="96">
        <f t="shared" si="13"/>
        <v>18</v>
      </c>
      <c r="C228" s="91">
        <v>44687</v>
      </c>
      <c r="D228" s="92"/>
      <c r="E228" s="93"/>
      <c r="F228" s="94"/>
      <c r="G228" s="95" t="str">
        <f>IF(F228&gt;0,(F228/(Données!$F$15*(LFG!$D228-LFG!$E228))),"")</f>
        <v/>
      </c>
      <c r="H228" s="94"/>
      <c r="I228" s="95" t="str">
        <f>IF(H228&gt;0,(H228/(Données!$F$16*(LFG!$D228-LFG!$E228))),"")</f>
        <v/>
      </c>
      <c r="J228" s="97"/>
      <c r="K228" s="98" t="str">
        <f>IF(J228&gt;0,(J228/(Données!$F$17*(LFG!$D228-LFG!$E228))),"")</f>
        <v/>
      </c>
      <c r="L228" s="97"/>
      <c r="M228" s="98" t="str">
        <f>IF(L228&gt;0,(L228/(Données!$F$18*(LFG!$D228-LFG!$E228))),"")</f>
        <v/>
      </c>
      <c r="N228" s="97"/>
      <c r="O228" s="98" t="str">
        <f>IF(N228&gt;0,(N228/(Données!$F$19*(LFG!$D228-LFG!$E228))),"")</f>
        <v/>
      </c>
      <c r="P228" s="94"/>
      <c r="Q228" s="99" t="str">
        <f>IF(P228&gt;0,(P228/(Données!$F$20*(LFG!$D228-LFG!$E228))),"")</f>
        <v/>
      </c>
      <c r="R228" s="100" t="str">
        <f t="shared" si="14"/>
        <v/>
      </c>
      <c r="S228" s="34" t="str">
        <f t="shared" si="15"/>
        <v/>
      </c>
      <c r="T228" s="96"/>
    </row>
    <row r="229" spans="1:20" ht="21" customHeight="1" x14ac:dyDescent="0.25">
      <c r="A229" s="55">
        <f t="shared" si="12"/>
        <v>5</v>
      </c>
      <c r="B229" s="96">
        <f t="shared" si="13"/>
        <v>19</v>
      </c>
      <c r="C229" s="91">
        <v>44690</v>
      </c>
      <c r="D229" s="92"/>
      <c r="E229" s="93"/>
      <c r="F229" s="94"/>
      <c r="G229" s="95" t="str">
        <f>IF(F229&gt;0,(F229/(Données!$F$15*(LFG!$D229-LFG!$E229))),"")</f>
        <v/>
      </c>
      <c r="H229" s="94"/>
      <c r="I229" s="95" t="str">
        <f>IF(H229&gt;0,(H229/(Données!$F$16*(LFG!$D229-LFG!$E229))),"")</f>
        <v/>
      </c>
      <c r="J229" s="97"/>
      <c r="K229" s="98" t="str">
        <f>IF(J229&gt;0,(J229/(Données!$F$17*(LFG!$D229-LFG!$E229))),"")</f>
        <v/>
      </c>
      <c r="L229" s="97"/>
      <c r="M229" s="98" t="str">
        <f>IF(L229&gt;0,(L229/(Données!$F$18*(LFG!$D229-LFG!$E229))),"")</f>
        <v/>
      </c>
      <c r="N229" s="97"/>
      <c r="O229" s="98" t="str">
        <f>IF(N229&gt;0,(N229/(Données!$F$19*(LFG!$D229-LFG!$E229))),"")</f>
        <v/>
      </c>
      <c r="P229" s="94"/>
      <c r="Q229" s="99" t="str">
        <f>IF(P229&gt;0,(P229/(Données!$F$20*(LFG!$D229-LFG!$E229))),"")</f>
        <v/>
      </c>
      <c r="R229" s="100" t="str">
        <f t="shared" si="14"/>
        <v/>
      </c>
      <c r="S229" s="34" t="str">
        <f t="shared" si="15"/>
        <v/>
      </c>
      <c r="T229" s="96"/>
    </row>
    <row r="230" spans="1:20" ht="21" customHeight="1" x14ac:dyDescent="0.25">
      <c r="A230" s="55">
        <f t="shared" si="12"/>
        <v>5</v>
      </c>
      <c r="B230" s="96">
        <f t="shared" si="13"/>
        <v>19</v>
      </c>
      <c r="C230" s="91">
        <v>44691</v>
      </c>
      <c r="D230" s="92"/>
      <c r="E230" s="93"/>
      <c r="F230" s="94"/>
      <c r="G230" s="95" t="str">
        <f>IF(F230&gt;0,(F230/(Données!$F$15*(LFG!$D230-LFG!$E230))),"")</f>
        <v/>
      </c>
      <c r="H230" s="94"/>
      <c r="I230" s="95" t="str">
        <f>IF(H230&gt;0,(H230/(Données!$F$16*(LFG!$D230-LFG!$E230))),"")</f>
        <v/>
      </c>
      <c r="J230" s="97"/>
      <c r="K230" s="98" t="str">
        <f>IF(J230&gt;0,(J230/(Données!$F$17*(LFG!$D230-LFG!$E230))),"")</f>
        <v/>
      </c>
      <c r="L230" s="97"/>
      <c r="M230" s="98" t="str">
        <f>IF(L230&gt;0,(L230/(Données!$F$18*(LFG!$D230-LFG!$E230))),"")</f>
        <v/>
      </c>
      <c r="N230" s="97"/>
      <c r="O230" s="98" t="str">
        <f>IF(N230&gt;0,(N230/(Données!$F$19*(LFG!$D230-LFG!$E230))),"")</f>
        <v/>
      </c>
      <c r="P230" s="94"/>
      <c r="Q230" s="99" t="str">
        <f>IF(P230&gt;0,(P230/(Données!$F$20*(LFG!$D230-LFG!$E230))),"")</f>
        <v/>
      </c>
      <c r="R230" s="100" t="str">
        <f t="shared" si="14"/>
        <v/>
      </c>
      <c r="S230" s="34" t="str">
        <f t="shared" si="15"/>
        <v/>
      </c>
      <c r="T230" s="96"/>
    </row>
    <row r="231" spans="1:20" ht="21" customHeight="1" x14ac:dyDescent="0.25">
      <c r="A231" s="55">
        <f t="shared" si="12"/>
        <v>5</v>
      </c>
      <c r="B231" s="96">
        <f t="shared" si="13"/>
        <v>19</v>
      </c>
      <c r="C231" s="91">
        <v>44692</v>
      </c>
      <c r="D231" s="92"/>
      <c r="E231" s="93"/>
      <c r="F231" s="94"/>
      <c r="G231" s="95" t="str">
        <f>IF(F231&gt;0,(F231/(Données!$F$15*(LFG!$D231-LFG!$E231))),"")</f>
        <v/>
      </c>
      <c r="H231" s="94"/>
      <c r="I231" s="95" t="str">
        <f>IF(H231&gt;0,(H231/(Données!$F$16*(LFG!$D231-LFG!$E231))),"")</f>
        <v/>
      </c>
      <c r="J231" s="97"/>
      <c r="K231" s="98" t="str">
        <f>IF(J231&gt;0,(J231/(Données!$F$17*(LFG!$D231-LFG!$E231))),"")</f>
        <v/>
      </c>
      <c r="L231" s="97"/>
      <c r="M231" s="98" t="str">
        <f>IF(L231&gt;0,(L231/(Données!$F$18*(LFG!$D231-LFG!$E231))),"")</f>
        <v/>
      </c>
      <c r="N231" s="97"/>
      <c r="O231" s="98" t="str">
        <f>IF(N231&gt;0,(N231/(Données!$F$19*(LFG!$D231-LFG!$E231))),"")</f>
        <v/>
      </c>
      <c r="P231" s="94"/>
      <c r="Q231" s="99" t="str">
        <f>IF(P231&gt;0,(P231/(Données!$F$20*(LFG!$D231-LFG!$E231))),"")</f>
        <v/>
      </c>
      <c r="R231" s="100" t="str">
        <f t="shared" si="14"/>
        <v/>
      </c>
      <c r="S231" s="34" t="str">
        <f t="shared" si="15"/>
        <v/>
      </c>
      <c r="T231" s="96"/>
    </row>
    <row r="232" spans="1:20" ht="21" customHeight="1" x14ac:dyDescent="0.25">
      <c r="A232" s="55">
        <f t="shared" si="12"/>
        <v>5</v>
      </c>
      <c r="B232" s="96">
        <f t="shared" si="13"/>
        <v>19</v>
      </c>
      <c r="C232" s="91">
        <v>44693</v>
      </c>
      <c r="D232" s="92"/>
      <c r="E232" s="93"/>
      <c r="F232" s="94"/>
      <c r="G232" s="95" t="str">
        <f>IF(F232&gt;0,(F232/(Données!$F$15*(LFG!$D232-LFG!$E232))),"")</f>
        <v/>
      </c>
      <c r="H232" s="94"/>
      <c r="I232" s="95" t="str">
        <f>IF(H232&gt;0,(H232/(Données!$F$16*(LFG!$D232-LFG!$E232))),"")</f>
        <v/>
      </c>
      <c r="J232" s="97"/>
      <c r="K232" s="98" t="str">
        <f>IF(J232&gt;0,(J232/(Données!$F$17*(LFG!$D232-LFG!$E232))),"")</f>
        <v/>
      </c>
      <c r="L232" s="97"/>
      <c r="M232" s="98" t="str">
        <f>IF(L232&gt;0,(L232/(Données!$F$18*(LFG!$D232-LFG!$E232))),"")</f>
        <v/>
      </c>
      <c r="N232" s="97"/>
      <c r="O232" s="98" t="str">
        <f>IF(N232&gt;0,(N232/(Données!$F$19*(LFG!$D232-LFG!$E232))),"")</f>
        <v/>
      </c>
      <c r="P232" s="94"/>
      <c r="Q232" s="99" t="str">
        <f>IF(P232&gt;0,(P232/(Données!$F$20*(LFG!$D232-LFG!$E232))),"")</f>
        <v/>
      </c>
      <c r="R232" s="100" t="str">
        <f t="shared" si="14"/>
        <v/>
      </c>
      <c r="S232" s="34" t="str">
        <f t="shared" si="15"/>
        <v/>
      </c>
      <c r="T232" s="96"/>
    </row>
    <row r="233" spans="1:20" ht="21" customHeight="1" x14ac:dyDescent="0.25">
      <c r="A233" s="55">
        <f t="shared" si="12"/>
        <v>5</v>
      </c>
      <c r="B233" s="96">
        <f t="shared" si="13"/>
        <v>19</v>
      </c>
      <c r="C233" s="91">
        <v>44694</v>
      </c>
      <c r="D233" s="92"/>
      <c r="E233" s="93"/>
      <c r="F233" s="94"/>
      <c r="G233" s="95" t="str">
        <f>IF(F233&gt;0,(F233/(Données!$F$15*(LFG!$D233-LFG!$E233))),"")</f>
        <v/>
      </c>
      <c r="H233" s="94"/>
      <c r="I233" s="95" t="str">
        <f>IF(H233&gt;0,(H233/(Données!$F$16*(LFG!$D233-LFG!$E233))),"")</f>
        <v/>
      </c>
      <c r="J233" s="97"/>
      <c r="K233" s="98" t="str">
        <f>IF(J233&gt;0,(J233/(Données!$F$17*(LFG!$D233-LFG!$E233))),"")</f>
        <v/>
      </c>
      <c r="L233" s="97"/>
      <c r="M233" s="98" t="str">
        <f>IF(L233&gt;0,(L233/(Données!$F$18*(LFG!$D233-LFG!$E233))),"")</f>
        <v/>
      </c>
      <c r="N233" s="97"/>
      <c r="O233" s="98" t="str">
        <f>IF(N233&gt;0,(N233/(Données!$F$19*(LFG!$D233-LFG!$E233))),"")</f>
        <v/>
      </c>
      <c r="P233" s="94"/>
      <c r="Q233" s="99" t="str">
        <f>IF(P233&gt;0,(P233/(Données!$F$20*(LFG!$D233-LFG!$E233))),"")</f>
        <v/>
      </c>
      <c r="R233" s="100" t="str">
        <f t="shared" si="14"/>
        <v/>
      </c>
      <c r="S233" s="34" t="str">
        <f t="shared" si="15"/>
        <v/>
      </c>
      <c r="T233" s="96"/>
    </row>
    <row r="234" spans="1:20" ht="21" customHeight="1" x14ac:dyDescent="0.25">
      <c r="A234" s="55">
        <f t="shared" si="12"/>
        <v>5</v>
      </c>
      <c r="B234" s="96">
        <f t="shared" si="13"/>
        <v>20</v>
      </c>
      <c r="C234" s="91">
        <v>44697</v>
      </c>
      <c r="D234" s="92"/>
      <c r="E234" s="93"/>
      <c r="F234" s="94"/>
      <c r="G234" s="95" t="str">
        <f>IF(F234&gt;0,(F234/(Données!$F$15*(LFG!$D234-LFG!$E234))),"")</f>
        <v/>
      </c>
      <c r="H234" s="94"/>
      <c r="I234" s="95" t="str">
        <f>IF(H234&gt;0,(H234/(Données!$F$16*(LFG!$D234-LFG!$E234))),"")</f>
        <v/>
      </c>
      <c r="J234" s="97"/>
      <c r="K234" s="98" t="str">
        <f>IF(J234&gt;0,(J234/(Données!$F$17*(LFG!$D234-LFG!$E234))),"")</f>
        <v/>
      </c>
      <c r="L234" s="97"/>
      <c r="M234" s="98" t="str">
        <f>IF(L234&gt;0,(L234/(Données!$F$18*(LFG!$D234-LFG!$E234))),"")</f>
        <v/>
      </c>
      <c r="N234" s="97"/>
      <c r="O234" s="98" t="str">
        <f>IF(N234&gt;0,(N234/(Données!$F$19*(LFG!$D234-LFG!$E234))),"")</f>
        <v/>
      </c>
      <c r="P234" s="94"/>
      <c r="Q234" s="99" t="str">
        <f>IF(P234&gt;0,(P234/(Données!$F$20*(LFG!$D234-LFG!$E234))),"")</f>
        <v/>
      </c>
      <c r="R234" s="100" t="str">
        <f t="shared" si="14"/>
        <v/>
      </c>
      <c r="S234" s="34" t="str">
        <f t="shared" si="15"/>
        <v/>
      </c>
      <c r="T234" s="96"/>
    </row>
    <row r="235" spans="1:20" ht="21" customHeight="1" x14ac:dyDescent="0.25">
      <c r="A235" s="55">
        <f t="shared" si="12"/>
        <v>5</v>
      </c>
      <c r="B235" s="96">
        <f t="shared" si="13"/>
        <v>20</v>
      </c>
      <c r="C235" s="91">
        <v>44698</v>
      </c>
      <c r="D235" s="92"/>
      <c r="E235" s="93"/>
      <c r="F235" s="94"/>
      <c r="G235" s="95" t="str">
        <f>IF(F235&gt;0,(F235/(Données!$F$15*(LFG!$D235-LFG!$E235))),"")</f>
        <v/>
      </c>
      <c r="H235" s="94"/>
      <c r="I235" s="95" t="str">
        <f>IF(H235&gt;0,(H235/(Données!$F$16*(LFG!$D235-LFG!$E235))),"")</f>
        <v/>
      </c>
      <c r="J235" s="97"/>
      <c r="K235" s="98" t="str">
        <f>IF(J235&gt;0,(J235/(Données!$F$17*(LFG!$D235-LFG!$E235))),"")</f>
        <v/>
      </c>
      <c r="L235" s="97"/>
      <c r="M235" s="98" t="str">
        <f>IF(L235&gt;0,(L235/(Données!$F$18*(LFG!$D235-LFG!$E235))),"")</f>
        <v/>
      </c>
      <c r="N235" s="97"/>
      <c r="O235" s="98" t="str">
        <f>IF(N235&gt;0,(N235/(Données!$F$19*(LFG!$D235-LFG!$E235))),"")</f>
        <v/>
      </c>
      <c r="P235" s="94"/>
      <c r="Q235" s="99" t="str">
        <f>IF(P235&gt;0,(P235/(Données!$F$20*(LFG!$D235-LFG!$E235))),"")</f>
        <v/>
      </c>
      <c r="R235" s="100" t="str">
        <f t="shared" si="14"/>
        <v/>
      </c>
      <c r="S235" s="34" t="str">
        <f t="shared" si="15"/>
        <v/>
      </c>
      <c r="T235" s="96"/>
    </row>
    <row r="236" spans="1:20" ht="21" customHeight="1" x14ac:dyDescent="0.25">
      <c r="A236" s="55">
        <f t="shared" si="12"/>
        <v>5</v>
      </c>
      <c r="B236" s="96">
        <f t="shared" si="13"/>
        <v>20</v>
      </c>
      <c r="C236" s="91">
        <v>44699</v>
      </c>
      <c r="D236" s="92"/>
      <c r="E236" s="93"/>
      <c r="F236" s="94"/>
      <c r="G236" s="95" t="str">
        <f>IF(F236&gt;0,(F236/(Données!$F$15*(LFG!$D236-LFG!$E236))),"")</f>
        <v/>
      </c>
      <c r="H236" s="94"/>
      <c r="I236" s="95" t="str">
        <f>IF(H236&gt;0,(H236/(Données!$F$16*(LFG!$D236-LFG!$E236))),"")</f>
        <v/>
      </c>
      <c r="J236" s="97"/>
      <c r="K236" s="98" t="str">
        <f>IF(J236&gt;0,(J236/(Données!$F$17*(LFG!$D236-LFG!$E236))),"")</f>
        <v/>
      </c>
      <c r="L236" s="97"/>
      <c r="M236" s="98" t="str">
        <f>IF(L236&gt;0,(L236/(Données!$F$18*(LFG!$D236-LFG!$E236))),"")</f>
        <v/>
      </c>
      <c r="N236" s="97"/>
      <c r="O236" s="98" t="str">
        <f>IF(N236&gt;0,(N236/(Données!$F$19*(LFG!$D236-LFG!$E236))),"")</f>
        <v/>
      </c>
      <c r="P236" s="94"/>
      <c r="Q236" s="99" t="str">
        <f>IF(P236&gt;0,(P236/(Données!$F$20*(LFG!$D236-LFG!$E236))),"")</f>
        <v/>
      </c>
      <c r="R236" s="100" t="str">
        <f t="shared" si="14"/>
        <v/>
      </c>
      <c r="S236" s="34" t="str">
        <f t="shared" si="15"/>
        <v/>
      </c>
      <c r="T236" s="96"/>
    </row>
    <row r="237" spans="1:20" ht="21" customHeight="1" x14ac:dyDescent="0.25">
      <c r="A237" s="55">
        <f t="shared" si="12"/>
        <v>5</v>
      </c>
      <c r="B237" s="96">
        <f t="shared" si="13"/>
        <v>20</v>
      </c>
      <c r="C237" s="91">
        <v>44700</v>
      </c>
      <c r="D237" s="92"/>
      <c r="E237" s="93"/>
      <c r="F237" s="94"/>
      <c r="G237" s="95" t="str">
        <f>IF(F237&gt;0,(F237/(Données!$F$15*(LFG!$D237-LFG!$E237))),"")</f>
        <v/>
      </c>
      <c r="H237" s="94"/>
      <c r="I237" s="95" t="str">
        <f>IF(H237&gt;0,(H237/(Données!$F$16*(LFG!$D237-LFG!$E237))),"")</f>
        <v/>
      </c>
      <c r="J237" s="97"/>
      <c r="K237" s="98" t="str">
        <f>IF(J237&gt;0,(J237/(Données!$F$17*(LFG!$D237-LFG!$E237))),"")</f>
        <v/>
      </c>
      <c r="L237" s="97"/>
      <c r="M237" s="98" t="str">
        <f>IF(L237&gt;0,(L237/(Données!$F$18*(LFG!$D237-LFG!$E237))),"")</f>
        <v/>
      </c>
      <c r="N237" s="97"/>
      <c r="O237" s="98" t="str">
        <f>IF(N237&gt;0,(N237/(Données!$F$19*(LFG!$D237-LFG!$E237))),"")</f>
        <v/>
      </c>
      <c r="P237" s="94"/>
      <c r="Q237" s="99" t="str">
        <f>IF(P237&gt;0,(P237/(Données!$F$20*(LFG!$D237-LFG!$E237))),"")</f>
        <v/>
      </c>
      <c r="R237" s="100" t="str">
        <f t="shared" si="14"/>
        <v/>
      </c>
      <c r="S237" s="34" t="str">
        <f t="shared" si="15"/>
        <v/>
      </c>
      <c r="T237" s="96"/>
    </row>
    <row r="238" spans="1:20" ht="21" customHeight="1" x14ac:dyDescent="0.25">
      <c r="A238" s="55">
        <f t="shared" si="12"/>
        <v>5</v>
      </c>
      <c r="B238" s="96">
        <f t="shared" si="13"/>
        <v>20</v>
      </c>
      <c r="C238" s="91">
        <v>44701</v>
      </c>
      <c r="D238" s="92"/>
      <c r="E238" s="93"/>
      <c r="F238" s="94"/>
      <c r="G238" s="95" t="str">
        <f>IF(F238&gt;0,(F238/(Données!$F$15*(LFG!$D238-LFG!$E238))),"")</f>
        <v/>
      </c>
      <c r="H238" s="94"/>
      <c r="I238" s="95" t="str">
        <f>IF(H238&gt;0,(H238/(Données!$F$16*(LFG!$D238-LFG!$E238))),"")</f>
        <v/>
      </c>
      <c r="J238" s="97"/>
      <c r="K238" s="98" t="str">
        <f>IF(J238&gt;0,(J238/(Données!$F$17*(LFG!$D238-LFG!$E238))),"")</f>
        <v/>
      </c>
      <c r="L238" s="97"/>
      <c r="M238" s="98" t="str">
        <f>IF(L238&gt;0,(L238/(Données!$F$18*(LFG!$D238-LFG!$E238))),"")</f>
        <v/>
      </c>
      <c r="N238" s="97"/>
      <c r="O238" s="98" t="str">
        <f>IF(N238&gt;0,(N238/(Données!$F$19*(LFG!$D238-LFG!$E238))),"")</f>
        <v/>
      </c>
      <c r="P238" s="94"/>
      <c r="Q238" s="99" t="str">
        <f>IF(P238&gt;0,(P238/(Données!$F$20*(LFG!$D238-LFG!$E238))),"")</f>
        <v/>
      </c>
      <c r="R238" s="100" t="str">
        <f t="shared" si="14"/>
        <v/>
      </c>
      <c r="S238" s="34" t="str">
        <f t="shared" si="15"/>
        <v/>
      </c>
      <c r="T238" s="96"/>
    </row>
    <row r="239" spans="1:20" ht="21" customHeight="1" x14ac:dyDescent="0.25">
      <c r="A239" s="55">
        <f t="shared" si="12"/>
        <v>5</v>
      </c>
      <c r="B239" s="96">
        <f t="shared" si="13"/>
        <v>21</v>
      </c>
      <c r="C239" s="91">
        <v>44704</v>
      </c>
      <c r="D239" s="92"/>
      <c r="E239" s="93"/>
      <c r="F239" s="94"/>
      <c r="G239" s="95" t="str">
        <f>IF(F239&gt;0,(F239/(Données!$F$15*(LFG!$D239-LFG!$E239))),"")</f>
        <v/>
      </c>
      <c r="H239" s="94"/>
      <c r="I239" s="95" t="str">
        <f>IF(H239&gt;0,(H239/(Données!$F$16*(LFG!$D239-LFG!$E239))),"")</f>
        <v/>
      </c>
      <c r="J239" s="97"/>
      <c r="K239" s="98" t="str">
        <f>IF(J239&gt;0,(J239/(Données!$F$17*(LFG!$D239-LFG!$E239))),"")</f>
        <v/>
      </c>
      <c r="L239" s="97"/>
      <c r="M239" s="98" t="str">
        <f>IF(L239&gt;0,(L239/(Données!$F$18*(LFG!$D239-LFG!$E239))),"")</f>
        <v/>
      </c>
      <c r="N239" s="97"/>
      <c r="O239" s="98" t="str">
        <f>IF(N239&gt;0,(N239/(Données!$F$19*(LFG!$D239-LFG!$E239))),"")</f>
        <v/>
      </c>
      <c r="P239" s="94"/>
      <c r="Q239" s="99" t="str">
        <f>IF(P239&gt;0,(P239/(Données!$F$20*(LFG!$D239-LFG!$E239))),"")</f>
        <v/>
      </c>
      <c r="R239" s="100" t="str">
        <f t="shared" si="14"/>
        <v/>
      </c>
      <c r="S239" s="34" t="str">
        <f t="shared" si="15"/>
        <v/>
      </c>
      <c r="T239" s="96"/>
    </row>
    <row r="240" spans="1:20" ht="21" customHeight="1" x14ac:dyDescent="0.25">
      <c r="A240" s="55">
        <f t="shared" si="12"/>
        <v>5</v>
      </c>
      <c r="B240" s="96">
        <f t="shared" si="13"/>
        <v>21</v>
      </c>
      <c r="C240" s="91">
        <v>44705</v>
      </c>
      <c r="D240" s="92"/>
      <c r="E240" s="93"/>
      <c r="F240" s="94"/>
      <c r="G240" s="95" t="str">
        <f>IF(F240&gt;0,(F240/(Données!$F$15*(LFG!$D240-LFG!$E240))),"")</f>
        <v/>
      </c>
      <c r="H240" s="94"/>
      <c r="I240" s="95" t="str">
        <f>IF(H240&gt;0,(H240/(Données!$F$16*(LFG!$D240-LFG!$E240))),"")</f>
        <v/>
      </c>
      <c r="J240" s="97"/>
      <c r="K240" s="98" t="str">
        <f>IF(J240&gt;0,(J240/(Données!$F$17*(LFG!$D240-LFG!$E240))),"")</f>
        <v/>
      </c>
      <c r="L240" s="97"/>
      <c r="M240" s="98" t="str">
        <f>IF(L240&gt;0,(L240/(Données!$F$18*(LFG!$D240-LFG!$E240))),"")</f>
        <v/>
      </c>
      <c r="N240" s="97"/>
      <c r="O240" s="98" t="str">
        <f>IF(N240&gt;0,(N240/(Données!$F$19*(LFG!$D240-LFG!$E240))),"")</f>
        <v/>
      </c>
      <c r="P240" s="94"/>
      <c r="Q240" s="99" t="str">
        <f>IF(P240&gt;0,(P240/(Données!$F$20*(LFG!$D240-LFG!$E240))),"")</f>
        <v/>
      </c>
      <c r="R240" s="100" t="str">
        <f t="shared" si="14"/>
        <v/>
      </c>
      <c r="S240" s="34" t="str">
        <f t="shared" si="15"/>
        <v/>
      </c>
      <c r="T240" s="96"/>
    </row>
    <row r="241" spans="1:20" ht="21" customHeight="1" x14ac:dyDescent="0.25">
      <c r="A241" s="55">
        <f t="shared" si="12"/>
        <v>5</v>
      </c>
      <c r="B241" s="96">
        <f t="shared" si="13"/>
        <v>21</v>
      </c>
      <c r="C241" s="91">
        <v>44706</v>
      </c>
      <c r="D241" s="92"/>
      <c r="E241" s="93"/>
      <c r="F241" s="94"/>
      <c r="G241" s="95" t="str">
        <f>IF(F241&gt;0,(F241/(Données!$F$15*(LFG!$D241-LFG!$E241))),"")</f>
        <v/>
      </c>
      <c r="H241" s="94"/>
      <c r="I241" s="95" t="str">
        <f>IF(H241&gt;0,(H241/(Données!$F$16*(LFG!$D241-LFG!$E241))),"")</f>
        <v/>
      </c>
      <c r="J241" s="97"/>
      <c r="K241" s="98" t="str">
        <f>IF(J241&gt;0,(J241/(Données!$F$17*(LFG!$D241-LFG!$E241))),"")</f>
        <v/>
      </c>
      <c r="L241" s="97"/>
      <c r="M241" s="98" t="str">
        <f>IF(L241&gt;0,(L241/(Données!$F$18*(LFG!$D241-LFG!$E241))),"")</f>
        <v/>
      </c>
      <c r="N241" s="97"/>
      <c r="O241" s="98" t="str">
        <f>IF(N241&gt;0,(N241/(Données!$F$19*(LFG!$D241-LFG!$E241))),"")</f>
        <v/>
      </c>
      <c r="P241" s="94"/>
      <c r="Q241" s="99" t="str">
        <f>IF(P241&gt;0,(P241/(Données!$F$20*(LFG!$D241-LFG!$E241))),"")</f>
        <v/>
      </c>
      <c r="R241" s="100" t="str">
        <f t="shared" si="14"/>
        <v/>
      </c>
      <c r="S241" s="34" t="str">
        <f t="shared" si="15"/>
        <v/>
      </c>
      <c r="T241" s="96"/>
    </row>
    <row r="242" spans="1:20" ht="21" customHeight="1" x14ac:dyDescent="0.25">
      <c r="A242" s="55">
        <f t="shared" si="12"/>
        <v>5</v>
      </c>
      <c r="B242" s="96">
        <f t="shared" si="13"/>
        <v>21</v>
      </c>
      <c r="C242" s="91">
        <v>44707</v>
      </c>
      <c r="D242" s="92"/>
      <c r="E242" s="93"/>
      <c r="F242" s="94"/>
      <c r="G242" s="95" t="str">
        <f>IF(F242&gt;0,(F242/(Données!$F$15*(LFG!$D242-LFG!$E242))),"")</f>
        <v/>
      </c>
      <c r="H242" s="94"/>
      <c r="I242" s="95" t="str">
        <f>IF(H242&gt;0,(H242/(Données!$F$16*(LFG!$D242-LFG!$E242))),"")</f>
        <v/>
      </c>
      <c r="J242" s="97"/>
      <c r="K242" s="98" t="str">
        <f>IF(J242&gt;0,(J242/(Données!$F$17*(LFG!$D242-LFG!$E242))),"")</f>
        <v/>
      </c>
      <c r="L242" s="97"/>
      <c r="M242" s="98" t="str">
        <f>IF(L242&gt;0,(L242/(Données!$F$18*(LFG!$D242-LFG!$E242))),"")</f>
        <v/>
      </c>
      <c r="N242" s="97"/>
      <c r="O242" s="98" t="str">
        <f>IF(N242&gt;0,(N242/(Données!$F$19*(LFG!$D242-LFG!$E242))),"")</f>
        <v/>
      </c>
      <c r="P242" s="94"/>
      <c r="Q242" s="99" t="str">
        <f>IF(P242&gt;0,(P242/(Données!$F$20*(LFG!$D242-LFG!$E242))),"")</f>
        <v/>
      </c>
      <c r="R242" s="100" t="str">
        <f t="shared" si="14"/>
        <v/>
      </c>
      <c r="S242" s="34" t="str">
        <f t="shared" si="15"/>
        <v/>
      </c>
      <c r="T242" s="96"/>
    </row>
    <row r="243" spans="1:20" ht="21" customHeight="1" x14ac:dyDescent="0.25">
      <c r="A243" s="55">
        <f t="shared" si="12"/>
        <v>5</v>
      </c>
      <c r="B243" s="96">
        <f t="shared" si="13"/>
        <v>21</v>
      </c>
      <c r="C243" s="91">
        <v>44708</v>
      </c>
      <c r="D243" s="92"/>
      <c r="E243" s="93"/>
      <c r="F243" s="94"/>
      <c r="G243" s="95" t="str">
        <f>IF(F243&gt;0,(F243/(Données!$F$15*(LFG!$D243-LFG!$E243))),"")</f>
        <v/>
      </c>
      <c r="H243" s="94"/>
      <c r="I243" s="95" t="str">
        <f>IF(H243&gt;0,(H243/(Données!$F$16*(LFG!$D243-LFG!$E243))),"")</f>
        <v/>
      </c>
      <c r="J243" s="97"/>
      <c r="K243" s="98" t="str">
        <f>IF(J243&gt;0,(J243/(Données!$F$17*(LFG!$D243-LFG!$E243))),"")</f>
        <v/>
      </c>
      <c r="L243" s="97"/>
      <c r="M243" s="98" t="str">
        <f>IF(L243&gt;0,(L243/(Données!$F$18*(LFG!$D243-LFG!$E243))),"")</f>
        <v/>
      </c>
      <c r="N243" s="97"/>
      <c r="O243" s="98" t="str">
        <f>IF(N243&gt;0,(N243/(Données!$F$19*(LFG!$D243-LFG!$E243))),"")</f>
        <v/>
      </c>
      <c r="P243" s="94"/>
      <c r="Q243" s="99" t="str">
        <f>IF(P243&gt;0,(P243/(Données!$F$20*(LFG!$D243-LFG!$E243))),"")</f>
        <v/>
      </c>
      <c r="R243" s="100" t="str">
        <f t="shared" si="14"/>
        <v/>
      </c>
      <c r="S243" s="34" t="str">
        <f t="shared" si="15"/>
        <v/>
      </c>
      <c r="T243" s="96"/>
    </row>
    <row r="244" spans="1:20" ht="21" customHeight="1" x14ac:dyDescent="0.25">
      <c r="A244" s="55">
        <f t="shared" si="12"/>
        <v>5</v>
      </c>
      <c r="B244" s="96">
        <f t="shared" si="13"/>
        <v>22</v>
      </c>
      <c r="C244" s="91">
        <v>44711</v>
      </c>
      <c r="D244" s="92"/>
      <c r="E244" s="93"/>
      <c r="F244" s="94"/>
      <c r="G244" s="95" t="str">
        <f>IF(F244&gt;0,(F244/(Données!$F$15*(LFG!$D244-LFG!$E244))),"")</f>
        <v/>
      </c>
      <c r="H244" s="94"/>
      <c r="I244" s="95" t="str">
        <f>IF(H244&gt;0,(H244/(Données!$F$16*(LFG!$D244-LFG!$E244))),"")</f>
        <v/>
      </c>
      <c r="J244" s="97"/>
      <c r="K244" s="98" t="str">
        <f>IF(J244&gt;0,(J244/(Données!$F$17*(LFG!$D244-LFG!$E244))),"")</f>
        <v/>
      </c>
      <c r="L244" s="97"/>
      <c r="M244" s="98" t="str">
        <f>IF(L244&gt;0,(L244/(Données!$F$18*(LFG!$D244-LFG!$E244))),"")</f>
        <v/>
      </c>
      <c r="N244" s="97"/>
      <c r="O244" s="98" t="str">
        <f>IF(N244&gt;0,(N244/(Données!$F$19*(LFG!$D244-LFG!$E244))),"")</f>
        <v/>
      </c>
      <c r="P244" s="94"/>
      <c r="Q244" s="99" t="str">
        <f>IF(P244&gt;0,(P244/(Données!$F$20*(LFG!$D244-LFG!$E244))),"")</f>
        <v/>
      </c>
      <c r="R244" s="100" t="str">
        <f t="shared" si="14"/>
        <v/>
      </c>
      <c r="S244" s="34" t="str">
        <f t="shared" si="15"/>
        <v/>
      </c>
      <c r="T244" s="96"/>
    </row>
    <row r="245" spans="1:20" ht="21" customHeight="1" x14ac:dyDescent="0.25">
      <c r="A245" s="55">
        <f t="shared" si="12"/>
        <v>5</v>
      </c>
      <c r="B245" s="96">
        <f t="shared" si="13"/>
        <v>22</v>
      </c>
      <c r="C245" s="91">
        <v>44712</v>
      </c>
      <c r="D245" s="92"/>
      <c r="E245" s="93"/>
      <c r="F245" s="94"/>
      <c r="G245" s="95" t="str">
        <f>IF(F245&gt;0,(F245/(Données!$F$15*(LFG!$D245-LFG!$E245))),"")</f>
        <v/>
      </c>
      <c r="H245" s="94"/>
      <c r="I245" s="95" t="str">
        <f>IF(H245&gt;0,(H245/(Données!$F$16*(LFG!$D245-LFG!$E245))),"")</f>
        <v/>
      </c>
      <c r="J245" s="97"/>
      <c r="K245" s="98" t="str">
        <f>IF(J245&gt;0,(J245/(Données!$F$17*(LFG!$D245-LFG!$E245))),"")</f>
        <v/>
      </c>
      <c r="L245" s="97"/>
      <c r="M245" s="98" t="str">
        <f>IF(L245&gt;0,(L245/(Données!$F$18*(LFG!$D245-LFG!$E245))),"")</f>
        <v/>
      </c>
      <c r="N245" s="97"/>
      <c r="O245" s="98" t="str">
        <f>IF(N245&gt;0,(N245/(Données!$F$19*(LFG!$D245-LFG!$E245))),"")</f>
        <v/>
      </c>
      <c r="P245" s="94"/>
      <c r="Q245" s="99" t="str">
        <f>IF(P245&gt;0,(P245/(Données!$F$20*(LFG!$D245-LFG!$E245))),"")</f>
        <v/>
      </c>
      <c r="R245" s="100" t="str">
        <f t="shared" si="14"/>
        <v/>
      </c>
      <c r="S245" s="34" t="str">
        <f t="shared" si="15"/>
        <v/>
      </c>
      <c r="T245" s="96"/>
    </row>
    <row r="246" spans="1:20" ht="21" customHeight="1" x14ac:dyDescent="0.25">
      <c r="A246" s="55">
        <f t="shared" si="12"/>
        <v>6</v>
      </c>
      <c r="B246" s="96">
        <f t="shared" si="13"/>
        <v>22</v>
      </c>
      <c r="C246" s="91">
        <v>44713</v>
      </c>
      <c r="D246" s="92"/>
      <c r="E246" s="93"/>
      <c r="F246" s="94"/>
      <c r="G246" s="95" t="str">
        <f>IF(F246&gt;0,(F246/(Données!$F$15*(LFG!$D246-LFG!$E246))),"")</f>
        <v/>
      </c>
      <c r="H246" s="94"/>
      <c r="I246" s="95" t="str">
        <f>IF(H246&gt;0,(H246/(Données!$F$16*(LFG!$D246-LFG!$E246))),"")</f>
        <v/>
      </c>
      <c r="J246" s="97"/>
      <c r="K246" s="98" t="str">
        <f>IF(J246&gt;0,(J246/(Données!$F$17*(LFG!$D246-LFG!$E246))),"")</f>
        <v/>
      </c>
      <c r="L246" s="97"/>
      <c r="M246" s="98" t="str">
        <f>IF(L246&gt;0,(L246/(Données!$F$18*(LFG!$D246-LFG!$E246))),"")</f>
        <v/>
      </c>
      <c r="N246" s="97"/>
      <c r="O246" s="98" t="str">
        <f>IF(N246&gt;0,(N246/(Données!$F$19*(LFG!$D246-LFG!$E246))),"")</f>
        <v/>
      </c>
      <c r="P246" s="94"/>
      <c r="Q246" s="99" t="str">
        <f>IF(P246&gt;0,(P246/(Données!$F$20*(LFG!$D246-LFG!$E246))),"")</f>
        <v/>
      </c>
      <c r="R246" s="100" t="str">
        <f t="shared" si="14"/>
        <v/>
      </c>
      <c r="S246" s="34" t="str">
        <f t="shared" si="15"/>
        <v/>
      </c>
      <c r="T246" s="96"/>
    </row>
    <row r="247" spans="1:20" ht="21" customHeight="1" x14ac:dyDescent="0.25">
      <c r="A247" s="55">
        <f t="shared" si="12"/>
        <v>6</v>
      </c>
      <c r="B247" s="96">
        <f t="shared" si="13"/>
        <v>22</v>
      </c>
      <c r="C247" s="91">
        <v>44714</v>
      </c>
      <c r="D247" s="92"/>
      <c r="E247" s="93"/>
      <c r="F247" s="94"/>
      <c r="G247" s="95" t="str">
        <f>IF(F247&gt;0,(F247/(Données!$F$15*(LFG!$D247-LFG!$E247))),"")</f>
        <v/>
      </c>
      <c r="H247" s="94"/>
      <c r="I247" s="95" t="str">
        <f>IF(H247&gt;0,(H247/(Données!$F$16*(LFG!$D247-LFG!$E247))),"")</f>
        <v/>
      </c>
      <c r="J247" s="97"/>
      <c r="K247" s="98" t="str">
        <f>IF(J247&gt;0,(J247/(Données!$F$17*(LFG!$D247-LFG!$E247))),"")</f>
        <v/>
      </c>
      <c r="L247" s="97"/>
      <c r="M247" s="98" t="str">
        <f>IF(L247&gt;0,(L247/(Données!$F$18*(LFG!$D247-LFG!$E247))),"")</f>
        <v/>
      </c>
      <c r="N247" s="97"/>
      <c r="O247" s="98" t="str">
        <f>IF(N247&gt;0,(N247/(Données!$F$19*(LFG!$D247-LFG!$E247))),"")</f>
        <v/>
      </c>
      <c r="P247" s="94"/>
      <c r="Q247" s="99" t="str">
        <f>IF(P247&gt;0,(P247/(Données!$F$20*(LFG!$D247-LFG!$E247))),"")</f>
        <v/>
      </c>
      <c r="R247" s="100" t="str">
        <f t="shared" si="14"/>
        <v/>
      </c>
      <c r="S247" s="34" t="str">
        <f t="shared" si="15"/>
        <v/>
      </c>
      <c r="T247" s="96"/>
    </row>
    <row r="248" spans="1:20" ht="21" customHeight="1" x14ac:dyDescent="0.25">
      <c r="A248" s="55">
        <f t="shared" si="12"/>
        <v>6</v>
      </c>
      <c r="B248" s="96">
        <f t="shared" si="13"/>
        <v>22</v>
      </c>
      <c r="C248" s="91">
        <v>44715</v>
      </c>
      <c r="D248" s="92"/>
      <c r="E248" s="93"/>
      <c r="F248" s="94"/>
      <c r="G248" s="95" t="str">
        <f>IF(F248&gt;0,(F248/(Données!$F$15*(LFG!$D248-LFG!$E248))),"")</f>
        <v/>
      </c>
      <c r="H248" s="94"/>
      <c r="I248" s="95" t="str">
        <f>IF(H248&gt;0,(H248/(Données!$F$16*(LFG!$D248-LFG!$E248))),"")</f>
        <v/>
      </c>
      <c r="J248" s="97"/>
      <c r="K248" s="98" t="str">
        <f>IF(J248&gt;0,(J248/(Données!$F$17*(LFG!$D248-LFG!$E248))),"")</f>
        <v/>
      </c>
      <c r="L248" s="97"/>
      <c r="M248" s="98" t="str">
        <f>IF(L248&gt;0,(L248/(Données!$F$18*(LFG!$D248-LFG!$E248))),"")</f>
        <v/>
      </c>
      <c r="N248" s="97"/>
      <c r="O248" s="98" t="str">
        <f>IF(N248&gt;0,(N248/(Données!$F$19*(LFG!$D248-LFG!$E248))),"")</f>
        <v/>
      </c>
      <c r="P248" s="94"/>
      <c r="Q248" s="99" t="str">
        <f>IF(P248&gt;0,(P248/(Données!$F$20*(LFG!$D248-LFG!$E248))),"")</f>
        <v/>
      </c>
      <c r="R248" s="100" t="str">
        <f t="shared" si="14"/>
        <v/>
      </c>
      <c r="S248" s="34" t="str">
        <f t="shared" si="15"/>
        <v/>
      </c>
      <c r="T248" s="96"/>
    </row>
    <row r="249" spans="1:20" ht="21" customHeight="1" x14ac:dyDescent="0.25">
      <c r="A249" s="55">
        <f t="shared" si="12"/>
        <v>6</v>
      </c>
      <c r="B249" s="96">
        <f t="shared" si="13"/>
        <v>23</v>
      </c>
      <c r="C249" s="91">
        <v>44718</v>
      </c>
      <c r="D249" s="92"/>
      <c r="E249" s="93"/>
      <c r="F249" s="94"/>
      <c r="G249" s="95" t="str">
        <f>IF(F249&gt;0,(F249/(Données!$F$15*(LFG!$D249-LFG!$E249))),"")</f>
        <v/>
      </c>
      <c r="H249" s="94"/>
      <c r="I249" s="95" t="str">
        <f>IF(H249&gt;0,(H249/(Données!$F$16*(LFG!$D249-LFG!$E249))),"")</f>
        <v/>
      </c>
      <c r="J249" s="97"/>
      <c r="K249" s="98" t="str">
        <f>IF(J249&gt;0,(J249/(Données!$F$17*(LFG!$D249-LFG!$E249))),"")</f>
        <v/>
      </c>
      <c r="L249" s="97"/>
      <c r="M249" s="98" t="str">
        <f>IF(L249&gt;0,(L249/(Données!$F$18*(LFG!$D249-LFG!$E249))),"")</f>
        <v/>
      </c>
      <c r="N249" s="97"/>
      <c r="O249" s="98" t="str">
        <f>IF(N249&gt;0,(N249/(Données!$F$19*(LFG!$D249-LFG!$E249))),"")</f>
        <v/>
      </c>
      <c r="P249" s="94"/>
      <c r="Q249" s="99" t="str">
        <f>IF(P249&gt;0,(P249/(Données!$F$20*(LFG!$D249-LFG!$E249))),"")</f>
        <v/>
      </c>
      <c r="R249" s="100" t="str">
        <f t="shared" si="14"/>
        <v/>
      </c>
      <c r="S249" s="34" t="str">
        <f t="shared" si="15"/>
        <v/>
      </c>
      <c r="T249" s="96"/>
    </row>
    <row r="250" spans="1:20" ht="21" customHeight="1" x14ac:dyDescent="0.25">
      <c r="A250" s="55">
        <f t="shared" si="12"/>
        <v>6</v>
      </c>
      <c r="B250" s="96">
        <f t="shared" si="13"/>
        <v>23</v>
      </c>
      <c r="C250" s="91">
        <v>44719</v>
      </c>
      <c r="D250" s="92"/>
      <c r="E250" s="93"/>
      <c r="F250" s="94"/>
      <c r="G250" s="95" t="str">
        <f>IF(F250&gt;0,(F250/(Données!$F$15*(LFG!$D250-LFG!$E250))),"")</f>
        <v/>
      </c>
      <c r="H250" s="94"/>
      <c r="I250" s="95" t="str">
        <f>IF(H250&gt;0,(H250/(Données!$F$16*(LFG!$D250-LFG!$E250))),"")</f>
        <v/>
      </c>
      <c r="J250" s="97"/>
      <c r="K250" s="98" t="str">
        <f>IF(J250&gt;0,(J250/(Données!$F$17*(LFG!$D250-LFG!$E250))),"")</f>
        <v/>
      </c>
      <c r="L250" s="97"/>
      <c r="M250" s="98" t="str">
        <f>IF(L250&gt;0,(L250/(Données!$F$18*(LFG!$D250-LFG!$E250))),"")</f>
        <v/>
      </c>
      <c r="N250" s="97"/>
      <c r="O250" s="98" t="str">
        <f>IF(N250&gt;0,(N250/(Données!$F$19*(LFG!$D250-LFG!$E250))),"")</f>
        <v/>
      </c>
      <c r="P250" s="94"/>
      <c r="Q250" s="99" t="str">
        <f>IF(P250&gt;0,(P250/(Données!$F$20*(LFG!$D250-LFG!$E250))),"")</f>
        <v/>
      </c>
      <c r="R250" s="100" t="str">
        <f t="shared" si="14"/>
        <v/>
      </c>
      <c r="S250" s="34" t="str">
        <f t="shared" si="15"/>
        <v/>
      </c>
      <c r="T250" s="96"/>
    </row>
    <row r="251" spans="1:20" ht="21" customHeight="1" x14ac:dyDescent="0.25">
      <c r="A251" s="55">
        <f t="shared" si="12"/>
        <v>6</v>
      </c>
      <c r="B251" s="96">
        <f t="shared" si="13"/>
        <v>23</v>
      </c>
      <c r="C251" s="91">
        <v>44720</v>
      </c>
      <c r="D251" s="92"/>
      <c r="E251" s="93"/>
      <c r="F251" s="94"/>
      <c r="G251" s="95" t="str">
        <f>IF(F251&gt;0,(F251/(Données!$F$15*(LFG!$D251-LFG!$E251))),"")</f>
        <v/>
      </c>
      <c r="H251" s="94"/>
      <c r="I251" s="95" t="str">
        <f>IF(H251&gt;0,(H251/(Données!$F$16*(LFG!$D251-LFG!$E251))),"")</f>
        <v/>
      </c>
      <c r="J251" s="97"/>
      <c r="K251" s="98" t="str">
        <f>IF(J251&gt;0,(J251/(Données!$F$17*(LFG!$D251-LFG!$E251))),"")</f>
        <v/>
      </c>
      <c r="L251" s="97"/>
      <c r="M251" s="98" t="str">
        <f>IF(L251&gt;0,(L251/(Données!$F$18*(LFG!$D251-LFG!$E251))),"")</f>
        <v/>
      </c>
      <c r="N251" s="97"/>
      <c r="O251" s="98" t="str">
        <f>IF(N251&gt;0,(N251/(Données!$F$19*(LFG!$D251-LFG!$E251))),"")</f>
        <v/>
      </c>
      <c r="P251" s="94"/>
      <c r="Q251" s="99" t="str">
        <f>IF(P251&gt;0,(P251/(Données!$F$20*(LFG!$D251-LFG!$E251))),"")</f>
        <v/>
      </c>
      <c r="R251" s="100" t="str">
        <f t="shared" si="14"/>
        <v/>
      </c>
      <c r="S251" s="34" t="str">
        <f t="shared" si="15"/>
        <v/>
      </c>
      <c r="T251" s="96"/>
    </row>
    <row r="252" spans="1:20" ht="21" customHeight="1" x14ac:dyDescent="0.25">
      <c r="A252" s="55">
        <f t="shared" si="12"/>
        <v>6</v>
      </c>
      <c r="B252" s="96">
        <f t="shared" si="13"/>
        <v>23</v>
      </c>
      <c r="C252" s="91">
        <v>44721</v>
      </c>
      <c r="D252" s="92"/>
      <c r="E252" s="93"/>
      <c r="F252" s="94"/>
      <c r="G252" s="95" t="str">
        <f>IF(F252&gt;0,(F252/(Données!$F$15*(LFG!$D252-LFG!$E252))),"")</f>
        <v/>
      </c>
      <c r="H252" s="94"/>
      <c r="I252" s="95" t="str">
        <f>IF(H252&gt;0,(H252/(Données!$F$16*(LFG!$D252-LFG!$E252))),"")</f>
        <v/>
      </c>
      <c r="J252" s="97"/>
      <c r="K252" s="98" t="str">
        <f>IF(J252&gt;0,(J252/(Données!$F$17*(LFG!$D252-LFG!$E252))),"")</f>
        <v/>
      </c>
      <c r="L252" s="97"/>
      <c r="M252" s="98" t="str">
        <f>IF(L252&gt;0,(L252/(Données!$F$18*(LFG!$D252-LFG!$E252))),"")</f>
        <v/>
      </c>
      <c r="N252" s="97"/>
      <c r="O252" s="98" t="str">
        <f>IF(N252&gt;0,(N252/(Données!$F$19*(LFG!$D252-LFG!$E252))),"")</f>
        <v/>
      </c>
      <c r="P252" s="94"/>
      <c r="Q252" s="99" t="str">
        <f>IF(P252&gt;0,(P252/(Données!$F$20*(LFG!$D252-LFG!$E252))),"")</f>
        <v/>
      </c>
      <c r="R252" s="100" t="str">
        <f t="shared" si="14"/>
        <v/>
      </c>
      <c r="S252" s="34" t="str">
        <f t="shared" si="15"/>
        <v/>
      </c>
      <c r="T252" s="96"/>
    </row>
    <row r="253" spans="1:20" ht="21" customHeight="1" x14ac:dyDescent="0.25">
      <c r="A253" s="55">
        <f t="shared" si="12"/>
        <v>6</v>
      </c>
      <c r="B253" s="96">
        <f t="shared" si="13"/>
        <v>23</v>
      </c>
      <c r="C253" s="91">
        <v>44722</v>
      </c>
      <c r="D253" s="92"/>
      <c r="E253" s="93"/>
      <c r="F253" s="94"/>
      <c r="G253" s="95" t="str">
        <f>IF(F253&gt;0,(F253/(Données!$F$15*(LFG!$D253-LFG!$E253))),"")</f>
        <v/>
      </c>
      <c r="H253" s="94"/>
      <c r="I253" s="95" t="str">
        <f>IF(H253&gt;0,(H253/(Données!$F$16*(LFG!$D253-LFG!$E253))),"")</f>
        <v/>
      </c>
      <c r="J253" s="97"/>
      <c r="K253" s="98" t="str">
        <f>IF(J253&gt;0,(J253/(Données!$F$17*(LFG!$D253-LFG!$E253))),"")</f>
        <v/>
      </c>
      <c r="L253" s="97"/>
      <c r="M253" s="98" t="str">
        <f>IF(L253&gt;0,(L253/(Données!$F$18*(LFG!$D253-LFG!$E253))),"")</f>
        <v/>
      </c>
      <c r="N253" s="97"/>
      <c r="O253" s="98" t="str">
        <f>IF(N253&gt;0,(N253/(Données!$F$19*(LFG!$D253-LFG!$E253))),"")</f>
        <v/>
      </c>
      <c r="P253" s="94"/>
      <c r="Q253" s="99" t="str">
        <f>IF(P253&gt;0,(P253/(Données!$F$20*(LFG!$D253-LFG!$E253))),"")</f>
        <v/>
      </c>
      <c r="R253" s="100" t="str">
        <f t="shared" si="14"/>
        <v/>
      </c>
      <c r="S253" s="34" t="str">
        <f t="shared" si="15"/>
        <v/>
      </c>
      <c r="T253" s="96"/>
    </row>
    <row r="254" spans="1:20" ht="21" customHeight="1" x14ac:dyDescent="0.25">
      <c r="A254" s="55">
        <f t="shared" si="12"/>
        <v>6</v>
      </c>
      <c r="B254" s="96">
        <f t="shared" si="13"/>
        <v>24</v>
      </c>
      <c r="C254" s="91">
        <v>44725</v>
      </c>
      <c r="D254" s="92"/>
      <c r="E254" s="93"/>
      <c r="F254" s="94"/>
      <c r="G254" s="95" t="str">
        <f>IF(F254&gt;0,(F254/(Données!$F$15*(LFG!$D254-LFG!$E254))),"")</f>
        <v/>
      </c>
      <c r="H254" s="94"/>
      <c r="I254" s="95" t="str">
        <f>IF(H254&gt;0,(H254/(Données!$F$16*(LFG!$D254-LFG!$E254))),"")</f>
        <v/>
      </c>
      <c r="J254" s="97"/>
      <c r="K254" s="98" t="str">
        <f>IF(J254&gt;0,(J254/(Données!$F$17*(LFG!$D254-LFG!$E254))),"")</f>
        <v/>
      </c>
      <c r="L254" s="97"/>
      <c r="M254" s="98" t="str">
        <f>IF(L254&gt;0,(L254/(Données!$F$18*(LFG!$D254-LFG!$E254))),"")</f>
        <v/>
      </c>
      <c r="N254" s="97"/>
      <c r="O254" s="98" t="str">
        <f>IF(N254&gt;0,(N254/(Données!$F$19*(LFG!$D254-LFG!$E254))),"")</f>
        <v/>
      </c>
      <c r="P254" s="94"/>
      <c r="Q254" s="99" t="str">
        <f>IF(P254&gt;0,(P254/(Données!$F$20*(LFG!$D254-LFG!$E254))),"")</f>
        <v/>
      </c>
      <c r="R254" s="100" t="str">
        <f t="shared" si="14"/>
        <v/>
      </c>
      <c r="S254" s="34" t="str">
        <f t="shared" si="15"/>
        <v/>
      </c>
      <c r="T254" s="96"/>
    </row>
    <row r="255" spans="1:20" ht="21" customHeight="1" x14ac:dyDescent="0.25">
      <c r="A255" s="55">
        <f t="shared" si="12"/>
        <v>6</v>
      </c>
      <c r="B255" s="96">
        <f t="shared" si="13"/>
        <v>24</v>
      </c>
      <c r="C255" s="91">
        <v>44726</v>
      </c>
      <c r="D255" s="92"/>
      <c r="E255" s="93"/>
      <c r="F255" s="94"/>
      <c r="G255" s="95" t="str">
        <f>IF(F255&gt;0,(F255/(Données!$F$15*(LFG!$D255-LFG!$E255))),"")</f>
        <v/>
      </c>
      <c r="H255" s="94"/>
      <c r="I255" s="95" t="str">
        <f>IF(H255&gt;0,(H255/(Données!$F$16*(LFG!$D255-LFG!$E255))),"")</f>
        <v/>
      </c>
      <c r="J255" s="97"/>
      <c r="K255" s="98" t="str">
        <f>IF(J255&gt;0,(J255/(Données!$F$17*(LFG!$D255-LFG!$E255))),"")</f>
        <v/>
      </c>
      <c r="L255" s="97"/>
      <c r="M255" s="98" t="str">
        <f>IF(L255&gt;0,(L255/(Données!$F$18*(LFG!$D255-LFG!$E255))),"")</f>
        <v/>
      </c>
      <c r="N255" s="97"/>
      <c r="O255" s="98" t="str">
        <f>IF(N255&gt;0,(N255/(Données!$F$19*(LFG!$D255-LFG!$E255))),"")</f>
        <v/>
      </c>
      <c r="P255" s="94"/>
      <c r="Q255" s="99" t="str">
        <f>IF(P255&gt;0,(P255/(Données!$F$20*(LFG!$D255-LFG!$E255))),"")</f>
        <v/>
      </c>
      <c r="R255" s="100" t="str">
        <f t="shared" si="14"/>
        <v/>
      </c>
      <c r="S255" s="34" t="str">
        <f t="shared" si="15"/>
        <v/>
      </c>
      <c r="T255" s="96"/>
    </row>
    <row r="256" spans="1:20" ht="21" customHeight="1" x14ac:dyDescent="0.25">
      <c r="A256" s="55">
        <f t="shared" si="12"/>
        <v>6</v>
      </c>
      <c r="B256" s="96">
        <f t="shared" si="13"/>
        <v>24</v>
      </c>
      <c r="C256" s="91">
        <v>44727</v>
      </c>
      <c r="D256" s="92"/>
      <c r="E256" s="93"/>
      <c r="F256" s="94"/>
      <c r="G256" s="95" t="str">
        <f>IF(F256&gt;0,(F256/(Données!$F$15*(LFG!$D256-LFG!$E256))),"")</f>
        <v/>
      </c>
      <c r="H256" s="94"/>
      <c r="I256" s="95" t="str">
        <f>IF(H256&gt;0,(H256/(Données!$F$16*(LFG!$D256-LFG!$E256))),"")</f>
        <v/>
      </c>
      <c r="J256" s="97"/>
      <c r="K256" s="98" t="str">
        <f>IF(J256&gt;0,(J256/(Données!$F$17*(LFG!$D256-LFG!$E256))),"")</f>
        <v/>
      </c>
      <c r="L256" s="97"/>
      <c r="M256" s="98" t="str">
        <f>IF(L256&gt;0,(L256/(Données!$F$18*(LFG!$D256-LFG!$E256))),"")</f>
        <v/>
      </c>
      <c r="N256" s="97"/>
      <c r="O256" s="98" t="str">
        <f>IF(N256&gt;0,(N256/(Données!$F$19*(LFG!$D256-LFG!$E256))),"")</f>
        <v/>
      </c>
      <c r="P256" s="94"/>
      <c r="Q256" s="99" t="str">
        <f>IF(P256&gt;0,(P256/(Données!$F$20*(LFG!$D256-LFG!$E256))),"")</f>
        <v/>
      </c>
      <c r="R256" s="100" t="str">
        <f t="shared" si="14"/>
        <v/>
      </c>
      <c r="S256" s="34" t="str">
        <f t="shared" si="15"/>
        <v/>
      </c>
      <c r="T256" s="96"/>
    </row>
    <row r="257" spans="1:20" ht="21" customHeight="1" x14ac:dyDescent="0.25">
      <c r="A257" s="55">
        <f t="shared" si="12"/>
        <v>6</v>
      </c>
      <c r="B257" s="96">
        <f t="shared" si="13"/>
        <v>24</v>
      </c>
      <c r="C257" s="91">
        <v>44728</v>
      </c>
      <c r="D257" s="92"/>
      <c r="E257" s="93"/>
      <c r="F257" s="94"/>
      <c r="G257" s="95" t="str">
        <f>IF(F257&gt;0,(F257/(Données!$F$15*(LFG!$D257-LFG!$E257))),"")</f>
        <v/>
      </c>
      <c r="H257" s="94"/>
      <c r="I257" s="95" t="str">
        <f>IF(H257&gt;0,(H257/(Données!$F$16*(LFG!$D257-LFG!$E257))),"")</f>
        <v/>
      </c>
      <c r="J257" s="97"/>
      <c r="K257" s="98" t="str">
        <f>IF(J257&gt;0,(J257/(Données!$F$17*(LFG!$D257-LFG!$E257))),"")</f>
        <v/>
      </c>
      <c r="L257" s="97"/>
      <c r="M257" s="98" t="str">
        <f>IF(L257&gt;0,(L257/(Données!$F$18*(LFG!$D257-LFG!$E257))),"")</f>
        <v/>
      </c>
      <c r="N257" s="97"/>
      <c r="O257" s="98" t="str">
        <f>IF(N257&gt;0,(N257/(Données!$F$19*(LFG!$D257-LFG!$E257))),"")</f>
        <v/>
      </c>
      <c r="P257" s="94"/>
      <c r="Q257" s="99" t="str">
        <f>IF(P257&gt;0,(P257/(Données!$F$20*(LFG!$D257-LFG!$E257))),"")</f>
        <v/>
      </c>
      <c r="R257" s="100" t="str">
        <f t="shared" si="14"/>
        <v/>
      </c>
      <c r="S257" s="34" t="str">
        <f t="shared" si="15"/>
        <v/>
      </c>
      <c r="T257" s="96"/>
    </row>
    <row r="258" spans="1:20" ht="21" customHeight="1" x14ac:dyDescent="0.25">
      <c r="A258" s="55">
        <f t="shared" si="12"/>
        <v>6</v>
      </c>
      <c r="B258" s="96">
        <f t="shared" si="13"/>
        <v>24</v>
      </c>
      <c r="C258" s="91">
        <v>44729</v>
      </c>
      <c r="D258" s="92"/>
      <c r="E258" s="93"/>
      <c r="F258" s="94"/>
      <c r="G258" s="95" t="str">
        <f>IF(F258&gt;0,(F258/(Données!$F$15*(LFG!$D258-LFG!$E258))),"")</f>
        <v/>
      </c>
      <c r="H258" s="94"/>
      <c r="I258" s="95" t="str">
        <f>IF(H258&gt;0,(H258/(Données!$F$16*(LFG!$D258-LFG!$E258))),"")</f>
        <v/>
      </c>
      <c r="J258" s="97"/>
      <c r="K258" s="98" t="str">
        <f>IF(J258&gt;0,(J258/(Données!$F$17*(LFG!$D258-LFG!$E258))),"")</f>
        <v/>
      </c>
      <c r="L258" s="97"/>
      <c r="M258" s="98" t="str">
        <f>IF(L258&gt;0,(L258/(Données!$F$18*(LFG!$D258-LFG!$E258))),"")</f>
        <v/>
      </c>
      <c r="N258" s="97"/>
      <c r="O258" s="98" t="str">
        <f>IF(N258&gt;0,(N258/(Données!$F$19*(LFG!$D258-LFG!$E258))),"")</f>
        <v/>
      </c>
      <c r="P258" s="94"/>
      <c r="Q258" s="99" t="str">
        <f>IF(P258&gt;0,(P258/(Données!$F$20*(LFG!$D258-LFG!$E258))),"")</f>
        <v/>
      </c>
      <c r="R258" s="100" t="str">
        <f t="shared" si="14"/>
        <v/>
      </c>
      <c r="S258" s="34" t="str">
        <f t="shared" si="15"/>
        <v/>
      </c>
      <c r="T258" s="96"/>
    </row>
    <row r="259" spans="1:20" ht="21" customHeight="1" x14ac:dyDescent="0.25">
      <c r="A259" s="55">
        <f t="shared" si="12"/>
        <v>6</v>
      </c>
      <c r="B259" s="96">
        <f t="shared" si="13"/>
        <v>25</v>
      </c>
      <c r="C259" s="91">
        <v>44732</v>
      </c>
      <c r="D259" s="92"/>
      <c r="E259" s="93"/>
      <c r="F259" s="94"/>
      <c r="G259" s="95" t="str">
        <f>IF(F259&gt;0,(F259/(Données!$F$15*(LFG!$D259-LFG!$E259))),"")</f>
        <v/>
      </c>
      <c r="H259" s="94"/>
      <c r="I259" s="95" t="str">
        <f>IF(H259&gt;0,(H259/(Données!$F$16*(LFG!$D259-LFG!$E259))),"")</f>
        <v/>
      </c>
      <c r="J259" s="97"/>
      <c r="K259" s="98" t="str">
        <f>IF(J259&gt;0,(J259/(Données!$F$17*(LFG!$D259-LFG!$E259))),"")</f>
        <v/>
      </c>
      <c r="L259" s="97"/>
      <c r="M259" s="98" t="str">
        <f>IF(L259&gt;0,(L259/(Données!$F$18*(LFG!$D259-LFG!$E259))),"")</f>
        <v/>
      </c>
      <c r="N259" s="97"/>
      <c r="O259" s="98" t="str">
        <f>IF(N259&gt;0,(N259/(Données!$F$19*(LFG!$D259-LFG!$E259))),"")</f>
        <v/>
      </c>
      <c r="P259" s="94"/>
      <c r="Q259" s="99" t="str">
        <f>IF(P259&gt;0,(P259/(Données!$F$20*(LFG!$D259-LFG!$E259))),"")</f>
        <v/>
      </c>
      <c r="R259" s="100" t="str">
        <f t="shared" si="14"/>
        <v/>
      </c>
      <c r="S259" s="34" t="str">
        <f t="shared" si="15"/>
        <v/>
      </c>
      <c r="T259" s="96"/>
    </row>
    <row r="260" spans="1:20" ht="21" customHeight="1" x14ac:dyDescent="0.25">
      <c r="A260" s="55">
        <f t="shared" si="12"/>
        <v>6</v>
      </c>
      <c r="B260" s="96">
        <f t="shared" si="13"/>
        <v>25</v>
      </c>
      <c r="C260" s="91">
        <v>44733</v>
      </c>
      <c r="D260" s="92"/>
      <c r="E260" s="93"/>
      <c r="F260" s="94"/>
      <c r="G260" s="95" t="str">
        <f>IF(F260&gt;0,(F260/(Données!$F$15*(LFG!$D260-LFG!$E260))),"")</f>
        <v/>
      </c>
      <c r="H260" s="94"/>
      <c r="I260" s="95" t="str">
        <f>IF(H260&gt;0,(H260/(Données!$F$16*(LFG!$D260-LFG!$E260))),"")</f>
        <v/>
      </c>
      <c r="J260" s="97"/>
      <c r="K260" s="98" t="str">
        <f>IF(J260&gt;0,(J260/(Données!$F$17*(LFG!$D260-LFG!$E260))),"")</f>
        <v/>
      </c>
      <c r="L260" s="97"/>
      <c r="M260" s="98" t="str">
        <f>IF(L260&gt;0,(L260/(Données!$F$18*(LFG!$D260-LFG!$E260))),"")</f>
        <v/>
      </c>
      <c r="N260" s="97"/>
      <c r="O260" s="98" t="str">
        <f>IF(N260&gt;0,(N260/(Données!$F$19*(LFG!$D260-LFG!$E260))),"")</f>
        <v/>
      </c>
      <c r="P260" s="94"/>
      <c r="Q260" s="99" t="str">
        <f>IF(P260&gt;0,(P260/(Données!$F$20*(LFG!$D260-LFG!$E260))),"")</f>
        <v/>
      </c>
      <c r="R260" s="100" t="str">
        <f t="shared" si="14"/>
        <v/>
      </c>
      <c r="S260" s="34" t="str">
        <f t="shared" si="15"/>
        <v/>
      </c>
      <c r="T260" s="96"/>
    </row>
    <row r="261" spans="1:20" ht="21" customHeight="1" x14ac:dyDescent="0.25">
      <c r="A261" s="55">
        <f t="shared" si="12"/>
        <v>6</v>
      </c>
      <c r="B261" s="96">
        <f t="shared" si="13"/>
        <v>25</v>
      </c>
      <c r="C261" s="91">
        <v>44734</v>
      </c>
      <c r="D261" s="92"/>
      <c r="E261" s="93"/>
      <c r="F261" s="94"/>
      <c r="G261" s="95" t="str">
        <f>IF(F261&gt;0,(F261/(Données!$F$15*(LFG!$D261-LFG!$E261))),"")</f>
        <v/>
      </c>
      <c r="H261" s="94"/>
      <c r="I261" s="95" t="str">
        <f>IF(H261&gt;0,(H261/(Données!$F$16*(LFG!$D261-LFG!$E261))),"")</f>
        <v/>
      </c>
      <c r="J261" s="97"/>
      <c r="K261" s="98" t="str">
        <f>IF(J261&gt;0,(J261/(Données!$F$17*(LFG!$D261-LFG!$E261))),"")</f>
        <v/>
      </c>
      <c r="L261" s="97"/>
      <c r="M261" s="98" t="str">
        <f>IF(L261&gt;0,(L261/(Données!$F$18*(LFG!$D261-LFG!$E261))),"")</f>
        <v/>
      </c>
      <c r="N261" s="97"/>
      <c r="O261" s="98" t="str">
        <f>IF(N261&gt;0,(N261/(Données!$F$19*(LFG!$D261-LFG!$E261))),"")</f>
        <v/>
      </c>
      <c r="P261" s="94"/>
      <c r="Q261" s="99" t="str">
        <f>IF(P261&gt;0,(P261/(Données!$F$20*(LFG!$D261-LFG!$E261))),"")</f>
        <v/>
      </c>
      <c r="R261" s="100" t="str">
        <f t="shared" si="14"/>
        <v/>
      </c>
      <c r="S261" s="34" t="str">
        <f t="shared" si="15"/>
        <v/>
      </c>
      <c r="T261" s="96"/>
    </row>
    <row r="262" spans="1:20" ht="21" customHeight="1" x14ac:dyDescent="0.25">
      <c r="A262" s="55">
        <f t="shared" si="12"/>
        <v>6</v>
      </c>
      <c r="B262" s="96">
        <f t="shared" si="13"/>
        <v>25</v>
      </c>
      <c r="C262" s="91">
        <v>44735</v>
      </c>
      <c r="D262" s="92"/>
      <c r="E262" s="93"/>
      <c r="F262" s="94"/>
      <c r="G262" s="95" t="str">
        <f>IF(F262&gt;0,(F262/(Données!$F$15*(LFG!$D262-LFG!$E262))),"")</f>
        <v/>
      </c>
      <c r="H262" s="94"/>
      <c r="I262" s="95" t="str">
        <f>IF(H262&gt;0,(H262/(Données!$F$16*(LFG!$D262-LFG!$E262))),"")</f>
        <v/>
      </c>
      <c r="J262" s="97"/>
      <c r="K262" s="98" t="str">
        <f>IF(J262&gt;0,(J262/(Données!$F$17*(LFG!$D262-LFG!$E262))),"")</f>
        <v/>
      </c>
      <c r="L262" s="97"/>
      <c r="M262" s="98" t="str">
        <f>IF(L262&gt;0,(L262/(Données!$F$18*(LFG!$D262-LFG!$E262))),"")</f>
        <v/>
      </c>
      <c r="N262" s="97"/>
      <c r="O262" s="98" t="str">
        <f>IF(N262&gt;0,(N262/(Données!$F$19*(LFG!$D262-LFG!$E262))),"")</f>
        <v/>
      </c>
      <c r="P262" s="94"/>
      <c r="Q262" s="99" t="str">
        <f>IF(P262&gt;0,(P262/(Données!$F$20*(LFG!$D262-LFG!$E262))),"")</f>
        <v/>
      </c>
      <c r="R262" s="100" t="str">
        <f t="shared" si="14"/>
        <v/>
      </c>
      <c r="S262" s="34" t="str">
        <f t="shared" si="15"/>
        <v/>
      </c>
      <c r="T262" s="96"/>
    </row>
    <row r="263" spans="1:20" ht="21" customHeight="1" x14ac:dyDescent="0.25">
      <c r="A263" s="55">
        <f t="shared" si="12"/>
        <v>6</v>
      </c>
      <c r="B263" s="96">
        <f t="shared" si="13"/>
        <v>25</v>
      </c>
      <c r="C263" s="91">
        <v>44736</v>
      </c>
      <c r="D263" s="92"/>
      <c r="E263" s="93"/>
      <c r="F263" s="94"/>
      <c r="G263" s="95" t="str">
        <f>IF(F263&gt;0,(F263/(Données!$F$15*(LFG!$D263-LFG!$E263))),"")</f>
        <v/>
      </c>
      <c r="H263" s="94"/>
      <c r="I263" s="95" t="str">
        <f>IF(H263&gt;0,(H263/(Données!$F$16*(LFG!$D263-LFG!$E263))),"")</f>
        <v/>
      </c>
      <c r="J263" s="97"/>
      <c r="K263" s="98" t="str">
        <f>IF(J263&gt;0,(J263/(Données!$F$17*(LFG!$D263-LFG!$E263))),"")</f>
        <v/>
      </c>
      <c r="L263" s="97"/>
      <c r="M263" s="98" t="str">
        <f>IF(L263&gt;0,(L263/(Données!$F$18*(LFG!$D263-LFG!$E263))),"")</f>
        <v/>
      </c>
      <c r="N263" s="97"/>
      <c r="O263" s="98" t="str">
        <f>IF(N263&gt;0,(N263/(Données!$F$19*(LFG!$D263-LFG!$E263))),"")</f>
        <v/>
      </c>
      <c r="P263" s="94"/>
      <c r="Q263" s="99" t="str">
        <f>IF(P263&gt;0,(P263/(Données!$F$20*(LFG!$D263-LFG!$E263))),"")</f>
        <v/>
      </c>
      <c r="R263" s="100" t="str">
        <f t="shared" si="14"/>
        <v/>
      </c>
      <c r="S263" s="34" t="str">
        <f t="shared" si="15"/>
        <v/>
      </c>
      <c r="T263" s="96"/>
    </row>
    <row r="264" spans="1:20" ht="21" customHeight="1" x14ac:dyDescent="0.25">
      <c r="A264" s="55">
        <f t="shared" si="12"/>
        <v>6</v>
      </c>
      <c r="B264" s="96">
        <f t="shared" si="13"/>
        <v>26</v>
      </c>
      <c r="C264" s="91">
        <v>44739</v>
      </c>
      <c r="D264" s="92"/>
      <c r="E264" s="93"/>
      <c r="F264" s="94"/>
      <c r="G264" s="95" t="str">
        <f>IF(F264&gt;0,(F264/(Données!$F$15*(LFG!$D264-LFG!$E264))),"")</f>
        <v/>
      </c>
      <c r="H264" s="94"/>
      <c r="I264" s="95" t="str">
        <f>IF(H264&gt;0,(H264/(Données!$F$16*(LFG!$D264-LFG!$E264))),"")</f>
        <v/>
      </c>
      <c r="J264" s="97"/>
      <c r="K264" s="98" t="str">
        <f>IF(J264&gt;0,(J264/(Données!$F$17*(LFG!$D264-LFG!$E264))),"")</f>
        <v/>
      </c>
      <c r="L264" s="97"/>
      <c r="M264" s="98" t="str">
        <f>IF(L264&gt;0,(L264/(Données!$F$18*(LFG!$D264-LFG!$E264))),"")</f>
        <v/>
      </c>
      <c r="N264" s="97"/>
      <c r="O264" s="98" t="str">
        <f>IF(N264&gt;0,(N264/(Données!$F$19*(LFG!$D264-LFG!$E264))),"")</f>
        <v/>
      </c>
      <c r="P264" s="94"/>
      <c r="Q264" s="99" t="str">
        <f>IF(P264&gt;0,(P264/(Données!$F$20*(LFG!$D264-LFG!$E264))),"")</f>
        <v/>
      </c>
      <c r="R264" s="100" t="str">
        <f t="shared" si="14"/>
        <v/>
      </c>
      <c r="S264" s="34" t="str">
        <f t="shared" si="15"/>
        <v/>
      </c>
      <c r="T264" s="96"/>
    </row>
    <row r="265" spans="1:20" ht="21" customHeight="1" x14ac:dyDescent="0.25">
      <c r="A265" s="55">
        <f t="shared" ref="A265:A328" si="16">MONTH(C265)</f>
        <v>6</v>
      </c>
      <c r="B265" s="96">
        <f t="shared" ref="B265:B328" si="17">_xlfn.ISOWEEKNUM(C265)</f>
        <v>26</v>
      </c>
      <c r="C265" s="91">
        <v>44740</v>
      </c>
      <c r="D265" s="92"/>
      <c r="E265" s="93"/>
      <c r="F265" s="94"/>
      <c r="G265" s="95" t="str">
        <f>IF(F265&gt;0,(F265/(Données!$F$15*(LFG!$D265-LFG!$E265))),"")</f>
        <v/>
      </c>
      <c r="H265" s="94"/>
      <c r="I265" s="95" t="str">
        <f>IF(H265&gt;0,(H265/(Données!$F$16*(LFG!$D265-LFG!$E265))),"")</f>
        <v/>
      </c>
      <c r="J265" s="97"/>
      <c r="K265" s="98" t="str">
        <f>IF(J265&gt;0,(J265/(Données!$F$17*(LFG!$D265-LFG!$E265))),"")</f>
        <v/>
      </c>
      <c r="L265" s="97"/>
      <c r="M265" s="98" t="str">
        <f>IF(L265&gt;0,(L265/(Données!$F$18*(LFG!$D265-LFG!$E265))),"")</f>
        <v/>
      </c>
      <c r="N265" s="97"/>
      <c r="O265" s="98" t="str">
        <f>IF(N265&gt;0,(N265/(Données!$F$19*(LFG!$D265-LFG!$E265))),"")</f>
        <v/>
      </c>
      <c r="P265" s="94"/>
      <c r="Q265" s="99" t="str">
        <f>IF(P265&gt;0,(P265/(Données!$F$20*(LFG!$D265-LFG!$E265))),"")</f>
        <v/>
      </c>
      <c r="R265" s="100" t="str">
        <f t="shared" ref="R265:R328" si="18">IF(SUM(G265,I265,K265,M265,O265,Q265)&gt;0,SUM(G265,I265,K265,M265,O265,Q265),"")</f>
        <v/>
      </c>
      <c r="S265" s="34" t="str">
        <f t="shared" ref="S265:S328" si="19">IF(R265="","",IF(R265&gt;=1,"Excellent",IF(AND(R265&gt;=0.9,R265&lt;1),"Satisfaisant",IF(AND(R265&gt;=0.75,R265&lt;0.9),"A améliorer","Point d'alerte"))))</f>
        <v/>
      </c>
      <c r="T265" s="96"/>
    </row>
    <row r="266" spans="1:20" ht="21" customHeight="1" x14ac:dyDescent="0.25">
      <c r="A266" s="55">
        <f t="shared" si="16"/>
        <v>6</v>
      </c>
      <c r="B266" s="96">
        <f t="shared" si="17"/>
        <v>26</v>
      </c>
      <c r="C266" s="91">
        <v>44741</v>
      </c>
      <c r="D266" s="92"/>
      <c r="E266" s="93"/>
      <c r="F266" s="94"/>
      <c r="G266" s="95" t="str">
        <f>IF(F266&gt;0,(F266/(Données!$F$15*(LFG!$D266-LFG!$E266))),"")</f>
        <v/>
      </c>
      <c r="H266" s="94"/>
      <c r="I266" s="95" t="str">
        <f>IF(H266&gt;0,(H266/(Données!$F$16*(LFG!$D266-LFG!$E266))),"")</f>
        <v/>
      </c>
      <c r="J266" s="97"/>
      <c r="K266" s="98" t="str">
        <f>IF(J266&gt;0,(J266/(Données!$F$17*(LFG!$D266-LFG!$E266))),"")</f>
        <v/>
      </c>
      <c r="L266" s="97"/>
      <c r="M266" s="98" t="str">
        <f>IF(L266&gt;0,(L266/(Données!$F$18*(LFG!$D266-LFG!$E266))),"")</f>
        <v/>
      </c>
      <c r="N266" s="97"/>
      <c r="O266" s="98" t="str">
        <f>IF(N266&gt;0,(N266/(Données!$F$19*(LFG!$D266-LFG!$E266))),"")</f>
        <v/>
      </c>
      <c r="P266" s="94"/>
      <c r="Q266" s="99" t="str">
        <f>IF(P266&gt;0,(P266/(Données!$F$20*(LFG!$D266-LFG!$E266))),"")</f>
        <v/>
      </c>
      <c r="R266" s="100" t="str">
        <f t="shared" si="18"/>
        <v/>
      </c>
      <c r="S266" s="34" t="str">
        <f t="shared" si="19"/>
        <v/>
      </c>
      <c r="T266" s="96"/>
    </row>
    <row r="267" spans="1:20" ht="21" customHeight="1" x14ac:dyDescent="0.25">
      <c r="A267" s="55">
        <f t="shared" si="16"/>
        <v>6</v>
      </c>
      <c r="B267" s="96">
        <f t="shared" si="17"/>
        <v>26</v>
      </c>
      <c r="C267" s="91">
        <v>44742</v>
      </c>
      <c r="D267" s="92"/>
      <c r="E267" s="93"/>
      <c r="F267" s="94"/>
      <c r="G267" s="95" t="str">
        <f>IF(F267&gt;0,(F267/(Données!$F$15*(LFG!$D267-LFG!$E267))),"")</f>
        <v/>
      </c>
      <c r="H267" s="94"/>
      <c r="I267" s="95" t="str">
        <f>IF(H267&gt;0,(H267/(Données!$F$16*(LFG!$D267-LFG!$E267))),"")</f>
        <v/>
      </c>
      <c r="J267" s="97"/>
      <c r="K267" s="98" t="str">
        <f>IF(J267&gt;0,(J267/(Données!$F$17*(LFG!$D267-LFG!$E267))),"")</f>
        <v/>
      </c>
      <c r="L267" s="97"/>
      <c r="M267" s="98" t="str">
        <f>IF(L267&gt;0,(L267/(Données!$F$18*(LFG!$D267-LFG!$E267))),"")</f>
        <v/>
      </c>
      <c r="N267" s="97"/>
      <c r="O267" s="98" t="str">
        <f>IF(N267&gt;0,(N267/(Données!$F$19*(LFG!$D267-LFG!$E267))),"")</f>
        <v/>
      </c>
      <c r="P267" s="94"/>
      <c r="Q267" s="99" t="str">
        <f>IF(P267&gt;0,(P267/(Données!$F$20*(LFG!$D267-LFG!$E267))),"")</f>
        <v/>
      </c>
      <c r="R267" s="100" t="str">
        <f t="shared" si="18"/>
        <v/>
      </c>
      <c r="S267" s="34" t="str">
        <f t="shared" si="19"/>
        <v/>
      </c>
      <c r="T267" s="96"/>
    </row>
    <row r="268" spans="1:20" ht="21" customHeight="1" x14ac:dyDescent="0.25">
      <c r="A268" s="55">
        <f t="shared" si="16"/>
        <v>7</v>
      </c>
      <c r="B268" s="96">
        <f t="shared" si="17"/>
        <v>26</v>
      </c>
      <c r="C268" s="91">
        <v>44743</v>
      </c>
      <c r="D268" s="92"/>
      <c r="E268" s="93"/>
      <c r="F268" s="94"/>
      <c r="G268" s="95" t="str">
        <f>IF(F268&gt;0,(F268/(Données!$F$15*(LFG!$D268-LFG!$E268))),"")</f>
        <v/>
      </c>
      <c r="H268" s="94"/>
      <c r="I268" s="95" t="str">
        <f>IF(H268&gt;0,(H268/(Données!$F$16*(LFG!$D268-LFG!$E268))),"")</f>
        <v/>
      </c>
      <c r="J268" s="97"/>
      <c r="K268" s="98" t="str">
        <f>IF(J268&gt;0,(J268/(Données!$F$17*(LFG!$D268-LFG!$E268))),"")</f>
        <v/>
      </c>
      <c r="L268" s="97"/>
      <c r="M268" s="98" t="str">
        <f>IF(L268&gt;0,(L268/(Données!$F$18*(LFG!$D268-LFG!$E268))),"")</f>
        <v/>
      </c>
      <c r="N268" s="97"/>
      <c r="O268" s="98" t="str">
        <f>IF(N268&gt;0,(N268/(Données!$F$19*(LFG!$D268-LFG!$E268))),"")</f>
        <v/>
      </c>
      <c r="P268" s="94"/>
      <c r="Q268" s="99" t="str">
        <f>IF(P268&gt;0,(P268/(Données!$F$20*(LFG!$D268-LFG!$E268))),"")</f>
        <v/>
      </c>
      <c r="R268" s="100" t="str">
        <f t="shared" si="18"/>
        <v/>
      </c>
      <c r="S268" s="34" t="str">
        <f t="shared" si="19"/>
        <v/>
      </c>
      <c r="T268" s="96"/>
    </row>
    <row r="269" spans="1:20" ht="21" customHeight="1" x14ac:dyDescent="0.25">
      <c r="A269" s="55">
        <f t="shared" si="16"/>
        <v>7</v>
      </c>
      <c r="B269" s="96">
        <f t="shared" si="17"/>
        <v>27</v>
      </c>
      <c r="C269" s="91">
        <v>44746</v>
      </c>
      <c r="D269" s="92"/>
      <c r="E269" s="93"/>
      <c r="F269" s="94"/>
      <c r="G269" s="95" t="str">
        <f>IF(F269&gt;0,(F269/(Données!$F$15*(LFG!$D269-LFG!$E269))),"")</f>
        <v/>
      </c>
      <c r="H269" s="94"/>
      <c r="I269" s="95" t="str">
        <f>IF(H269&gt;0,(H269/(Données!$F$16*(LFG!$D269-LFG!$E269))),"")</f>
        <v/>
      </c>
      <c r="J269" s="97"/>
      <c r="K269" s="98" t="str">
        <f>IF(J269&gt;0,(J269/(Données!$F$17*(LFG!$D269-LFG!$E269))),"")</f>
        <v/>
      </c>
      <c r="L269" s="97"/>
      <c r="M269" s="98" t="str">
        <f>IF(L269&gt;0,(L269/(Données!$F$18*(LFG!$D269-LFG!$E269))),"")</f>
        <v/>
      </c>
      <c r="N269" s="97"/>
      <c r="O269" s="98" t="str">
        <f>IF(N269&gt;0,(N269/(Données!$F$19*(LFG!$D269-LFG!$E269))),"")</f>
        <v/>
      </c>
      <c r="P269" s="94"/>
      <c r="Q269" s="99" t="str">
        <f>IF(P269&gt;0,(P269/(Données!$F$20*(LFG!$D269-LFG!$E269))),"")</f>
        <v/>
      </c>
      <c r="R269" s="100" t="str">
        <f t="shared" si="18"/>
        <v/>
      </c>
      <c r="S269" s="34" t="str">
        <f t="shared" si="19"/>
        <v/>
      </c>
      <c r="T269" s="96"/>
    </row>
    <row r="270" spans="1:20" ht="21" customHeight="1" x14ac:dyDescent="0.25">
      <c r="A270" s="55">
        <f t="shared" si="16"/>
        <v>7</v>
      </c>
      <c r="B270" s="96">
        <f t="shared" si="17"/>
        <v>27</v>
      </c>
      <c r="C270" s="91">
        <v>44747</v>
      </c>
      <c r="D270" s="92"/>
      <c r="E270" s="93"/>
      <c r="F270" s="94"/>
      <c r="G270" s="95" t="str">
        <f>IF(F270&gt;0,(F270/(Données!$F$15*(LFG!$D270-LFG!$E270))),"")</f>
        <v/>
      </c>
      <c r="H270" s="94"/>
      <c r="I270" s="95" t="str">
        <f>IF(H270&gt;0,(H270/(Données!$F$16*(LFG!$D270-LFG!$E270))),"")</f>
        <v/>
      </c>
      <c r="J270" s="97"/>
      <c r="K270" s="98" t="str">
        <f>IF(J270&gt;0,(J270/(Données!$F$17*(LFG!$D270-LFG!$E270))),"")</f>
        <v/>
      </c>
      <c r="L270" s="97"/>
      <c r="M270" s="98" t="str">
        <f>IF(L270&gt;0,(L270/(Données!$F$18*(LFG!$D270-LFG!$E270))),"")</f>
        <v/>
      </c>
      <c r="N270" s="97"/>
      <c r="O270" s="98" t="str">
        <f>IF(N270&gt;0,(N270/(Données!$F$19*(LFG!$D270-LFG!$E270))),"")</f>
        <v/>
      </c>
      <c r="P270" s="94"/>
      <c r="Q270" s="99" t="str">
        <f>IF(P270&gt;0,(P270/(Données!$F$20*(LFG!$D270-LFG!$E270))),"")</f>
        <v/>
      </c>
      <c r="R270" s="100" t="str">
        <f t="shared" si="18"/>
        <v/>
      </c>
      <c r="S270" s="34" t="str">
        <f t="shared" si="19"/>
        <v/>
      </c>
      <c r="T270" s="96"/>
    </row>
    <row r="271" spans="1:20" ht="21" customHeight="1" x14ac:dyDescent="0.25">
      <c r="A271" s="55">
        <f t="shared" si="16"/>
        <v>7</v>
      </c>
      <c r="B271" s="96">
        <f t="shared" si="17"/>
        <v>27</v>
      </c>
      <c r="C271" s="91">
        <v>44748</v>
      </c>
      <c r="D271" s="92"/>
      <c r="E271" s="93"/>
      <c r="F271" s="94"/>
      <c r="G271" s="95" t="str">
        <f>IF(F271&gt;0,(F271/(Données!$F$15*(LFG!$D271-LFG!$E271))),"")</f>
        <v/>
      </c>
      <c r="H271" s="94"/>
      <c r="I271" s="95" t="str">
        <f>IF(H271&gt;0,(H271/(Données!$F$16*(LFG!$D271-LFG!$E271))),"")</f>
        <v/>
      </c>
      <c r="J271" s="97"/>
      <c r="K271" s="98" t="str">
        <f>IF(J271&gt;0,(J271/(Données!$F$17*(LFG!$D271-LFG!$E271))),"")</f>
        <v/>
      </c>
      <c r="L271" s="97"/>
      <c r="M271" s="98" t="str">
        <f>IF(L271&gt;0,(L271/(Données!$F$18*(LFG!$D271-LFG!$E271))),"")</f>
        <v/>
      </c>
      <c r="N271" s="97"/>
      <c r="O271" s="98" t="str">
        <f>IF(N271&gt;0,(N271/(Données!$F$19*(LFG!$D271-LFG!$E271))),"")</f>
        <v/>
      </c>
      <c r="P271" s="94"/>
      <c r="Q271" s="99" t="str">
        <f>IF(P271&gt;0,(P271/(Données!$F$20*(LFG!$D271-LFG!$E271))),"")</f>
        <v/>
      </c>
      <c r="R271" s="100" t="str">
        <f t="shared" si="18"/>
        <v/>
      </c>
      <c r="S271" s="34" t="str">
        <f t="shared" si="19"/>
        <v/>
      </c>
      <c r="T271" s="96"/>
    </row>
    <row r="272" spans="1:20" ht="21" customHeight="1" x14ac:dyDescent="0.25">
      <c r="A272" s="55">
        <f t="shared" si="16"/>
        <v>7</v>
      </c>
      <c r="B272" s="96">
        <f t="shared" si="17"/>
        <v>27</v>
      </c>
      <c r="C272" s="91">
        <v>44749</v>
      </c>
      <c r="D272" s="92"/>
      <c r="E272" s="93"/>
      <c r="F272" s="94"/>
      <c r="G272" s="95" t="str">
        <f>IF(F272&gt;0,(F272/(Données!$F$15*(LFG!$D272-LFG!$E272))),"")</f>
        <v/>
      </c>
      <c r="H272" s="94"/>
      <c r="I272" s="95" t="str">
        <f>IF(H272&gt;0,(H272/(Données!$F$16*(LFG!$D272-LFG!$E272))),"")</f>
        <v/>
      </c>
      <c r="J272" s="97"/>
      <c r="K272" s="98" t="str">
        <f>IF(J272&gt;0,(J272/(Données!$F$17*(LFG!$D272-LFG!$E272))),"")</f>
        <v/>
      </c>
      <c r="L272" s="97"/>
      <c r="M272" s="98" t="str">
        <f>IF(L272&gt;0,(L272/(Données!$F$18*(LFG!$D272-LFG!$E272))),"")</f>
        <v/>
      </c>
      <c r="N272" s="97"/>
      <c r="O272" s="98" t="str">
        <f>IF(N272&gt;0,(N272/(Données!$F$19*(LFG!$D272-LFG!$E272))),"")</f>
        <v/>
      </c>
      <c r="P272" s="94"/>
      <c r="Q272" s="99" t="str">
        <f>IF(P272&gt;0,(P272/(Données!$F$20*(LFG!$D272-LFG!$E272))),"")</f>
        <v/>
      </c>
      <c r="R272" s="100" t="str">
        <f t="shared" si="18"/>
        <v/>
      </c>
      <c r="S272" s="34" t="str">
        <f t="shared" si="19"/>
        <v/>
      </c>
      <c r="T272" s="96"/>
    </row>
    <row r="273" spans="1:20" ht="21" customHeight="1" x14ac:dyDescent="0.25">
      <c r="A273" s="55">
        <f t="shared" si="16"/>
        <v>7</v>
      </c>
      <c r="B273" s="96">
        <f t="shared" si="17"/>
        <v>27</v>
      </c>
      <c r="C273" s="91">
        <v>44750</v>
      </c>
      <c r="D273" s="92"/>
      <c r="E273" s="93"/>
      <c r="F273" s="94"/>
      <c r="G273" s="95" t="str">
        <f>IF(F273&gt;0,(F273/(Données!$F$15*(LFG!$D273-LFG!$E273))),"")</f>
        <v/>
      </c>
      <c r="H273" s="94"/>
      <c r="I273" s="95" t="str">
        <f>IF(H273&gt;0,(H273/(Données!$F$16*(LFG!$D273-LFG!$E273))),"")</f>
        <v/>
      </c>
      <c r="J273" s="97"/>
      <c r="K273" s="98" t="str">
        <f>IF(J273&gt;0,(J273/(Données!$F$17*(LFG!$D273-LFG!$E273))),"")</f>
        <v/>
      </c>
      <c r="L273" s="97"/>
      <c r="M273" s="98" t="str">
        <f>IF(L273&gt;0,(L273/(Données!$F$18*(LFG!$D273-LFG!$E273))),"")</f>
        <v/>
      </c>
      <c r="N273" s="97"/>
      <c r="O273" s="98" t="str">
        <f>IF(N273&gt;0,(N273/(Données!$F$19*(LFG!$D273-LFG!$E273))),"")</f>
        <v/>
      </c>
      <c r="P273" s="94"/>
      <c r="Q273" s="99" t="str">
        <f>IF(P273&gt;0,(P273/(Données!$F$20*(LFG!$D273-LFG!$E273))),"")</f>
        <v/>
      </c>
      <c r="R273" s="100" t="str">
        <f t="shared" si="18"/>
        <v/>
      </c>
      <c r="S273" s="34" t="str">
        <f t="shared" si="19"/>
        <v/>
      </c>
      <c r="T273" s="96"/>
    </row>
    <row r="274" spans="1:20" ht="21" customHeight="1" x14ac:dyDescent="0.25">
      <c r="A274" s="55">
        <f t="shared" si="16"/>
        <v>7</v>
      </c>
      <c r="B274" s="96">
        <f t="shared" si="17"/>
        <v>28</v>
      </c>
      <c r="C274" s="91">
        <v>44753</v>
      </c>
      <c r="D274" s="92"/>
      <c r="E274" s="93"/>
      <c r="F274" s="94"/>
      <c r="G274" s="95" t="str">
        <f>IF(F274&gt;0,(F274/(Données!$F$15*(LFG!$D274-LFG!$E274))),"")</f>
        <v/>
      </c>
      <c r="H274" s="94"/>
      <c r="I274" s="95" t="str">
        <f>IF(H274&gt;0,(H274/(Données!$F$16*(LFG!$D274-LFG!$E274))),"")</f>
        <v/>
      </c>
      <c r="J274" s="97"/>
      <c r="K274" s="98" t="str">
        <f>IF(J274&gt;0,(J274/(Données!$F$17*(LFG!$D274-LFG!$E274))),"")</f>
        <v/>
      </c>
      <c r="L274" s="97"/>
      <c r="M274" s="98" t="str">
        <f>IF(L274&gt;0,(L274/(Données!$F$18*(LFG!$D274-LFG!$E274))),"")</f>
        <v/>
      </c>
      <c r="N274" s="97"/>
      <c r="O274" s="98" t="str">
        <f>IF(N274&gt;0,(N274/(Données!$F$19*(LFG!$D274-LFG!$E274))),"")</f>
        <v/>
      </c>
      <c r="P274" s="94"/>
      <c r="Q274" s="99" t="str">
        <f>IF(P274&gt;0,(P274/(Données!$F$20*(LFG!$D274-LFG!$E274))),"")</f>
        <v/>
      </c>
      <c r="R274" s="100" t="str">
        <f t="shared" si="18"/>
        <v/>
      </c>
      <c r="S274" s="34" t="str">
        <f t="shared" si="19"/>
        <v/>
      </c>
      <c r="T274" s="96"/>
    </row>
    <row r="275" spans="1:20" ht="21" customHeight="1" x14ac:dyDescent="0.25">
      <c r="A275" s="55">
        <f t="shared" si="16"/>
        <v>7</v>
      </c>
      <c r="B275" s="96">
        <f t="shared" si="17"/>
        <v>28</v>
      </c>
      <c r="C275" s="91">
        <v>44754</v>
      </c>
      <c r="D275" s="92"/>
      <c r="E275" s="93"/>
      <c r="F275" s="94"/>
      <c r="G275" s="95" t="str">
        <f>IF(F275&gt;0,(F275/(Données!$F$15*(LFG!$D275-LFG!$E275))),"")</f>
        <v/>
      </c>
      <c r="H275" s="94"/>
      <c r="I275" s="95" t="str">
        <f>IF(H275&gt;0,(H275/(Données!$F$16*(LFG!$D275-LFG!$E275))),"")</f>
        <v/>
      </c>
      <c r="J275" s="97"/>
      <c r="K275" s="98" t="str">
        <f>IF(J275&gt;0,(J275/(Données!$F$17*(LFG!$D275-LFG!$E275))),"")</f>
        <v/>
      </c>
      <c r="L275" s="97"/>
      <c r="M275" s="98" t="str">
        <f>IF(L275&gt;0,(L275/(Données!$F$18*(LFG!$D275-LFG!$E275))),"")</f>
        <v/>
      </c>
      <c r="N275" s="97"/>
      <c r="O275" s="98" t="str">
        <f>IF(N275&gt;0,(N275/(Données!$F$19*(LFG!$D275-LFG!$E275))),"")</f>
        <v/>
      </c>
      <c r="P275" s="94"/>
      <c r="Q275" s="99" t="str">
        <f>IF(P275&gt;0,(P275/(Données!$F$20*(LFG!$D275-LFG!$E275))),"")</f>
        <v/>
      </c>
      <c r="R275" s="100" t="str">
        <f t="shared" si="18"/>
        <v/>
      </c>
      <c r="S275" s="34" t="str">
        <f t="shared" si="19"/>
        <v/>
      </c>
      <c r="T275" s="96"/>
    </row>
    <row r="276" spans="1:20" ht="21" customHeight="1" x14ac:dyDescent="0.25">
      <c r="A276" s="55">
        <f t="shared" si="16"/>
        <v>7</v>
      </c>
      <c r="B276" s="96">
        <f t="shared" si="17"/>
        <v>28</v>
      </c>
      <c r="C276" s="91">
        <v>44755</v>
      </c>
      <c r="D276" s="92"/>
      <c r="E276" s="93"/>
      <c r="F276" s="94"/>
      <c r="G276" s="95" t="str">
        <f>IF(F276&gt;0,(F276/(Données!$F$15*(LFG!$D276-LFG!$E276))),"")</f>
        <v/>
      </c>
      <c r="H276" s="94"/>
      <c r="I276" s="95" t="str">
        <f>IF(H276&gt;0,(H276/(Données!$F$16*(LFG!$D276-LFG!$E276))),"")</f>
        <v/>
      </c>
      <c r="J276" s="97"/>
      <c r="K276" s="98" t="str">
        <f>IF(J276&gt;0,(J276/(Données!$F$17*(LFG!$D276-LFG!$E276))),"")</f>
        <v/>
      </c>
      <c r="L276" s="97"/>
      <c r="M276" s="98" t="str">
        <f>IF(L276&gt;0,(L276/(Données!$F$18*(LFG!$D276-LFG!$E276))),"")</f>
        <v/>
      </c>
      <c r="N276" s="97"/>
      <c r="O276" s="98" t="str">
        <f>IF(N276&gt;0,(N276/(Données!$F$19*(LFG!$D276-LFG!$E276))),"")</f>
        <v/>
      </c>
      <c r="P276" s="94"/>
      <c r="Q276" s="99" t="str">
        <f>IF(P276&gt;0,(P276/(Données!$F$20*(LFG!$D276-LFG!$E276))),"")</f>
        <v/>
      </c>
      <c r="R276" s="100" t="str">
        <f t="shared" si="18"/>
        <v/>
      </c>
      <c r="S276" s="34" t="str">
        <f t="shared" si="19"/>
        <v/>
      </c>
      <c r="T276" s="96"/>
    </row>
    <row r="277" spans="1:20" ht="21" customHeight="1" x14ac:dyDescent="0.25">
      <c r="A277" s="55">
        <f t="shared" si="16"/>
        <v>7</v>
      </c>
      <c r="B277" s="96">
        <f t="shared" si="17"/>
        <v>28</v>
      </c>
      <c r="C277" s="91">
        <v>44756</v>
      </c>
      <c r="D277" s="92"/>
      <c r="E277" s="93"/>
      <c r="F277" s="94"/>
      <c r="G277" s="95" t="str">
        <f>IF(F277&gt;0,(F277/(Données!$F$15*(LFG!$D277-LFG!$E277))),"")</f>
        <v/>
      </c>
      <c r="H277" s="94"/>
      <c r="I277" s="95" t="str">
        <f>IF(H277&gt;0,(H277/(Données!$F$16*(LFG!$D277-LFG!$E277))),"")</f>
        <v/>
      </c>
      <c r="J277" s="97"/>
      <c r="K277" s="98" t="str">
        <f>IF(J277&gt;0,(J277/(Données!$F$17*(LFG!$D277-LFG!$E277))),"")</f>
        <v/>
      </c>
      <c r="L277" s="97"/>
      <c r="M277" s="98" t="str">
        <f>IF(L277&gt;0,(L277/(Données!$F$18*(LFG!$D277-LFG!$E277))),"")</f>
        <v/>
      </c>
      <c r="N277" s="97"/>
      <c r="O277" s="98" t="str">
        <f>IF(N277&gt;0,(N277/(Données!$F$19*(LFG!$D277-LFG!$E277))),"")</f>
        <v/>
      </c>
      <c r="P277" s="94"/>
      <c r="Q277" s="99" t="str">
        <f>IF(P277&gt;0,(P277/(Données!$F$20*(LFG!$D277-LFG!$E277))),"")</f>
        <v/>
      </c>
      <c r="R277" s="100" t="str">
        <f t="shared" si="18"/>
        <v/>
      </c>
      <c r="S277" s="34" t="str">
        <f t="shared" si="19"/>
        <v/>
      </c>
      <c r="T277" s="96"/>
    </row>
    <row r="278" spans="1:20" ht="21" customHeight="1" x14ac:dyDescent="0.25">
      <c r="A278" s="55">
        <f t="shared" si="16"/>
        <v>7</v>
      </c>
      <c r="B278" s="96">
        <f t="shared" si="17"/>
        <v>28</v>
      </c>
      <c r="C278" s="91">
        <v>44757</v>
      </c>
      <c r="D278" s="92"/>
      <c r="E278" s="93"/>
      <c r="F278" s="94"/>
      <c r="G278" s="95" t="str">
        <f>IF(F278&gt;0,(F278/(Données!$F$15*(LFG!$D278-LFG!$E278))),"")</f>
        <v/>
      </c>
      <c r="H278" s="94"/>
      <c r="I278" s="95" t="str">
        <f>IF(H278&gt;0,(H278/(Données!$F$16*(LFG!$D278-LFG!$E278))),"")</f>
        <v/>
      </c>
      <c r="J278" s="97"/>
      <c r="K278" s="98" t="str">
        <f>IF(J278&gt;0,(J278/(Données!$F$17*(LFG!$D278-LFG!$E278))),"")</f>
        <v/>
      </c>
      <c r="L278" s="97"/>
      <c r="M278" s="98" t="str">
        <f>IF(L278&gt;0,(L278/(Données!$F$18*(LFG!$D278-LFG!$E278))),"")</f>
        <v/>
      </c>
      <c r="N278" s="97"/>
      <c r="O278" s="98" t="str">
        <f>IF(N278&gt;0,(N278/(Données!$F$19*(LFG!$D278-LFG!$E278))),"")</f>
        <v/>
      </c>
      <c r="P278" s="94"/>
      <c r="Q278" s="99" t="str">
        <f>IF(P278&gt;0,(P278/(Données!$F$20*(LFG!$D278-LFG!$E278))),"")</f>
        <v/>
      </c>
      <c r="R278" s="100" t="str">
        <f t="shared" si="18"/>
        <v/>
      </c>
      <c r="S278" s="34" t="str">
        <f t="shared" si="19"/>
        <v/>
      </c>
      <c r="T278" s="96"/>
    </row>
    <row r="279" spans="1:20" ht="21" customHeight="1" x14ac:dyDescent="0.25">
      <c r="A279" s="55">
        <f t="shared" si="16"/>
        <v>7</v>
      </c>
      <c r="B279" s="96">
        <f t="shared" si="17"/>
        <v>29</v>
      </c>
      <c r="C279" s="91">
        <v>44760</v>
      </c>
      <c r="D279" s="92"/>
      <c r="E279" s="93"/>
      <c r="F279" s="94"/>
      <c r="G279" s="95" t="str">
        <f>IF(F279&gt;0,(F279/(Données!$F$15*(LFG!$D279-LFG!$E279))),"")</f>
        <v/>
      </c>
      <c r="H279" s="94"/>
      <c r="I279" s="95" t="str">
        <f>IF(H279&gt;0,(H279/(Données!$F$16*(LFG!$D279-LFG!$E279))),"")</f>
        <v/>
      </c>
      <c r="J279" s="97"/>
      <c r="K279" s="98" t="str">
        <f>IF(J279&gt;0,(J279/(Données!$F$17*(LFG!$D279-LFG!$E279))),"")</f>
        <v/>
      </c>
      <c r="L279" s="97"/>
      <c r="M279" s="98" t="str">
        <f>IF(L279&gt;0,(L279/(Données!$F$18*(LFG!$D279-LFG!$E279))),"")</f>
        <v/>
      </c>
      <c r="N279" s="97"/>
      <c r="O279" s="98" t="str">
        <f>IF(N279&gt;0,(N279/(Données!$F$19*(LFG!$D279-LFG!$E279))),"")</f>
        <v/>
      </c>
      <c r="P279" s="94"/>
      <c r="Q279" s="99" t="str">
        <f>IF(P279&gt;0,(P279/(Données!$F$20*(LFG!$D279-LFG!$E279))),"")</f>
        <v/>
      </c>
      <c r="R279" s="100" t="str">
        <f t="shared" si="18"/>
        <v/>
      </c>
      <c r="S279" s="34" t="str">
        <f t="shared" si="19"/>
        <v/>
      </c>
      <c r="T279" s="96"/>
    </row>
    <row r="280" spans="1:20" ht="21" customHeight="1" x14ac:dyDescent="0.25">
      <c r="A280" s="55">
        <f t="shared" si="16"/>
        <v>7</v>
      </c>
      <c r="B280" s="96">
        <f t="shared" si="17"/>
        <v>29</v>
      </c>
      <c r="C280" s="91">
        <v>44761</v>
      </c>
      <c r="D280" s="92"/>
      <c r="E280" s="93"/>
      <c r="F280" s="94"/>
      <c r="G280" s="95" t="str">
        <f>IF(F280&gt;0,(F280/(Données!$F$15*(LFG!$D280-LFG!$E280))),"")</f>
        <v/>
      </c>
      <c r="H280" s="94"/>
      <c r="I280" s="95" t="str">
        <f>IF(H280&gt;0,(H280/(Données!$F$16*(LFG!$D280-LFG!$E280))),"")</f>
        <v/>
      </c>
      <c r="J280" s="97"/>
      <c r="K280" s="98" t="str">
        <f>IF(J280&gt;0,(J280/(Données!$F$17*(LFG!$D280-LFG!$E280))),"")</f>
        <v/>
      </c>
      <c r="L280" s="97"/>
      <c r="M280" s="98" t="str">
        <f>IF(L280&gt;0,(L280/(Données!$F$18*(LFG!$D280-LFG!$E280))),"")</f>
        <v/>
      </c>
      <c r="N280" s="97"/>
      <c r="O280" s="98" t="str">
        <f>IF(N280&gt;0,(N280/(Données!$F$19*(LFG!$D280-LFG!$E280))),"")</f>
        <v/>
      </c>
      <c r="P280" s="94"/>
      <c r="Q280" s="99" t="str">
        <f>IF(P280&gt;0,(P280/(Données!$F$20*(LFG!$D280-LFG!$E280))),"")</f>
        <v/>
      </c>
      <c r="R280" s="100" t="str">
        <f t="shared" si="18"/>
        <v/>
      </c>
      <c r="S280" s="34" t="str">
        <f t="shared" si="19"/>
        <v/>
      </c>
      <c r="T280" s="96"/>
    </row>
    <row r="281" spans="1:20" ht="21" customHeight="1" x14ac:dyDescent="0.25">
      <c r="A281" s="55">
        <f t="shared" si="16"/>
        <v>7</v>
      </c>
      <c r="B281" s="96">
        <f t="shared" si="17"/>
        <v>29</v>
      </c>
      <c r="C281" s="91">
        <v>44762</v>
      </c>
      <c r="D281" s="92"/>
      <c r="E281" s="93"/>
      <c r="F281" s="94"/>
      <c r="G281" s="95" t="str">
        <f>IF(F281&gt;0,(F281/(Données!$F$15*(LFG!$D281-LFG!$E281))),"")</f>
        <v/>
      </c>
      <c r="H281" s="94"/>
      <c r="I281" s="95" t="str">
        <f>IF(H281&gt;0,(H281/(Données!$F$16*(LFG!$D281-LFG!$E281))),"")</f>
        <v/>
      </c>
      <c r="J281" s="97"/>
      <c r="K281" s="98" t="str">
        <f>IF(J281&gt;0,(J281/(Données!$F$17*(LFG!$D281-LFG!$E281))),"")</f>
        <v/>
      </c>
      <c r="L281" s="97"/>
      <c r="M281" s="98" t="str">
        <f>IF(L281&gt;0,(L281/(Données!$F$18*(LFG!$D281-LFG!$E281))),"")</f>
        <v/>
      </c>
      <c r="N281" s="97"/>
      <c r="O281" s="98" t="str">
        <f>IF(N281&gt;0,(N281/(Données!$F$19*(LFG!$D281-LFG!$E281))),"")</f>
        <v/>
      </c>
      <c r="P281" s="94"/>
      <c r="Q281" s="99" t="str">
        <f>IF(P281&gt;0,(P281/(Données!$F$20*(LFG!$D281-LFG!$E281))),"")</f>
        <v/>
      </c>
      <c r="R281" s="100" t="str">
        <f t="shared" si="18"/>
        <v/>
      </c>
      <c r="S281" s="34" t="str">
        <f t="shared" si="19"/>
        <v/>
      </c>
      <c r="T281" s="96"/>
    </row>
    <row r="282" spans="1:20" ht="21" customHeight="1" x14ac:dyDescent="0.25">
      <c r="A282" s="55">
        <f t="shared" si="16"/>
        <v>7</v>
      </c>
      <c r="B282" s="96">
        <f t="shared" si="17"/>
        <v>29</v>
      </c>
      <c r="C282" s="91">
        <v>44763</v>
      </c>
      <c r="D282" s="92"/>
      <c r="E282" s="93"/>
      <c r="F282" s="94"/>
      <c r="G282" s="95" t="str">
        <f>IF(F282&gt;0,(F282/(Données!$F$15*(LFG!$D282-LFG!$E282))),"")</f>
        <v/>
      </c>
      <c r="H282" s="94"/>
      <c r="I282" s="95" t="str">
        <f>IF(H282&gt;0,(H282/(Données!$F$16*(LFG!$D282-LFG!$E282))),"")</f>
        <v/>
      </c>
      <c r="J282" s="97"/>
      <c r="K282" s="98" t="str">
        <f>IF(J282&gt;0,(J282/(Données!$F$17*(LFG!$D282-LFG!$E282))),"")</f>
        <v/>
      </c>
      <c r="L282" s="97"/>
      <c r="M282" s="98" t="str">
        <f>IF(L282&gt;0,(L282/(Données!$F$18*(LFG!$D282-LFG!$E282))),"")</f>
        <v/>
      </c>
      <c r="N282" s="97"/>
      <c r="O282" s="98" t="str">
        <f>IF(N282&gt;0,(N282/(Données!$F$19*(LFG!$D282-LFG!$E282))),"")</f>
        <v/>
      </c>
      <c r="P282" s="94"/>
      <c r="Q282" s="99" t="str">
        <f>IF(P282&gt;0,(P282/(Données!$F$20*(LFG!$D282-LFG!$E282))),"")</f>
        <v/>
      </c>
      <c r="R282" s="100" t="str">
        <f t="shared" si="18"/>
        <v/>
      </c>
      <c r="S282" s="34" t="str">
        <f t="shared" si="19"/>
        <v/>
      </c>
      <c r="T282" s="96"/>
    </row>
    <row r="283" spans="1:20" ht="21" customHeight="1" x14ac:dyDescent="0.25">
      <c r="A283" s="55">
        <f t="shared" si="16"/>
        <v>7</v>
      </c>
      <c r="B283" s="96">
        <f t="shared" si="17"/>
        <v>29</v>
      </c>
      <c r="C283" s="91">
        <v>44764</v>
      </c>
      <c r="D283" s="92"/>
      <c r="E283" s="93"/>
      <c r="F283" s="94"/>
      <c r="G283" s="95" t="str">
        <f>IF(F283&gt;0,(F283/(Données!$F$15*(LFG!$D283-LFG!$E283))),"")</f>
        <v/>
      </c>
      <c r="H283" s="94"/>
      <c r="I283" s="95" t="str">
        <f>IF(H283&gt;0,(H283/(Données!$F$16*(LFG!$D283-LFG!$E283))),"")</f>
        <v/>
      </c>
      <c r="J283" s="97"/>
      <c r="K283" s="98" t="str">
        <f>IF(J283&gt;0,(J283/(Données!$F$17*(LFG!$D283-LFG!$E283))),"")</f>
        <v/>
      </c>
      <c r="L283" s="97"/>
      <c r="M283" s="98" t="str">
        <f>IF(L283&gt;0,(L283/(Données!$F$18*(LFG!$D283-LFG!$E283))),"")</f>
        <v/>
      </c>
      <c r="N283" s="97"/>
      <c r="O283" s="98" t="str">
        <f>IF(N283&gt;0,(N283/(Données!$F$19*(LFG!$D283-LFG!$E283))),"")</f>
        <v/>
      </c>
      <c r="P283" s="94"/>
      <c r="Q283" s="99" t="str">
        <f>IF(P283&gt;0,(P283/(Données!$F$20*(LFG!$D283-LFG!$E283))),"")</f>
        <v/>
      </c>
      <c r="R283" s="100" t="str">
        <f t="shared" si="18"/>
        <v/>
      </c>
      <c r="S283" s="34" t="str">
        <f t="shared" si="19"/>
        <v/>
      </c>
      <c r="T283" s="96"/>
    </row>
    <row r="284" spans="1:20" ht="21" customHeight="1" x14ac:dyDescent="0.25">
      <c r="A284" s="55">
        <f t="shared" si="16"/>
        <v>7</v>
      </c>
      <c r="B284" s="96">
        <f t="shared" si="17"/>
        <v>30</v>
      </c>
      <c r="C284" s="91">
        <v>44767</v>
      </c>
      <c r="D284" s="92"/>
      <c r="E284" s="93"/>
      <c r="F284" s="94"/>
      <c r="G284" s="95" t="str">
        <f>IF(F284&gt;0,(F284/(Données!$F$15*(LFG!$D284-LFG!$E284))),"")</f>
        <v/>
      </c>
      <c r="H284" s="94"/>
      <c r="I284" s="95" t="str">
        <f>IF(H284&gt;0,(H284/(Données!$F$16*(LFG!$D284-LFG!$E284))),"")</f>
        <v/>
      </c>
      <c r="J284" s="97"/>
      <c r="K284" s="98" t="str">
        <f>IF(J284&gt;0,(J284/(Données!$F$17*(LFG!$D284-LFG!$E284))),"")</f>
        <v/>
      </c>
      <c r="L284" s="97"/>
      <c r="M284" s="98" t="str">
        <f>IF(L284&gt;0,(L284/(Données!$F$18*(LFG!$D284-LFG!$E284))),"")</f>
        <v/>
      </c>
      <c r="N284" s="97"/>
      <c r="O284" s="98" t="str">
        <f>IF(N284&gt;0,(N284/(Données!$F$19*(LFG!$D284-LFG!$E284))),"")</f>
        <v/>
      </c>
      <c r="P284" s="94"/>
      <c r="Q284" s="99" t="str">
        <f>IF(P284&gt;0,(P284/(Données!$F$20*(LFG!$D284-LFG!$E284))),"")</f>
        <v/>
      </c>
      <c r="R284" s="100" t="str">
        <f t="shared" si="18"/>
        <v/>
      </c>
      <c r="S284" s="34" t="str">
        <f t="shared" si="19"/>
        <v/>
      </c>
      <c r="T284" s="96"/>
    </row>
    <row r="285" spans="1:20" ht="21" customHeight="1" x14ac:dyDescent="0.25">
      <c r="A285" s="55">
        <f t="shared" si="16"/>
        <v>7</v>
      </c>
      <c r="B285" s="96">
        <f t="shared" si="17"/>
        <v>30</v>
      </c>
      <c r="C285" s="91">
        <v>44768</v>
      </c>
      <c r="D285" s="92"/>
      <c r="E285" s="93"/>
      <c r="F285" s="94"/>
      <c r="G285" s="95" t="str">
        <f>IF(F285&gt;0,(F285/(Données!$F$15*(LFG!$D285-LFG!$E285))),"")</f>
        <v/>
      </c>
      <c r="H285" s="94"/>
      <c r="I285" s="95" t="str">
        <f>IF(H285&gt;0,(H285/(Données!$F$16*(LFG!$D285-LFG!$E285))),"")</f>
        <v/>
      </c>
      <c r="J285" s="97"/>
      <c r="K285" s="98" t="str">
        <f>IF(J285&gt;0,(J285/(Données!$F$17*(LFG!$D285-LFG!$E285))),"")</f>
        <v/>
      </c>
      <c r="L285" s="97"/>
      <c r="M285" s="98" t="str">
        <f>IF(L285&gt;0,(L285/(Données!$F$18*(LFG!$D285-LFG!$E285))),"")</f>
        <v/>
      </c>
      <c r="N285" s="97"/>
      <c r="O285" s="98" t="str">
        <f>IF(N285&gt;0,(N285/(Données!$F$19*(LFG!$D285-LFG!$E285))),"")</f>
        <v/>
      </c>
      <c r="P285" s="94"/>
      <c r="Q285" s="99" t="str">
        <f>IF(P285&gt;0,(P285/(Données!$F$20*(LFG!$D285-LFG!$E285))),"")</f>
        <v/>
      </c>
      <c r="R285" s="100" t="str">
        <f t="shared" si="18"/>
        <v/>
      </c>
      <c r="S285" s="34" t="str">
        <f t="shared" si="19"/>
        <v/>
      </c>
      <c r="T285" s="96"/>
    </row>
    <row r="286" spans="1:20" ht="21" customHeight="1" x14ac:dyDescent="0.25">
      <c r="A286" s="55">
        <f t="shared" si="16"/>
        <v>7</v>
      </c>
      <c r="B286" s="96">
        <f t="shared" si="17"/>
        <v>30</v>
      </c>
      <c r="C286" s="91">
        <v>44769</v>
      </c>
      <c r="D286" s="92"/>
      <c r="E286" s="93"/>
      <c r="F286" s="94"/>
      <c r="G286" s="95" t="str">
        <f>IF(F286&gt;0,(F286/(Données!$F$15*(LFG!$D286-LFG!$E286))),"")</f>
        <v/>
      </c>
      <c r="H286" s="94"/>
      <c r="I286" s="95" t="str">
        <f>IF(H286&gt;0,(H286/(Données!$F$16*(LFG!$D286-LFG!$E286))),"")</f>
        <v/>
      </c>
      <c r="J286" s="97"/>
      <c r="K286" s="98" t="str">
        <f>IF(J286&gt;0,(J286/(Données!$F$17*(LFG!$D286-LFG!$E286))),"")</f>
        <v/>
      </c>
      <c r="L286" s="97"/>
      <c r="M286" s="98" t="str">
        <f>IF(L286&gt;0,(L286/(Données!$F$18*(LFG!$D286-LFG!$E286))),"")</f>
        <v/>
      </c>
      <c r="N286" s="97"/>
      <c r="O286" s="98" t="str">
        <f>IF(N286&gt;0,(N286/(Données!$F$19*(LFG!$D286-LFG!$E286))),"")</f>
        <v/>
      </c>
      <c r="P286" s="94"/>
      <c r="Q286" s="99" t="str">
        <f>IF(P286&gt;0,(P286/(Données!$F$20*(LFG!$D286-LFG!$E286))),"")</f>
        <v/>
      </c>
      <c r="R286" s="100" t="str">
        <f t="shared" si="18"/>
        <v/>
      </c>
      <c r="S286" s="34" t="str">
        <f t="shared" si="19"/>
        <v/>
      </c>
      <c r="T286" s="96"/>
    </row>
    <row r="287" spans="1:20" ht="21" customHeight="1" x14ac:dyDescent="0.25">
      <c r="A287" s="55">
        <f t="shared" si="16"/>
        <v>7</v>
      </c>
      <c r="B287" s="96">
        <f t="shared" si="17"/>
        <v>30</v>
      </c>
      <c r="C287" s="91">
        <v>44770</v>
      </c>
      <c r="D287" s="92"/>
      <c r="E287" s="93"/>
      <c r="F287" s="94"/>
      <c r="G287" s="95" t="str">
        <f>IF(F287&gt;0,(F287/(Données!$F$15*(LFG!$D287-LFG!$E287))),"")</f>
        <v/>
      </c>
      <c r="H287" s="94"/>
      <c r="I287" s="95" t="str">
        <f>IF(H287&gt;0,(H287/(Données!$F$16*(LFG!$D287-LFG!$E287))),"")</f>
        <v/>
      </c>
      <c r="J287" s="97"/>
      <c r="K287" s="98" t="str">
        <f>IF(J287&gt;0,(J287/(Données!$F$17*(LFG!$D287-LFG!$E287))),"")</f>
        <v/>
      </c>
      <c r="L287" s="97"/>
      <c r="M287" s="98" t="str">
        <f>IF(L287&gt;0,(L287/(Données!$F$18*(LFG!$D287-LFG!$E287))),"")</f>
        <v/>
      </c>
      <c r="N287" s="97"/>
      <c r="O287" s="98" t="str">
        <f>IF(N287&gt;0,(N287/(Données!$F$19*(LFG!$D287-LFG!$E287))),"")</f>
        <v/>
      </c>
      <c r="P287" s="94"/>
      <c r="Q287" s="99" t="str">
        <f>IF(P287&gt;0,(P287/(Données!$F$20*(LFG!$D287-LFG!$E287))),"")</f>
        <v/>
      </c>
      <c r="R287" s="100" t="str">
        <f t="shared" si="18"/>
        <v/>
      </c>
      <c r="S287" s="34" t="str">
        <f t="shared" si="19"/>
        <v/>
      </c>
      <c r="T287" s="96"/>
    </row>
    <row r="288" spans="1:20" ht="21" customHeight="1" x14ac:dyDescent="0.25">
      <c r="A288" s="55">
        <f t="shared" si="16"/>
        <v>7</v>
      </c>
      <c r="B288" s="96">
        <f t="shared" si="17"/>
        <v>30</v>
      </c>
      <c r="C288" s="91">
        <v>44771</v>
      </c>
      <c r="D288" s="92"/>
      <c r="E288" s="93"/>
      <c r="F288" s="94"/>
      <c r="G288" s="95" t="str">
        <f>IF(F288&gt;0,(F288/(Données!$F$15*(LFG!$D288-LFG!$E288))),"")</f>
        <v/>
      </c>
      <c r="H288" s="94"/>
      <c r="I288" s="95" t="str">
        <f>IF(H288&gt;0,(H288/(Données!$F$16*(LFG!$D288-LFG!$E288))),"")</f>
        <v/>
      </c>
      <c r="J288" s="97"/>
      <c r="K288" s="98" t="str">
        <f>IF(J288&gt;0,(J288/(Données!$F$17*(LFG!$D288-LFG!$E288))),"")</f>
        <v/>
      </c>
      <c r="L288" s="97"/>
      <c r="M288" s="98" t="str">
        <f>IF(L288&gt;0,(L288/(Données!$F$18*(LFG!$D288-LFG!$E288))),"")</f>
        <v/>
      </c>
      <c r="N288" s="97"/>
      <c r="O288" s="98" t="str">
        <f>IF(N288&gt;0,(N288/(Données!$F$19*(LFG!$D288-LFG!$E288))),"")</f>
        <v/>
      </c>
      <c r="P288" s="94"/>
      <c r="Q288" s="99" t="str">
        <f>IF(P288&gt;0,(P288/(Données!$F$20*(LFG!$D288-LFG!$E288))),"")</f>
        <v/>
      </c>
      <c r="R288" s="100" t="str">
        <f t="shared" si="18"/>
        <v/>
      </c>
      <c r="S288" s="34" t="str">
        <f t="shared" si="19"/>
        <v/>
      </c>
      <c r="T288" s="96"/>
    </row>
    <row r="289" spans="1:20" ht="21" customHeight="1" x14ac:dyDescent="0.25">
      <c r="A289" s="55">
        <f t="shared" si="16"/>
        <v>8</v>
      </c>
      <c r="B289" s="96">
        <f t="shared" si="17"/>
        <v>31</v>
      </c>
      <c r="C289" s="91">
        <v>44774</v>
      </c>
      <c r="D289" s="92"/>
      <c r="E289" s="93"/>
      <c r="F289" s="94"/>
      <c r="G289" s="95" t="str">
        <f>IF(F289&gt;0,(F289/(Données!$F$15*(LFG!$D289-LFG!$E289))),"")</f>
        <v/>
      </c>
      <c r="H289" s="94"/>
      <c r="I289" s="95" t="str">
        <f>IF(H289&gt;0,(H289/(Données!$F$16*(LFG!$D289-LFG!$E289))),"")</f>
        <v/>
      </c>
      <c r="J289" s="97"/>
      <c r="K289" s="98" t="str">
        <f>IF(J289&gt;0,(J289/(Données!$F$17*(LFG!$D289-LFG!$E289))),"")</f>
        <v/>
      </c>
      <c r="L289" s="97"/>
      <c r="M289" s="98" t="str">
        <f>IF(L289&gt;0,(L289/(Données!$F$18*(LFG!$D289-LFG!$E289))),"")</f>
        <v/>
      </c>
      <c r="N289" s="97"/>
      <c r="O289" s="98" t="str">
        <f>IF(N289&gt;0,(N289/(Données!$F$19*(LFG!$D289-LFG!$E289))),"")</f>
        <v/>
      </c>
      <c r="P289" s="94"/>
      <c r="Q289" s="99" t="str">
        <f>IF(P289&gt;0,(P289/(Données!$F$20*(LFG!$D289-LFG!$E289))),"")</f>
        <v/>
      </c>
      <c r="R289" s="100" t="str">
        <f t="shared" si="18"/>
        <v/>
      </c>
      <c r="S289" s="34" t="str">
        <f t="shared" si="19"/>
        <v/>
      </c>
      <c r="T289" s="96"/>
    </row>
    <row r="290" spans="1:20" ht="21" customHeight="1" x14ac:dyDescent="0.25">
      <c r="A290" s="55">
        <f t="shared" si="16"/>
        <v>8</v>
      </c>
      <c r="B290" s="96">
        <f t="shared" si="17"/>
        <v>31</v>
      </c>
      <c r="C290" s="91">
        <v>44775</v>
      </c>
      <c r="D290" s="92"/>
      <c r="E290" s="93"/>
      <c r="F290" s="94"/>
      <c r="G290" s="95" t="str">
        <f>IF(F290&gt;0,(F290/(Données!$F$15*(LFG!$D290-LFG!$E290))),"")</f>
        <v/>
      </c>
      <c r="H290" s="94"/>
      <c r="I290" s="95" t="str">
        <f>IF(H290&gt;0,(H290/(Données!$F$16*(LFG!$D290-LFG!$E290))),"")</f>
        <v/>
      </c>
      <c r="J290" s="97"/>
      <c r="K290" s="98" t="str">
        <f>IF(J290&gt;0,(J290/(Données!$F$17*(LFG!$D290-LFG!$E290))),"")</f>
        <v/>
      </c>
      <c r="L290" s="97"/>
      <c r="M290" s="98" t="str">
        <f>IF(L290&gt;0,(L290/(Données!$F$18*(LFG!$D290-LFG!$E290))),"")</f>
        <v/>
      </c>
      <c r="N290" s="97"/>
      <c r="O290" s="98" t="str">
        <f>IF(N290&gt;0,(N290/(Données!$F$19*(LFG!$D290-LFG!$E290))),"")</f>
        <v/>
      </c>
      <c r="P290" s="94"/>
      <c r="Q290" s="99" t="str">
        <f>IF(P290&gt;0,(P290/(Données!$F$20*(LFG!$D290-LFG!$E290))),"")</f>
        <v/>
      </c>
      <c r="R290" s="100" t="str">
        <f t="shared" si="18"/>
        <v/>
      </c>
      <c r="S290" s="34" t="str">
        <f t="shared" si="19"/>
        <v/>
      </c>
      <c r="T290" s="96"/>
    </row>
    <row r="291" spans="1:20" ht="21" customHeight="1" x14ac:dyDescent="0.25">
      <c r="A291" s="55">
        <f t="shared" si="16"/>
        <v>8</v>
      </c>
      <c r="B291" s="96">
        <f t="shared" si="17"/>
        <v>31</v>
      </c>
      <c r="C291" s="91">
        <v>44776</v>
      </c>
      <c r="D291" s="92"/>
      <c r="E291" s="93"/>
      <c r="F291" s="94"/>
      <c r="G291" s="95" t="str">
        <f>IF(F291&gt;0,(F291/(Données!$F$15*(LFG!$D291-LFG!$E291))),"")</f>
        <v/>
      </c>
      <c r="H291" s="94"/>
      <c r="I291" s="95" t="str">
        <f>IF(H291&gt;0,(H291/(Données!$F$16*(LFG!$D291-LFG!$E291))),"")</f>
        <v/>
      </c>
      <c r="J291" s="97"/>
      <c r="K291" s="98" t="str">
        <f>IF(J291&gt;0,(J291/(Données!$F$17*(LFG!$D291-LFG!$E291))),"")</f>
        <v/>
      </c>
      <c r="L291" s="97"/>
      <c r="M291" s="98" t="str">
        <f>IF(L291&gt;0,(L291/(Données!$F$18*(LFG!$D291-LFG!$E291))),"")</f>
        <v/>
      </c>
      <c r="N291" s="97"/>
      <c r="O291" s="98" t="str">
        <f>IF(N291&gt;0,(N291/(Données!$F$19*(LFG!$D291-LFG!$E291))),"")</f>
        <v/>
      </c>
      <c r="P291" s="94"/>
      <c r="Q291" s="99" t="str">
        <f>IF(P291&gt;0,(P291/(Données!$F$20*(LFG!$D291-LFG!$E291))),"")</f>
        <v/>
      </c>
      <c r="R291" s="100" t="str">
        <f t="shared" si="18"/>
        <v/>
      </c>
      <c r="S291" s="34" t="str">
        <f t="shared" si="19"/>
        <v/>
      </c>
      <c r="T291" s="96"/>
    </row>
    <row r="292" spans="1:20" ht="21" customHeight="1" x14ac:dyDescent="0.25">
      <c r="A292" s="55">
        <f t="shared" si="16"/>
        <v>8</v>
      </c>
      <c r="B292" s="96">
        <f t="shared" si="17"/>
        <v>31</v>
      </c>
      <c r="C292" s="91">
        <v>44777</v>
      </c>
      <c r="D292" s="92"/>
      <c r="E292" s="93"/>
      <c r="F292" s="94"/>
      <c r="G292" s="95" t="str">
        <f>IF(F292&gt;0,(F292/(Données!$F$15*(LFG!$D292-LFG!$E292))),"")</f>
        <v/>
      </c>
      <c r="H292" s="94"/>
      <c r="I292" s="95" t="str">
        <f>IF(H292&gt;0,(H292/(Données!$F$16*(LFG!$D292-LFG!$E292))),"")</f>
        <v/>
      </c>
      <c r="J292" s="97"/>
      <c r="K292" s="98" t="str">
        <f>IF(J292&gt;0,(J292/(Données!$F$17*(LFG!$D292-LFG!$E292))),"")</f>
        <v/>
      </c>
      <c r="L292" s="97"/>
      <c r="M292" s="98" t="str">
        <f>IF(L292&gt;0,(L292/(Données!$F$18*(LFG!$D292-LFG!$E292))),"")</f>
        <v/>
      </c>
      <c r="N292" s="97"/>
      <c r="O292" s="98" t="str">
        <f>IF(N292&gt;0,(N292/(Données!$F$19*(LFG!$D292-LFG!$E292))),"")</f>
        <v/>
      </c>
      <c r="P292" s="94"/>
      <c r="Q292" s="99" t="str">
        <f>IF(P292&gt;0,(P292/(Données!$F$20*(LFG!$D292-LFG!$E292))),"")</f>
        <v/>
      </c>
      <c r="R292" s="100" t="str">
        <f t="shared" si="18"/>
        <v/>
      </c>
      <c r="S292" s="34" t="str">
        <f t="shared" si="19"/>
        <v/>
      </c>
      <c r="T292" s="96"/>
    </row>
    <row r="293" spans="1:20" ht="21" customHeight="1" x14ac:dyDescent="0.25">
      <c r="A293" s="55">
        <f t="shared" si="16"/>
        <v>8</v>
      </c>
      <c r="B293" s="96">
        <f t="shared" si="17"/>
        <v>31</v>
      </c>
      <c r="C293" s="91">
        <v>44778</v>
      </c>
      <c r="D293" s="92"/>
      <c r="E293" s="93"/>
      <c r="F293" s="94"/>
      <c r="G293" s="95" t="str">
        <f>IF(F293&gt;0,(F293/(Données!$F$15*(LFG!$D293-LFG!$E293))),"")</f>
        <v/>
      </c>
      <c r="H293" s="94"/>
      <c r="I293" s="95" t="str">
        <f>IF(H293&gt;0,(H293/(Données!$F$16*(LFG!$D293-LFG!$E293))),"")</f>
        <v/>
      </c>
      <c r="J293" s="97"/>
      <c r="K293" s="98" t="str">
        <f>IF(J293&gt;0,(J293/(Données!$F$17*(LFG!$D293-LFG!$E293))),"")</f>
        <v/>
      </c>
      <c r="L293" s="97"/>
      <c r="M293" s="98" t="str">
        <f>IF(L293&gt;0,(L293/(Données!$F$18*(LFG!$D293-LFG!$E293))),"")</f>
        <v/>
      </c>
      <c r="N293" s="97"/>
      <c r="O293" s="98" t="str">
        <f>IF(N293&gt;0,(N293/(Données!$F$19*(LFG!$D293-LFG!$E293))),"")</f>
        <v/>
      </c>
      <c r="P293" s="94"/>
      <c r="Q293" s="99" t="str">
        <f>IF(P293&gt;0,(P293/(Données!$F$20*(LFG!$D293-LFG!$E293))),"")</f>
        <v/>
      </c>
      <c r="R293" s="100" t="str">
        <f t="shared" si="18"/>
        <v/>
      </c>
      <c r="S293" s="34" t="str">
        <f t="shared" si="19"/>
        <v/>
      </c>
      <c r="T293" s="96"/>
    </row>
    <row r="294" spans="1:20" ht="21" customHeight="1" x14ac:dyDescent="0.25">
      <c r="A294" s="55">
        <f t="shared" si="16"/>
        <v>8</v>
      </c>
      <c r="B294" s="96">
        <f t="shared" si="17"/>
        <v>32</v>
      </c>
      <c r="C294" s="91">
        <v>44781</v>
      </c>
      <c r="D294" s="92"/>
      <c r="E294" s="93"/>
      <c r="F294" s="94"/>
      <c r="G294" s="95" t="str">
        <f>IF(F294&gt;0,(F294/(Données!$F$15*(LFG!$D294-LFG!$E294))),"")</f>
        <v/>
      </c>
      <c r="H294" s="94"/>
      <c r="I294" s="95" t="str">
        <f>IF(H294&gt;0,(H294/(Données!$F$16*(LFG!$D294-LFG!$E294))),"")</f>
        <v/>
      </c>
      <c r="J294" s="97"/>
      <c r="K294" s="98" t="str">
        <f>IF(J294&gt;0,(J294/(Données!$F$17*(LFG!$D294-LFG!$E294))),"")</f>
        <v/>
      </c>
      <c r="L294" s="97"/>
      <c r="M294" s="98" t="str">
        <f>IF(L294&gt;0,(L294/(Données!$F$18*(LFG!$D294-LFG!$E294))),"")</f>
        <v/>
      </c>
      <c r="N294" s="97"/>
      <c r="O294" s="98" t="str">
        <f>IF(N294&gt;0,(N294/(Données!$F$19*(LFG!$D294-LFG!$E294))),"")</f>
        <v/>
      </c>
      <c r="P294" s="94"/>
      <c r="Q294" s="99" t="str">
        <f>IF(P294&gt;0,(P294/(Données!$F$20*(LFG!$D294-LFG!$E294))),"")</f>
        <v/>
      </c>
      <c r="R294" s="100" t="str">
        <f t="shared" si="18"/>
        <v/>
      </c>
      <c r="S294" s="34" t="str">
        <f t="shared" si="19"/>
        <v/>
      </c>
      <c r="T294" s="96"/>
    </row>
    <row r="295" spans="1:20" ht="21" customHeight="1" x14ac:dyDescent="0.25">
      <c r="A295" s="55">
        <f t="shared" si="16"/>
        <v>8</v>
      </c>
      <c r="B295" s="96">
        <f t="shared" si="17"/>
        <v>32</v>
      </c>
      <c r="C295" s="91">
        <v>44782</v>
      </c>
      <c r="D295" s="92"/>
      <c r="E295" s="93"/>
      <c r="F295" s="94"/>
      <c r="G295" s="95" t="str">
        <f>IF(F295&gt;0,(F295/(Données!$F$15*(LFG!$D295-LFG!$E295))),"")</f>
        <v/>
      </c>
      <c r="H295" s="94"/>
      <c r="I295" s="95" t="str">
        <f>IF(H295&gt;0,(H295/(Données!$F$16*(LFG!$D295-LFG!$E295))),"")</f>
        <v/>
      </c>
      <c r="J295" s="97"/>
      <c r="K295" s="98" t="str">
        <f>IF(J295&gt;0,(J295/(Données!$F$17*(LFG!$D295-LFG!$E295))),"")</f>
        <v/>
      </c>
      <c r="L295" s="97"/>
      <c r="M295" s="98" t="str">
        <f>IF(L295&gt;0,(L295/(Données!$F$18*(LFG!$D295-LFG!$E295))),"")</f>
        <v/>
      </c>
      <c r="N295" s="97"/>
      <c r="O295" s="98" t="str">
        <f>IF(N295&gt;0,(N295/(Données!$F$19*(LFG!$D295-LFG!$E295))),"")</f>
        <v/>
      </c>
      <c r="P295" s="94"/>
      <c r="Q295" s="99" t="str">
        <f>IF(P295&gt;0,(P295/(Données!$F$20*(LFG!$D295-LFG!$E295))),"")</f>
        <v/>
      </c>
      <c r="R295" s="100" t="str">
        <f t="shared" si="18"/>
        <v/>
      </c>
      <c r="S295" s="34" t="str">
        <f t="shared" si="19"/>
        <v/>
      </c>
      <c r="T295" s="96"/>
    </row>
    <row r="296" spans="1:20" ht="21" customHeight="1" x14ac:dyDescent="0.25">
      <c r="A296" s="55">
        <f t="shared" si="16"/>
        <v>8</v>
      </c>
      <c r="B296" s="96">
        <f t="shared" si="17"/>
        <v>32</v>
      </c>
      <c r="C296" s="91">
        <v>44783</v>
      </c>
      <c r="D296" s="92"/>
      <c r="E296" s="93"/>
      <c r="F296" s="94"/>
      <c r="G296" s="95" t="str">
        <f>IF(F296&gt;0,(F296/(Données!$F$15*(LFG!$D296-LFG!$E296))),"")</f>
        <v/>
      </c>
      <c r="H296" s="94"/>
      <c r="I296" s="95" t="str">
        <f>IF(H296&gt;0,(H296/(Données!$F$16*(LFG!$D296-LFG!$E296))),"")</f>
        <v/>
      </c>
      <c r="J296" s="97"/>
      <c r="K296" s="98" t="str">
        <f>IF(J296&gt;0,(J296/(Données!$F$17*(LFG!$D296-LFG!$E296))),"")</f>
        <v/>
      </c>
      <c r="L296" s="97"/>
      <c r="M296" s="98" t="str">
        <f>IF(L296&gt;0,(L296/(Données!$F$18*(LFG!$D296-LFG!$E296))),"")</f>
        <v/>
      </c>
      <c r="N296" s="97"/>
      <c r="O296" s="98" t="str">
        <f>IF(N296&gt;0,(N296/(Données!$F$19*(LFG!$D296-LFG!$E296))),"")</f>
        <v/>
      </c>
      <c r="P296" s="94"/>
      <c r="Q296" s="99" t="str">
        <f>IF(P296&gt;0,(P296/(Données!$F$20*(LFG!$D296-LFG!$E296))),"")</f>
        <v/>
      </c>
      <c r="R296" s="100" t="str">
        <f t="shared" si="18"/>
        <v/>
      </c>
      <c r="S296" s="34" t="str">
        <f t="shared" si="19"/>
        <v/>
      </c>
      <c r="T296" s="96"/>
    </row>
    <row r="297" spans="1:20" ht="21" customHeight="1" x14ac:dyDescent="0.25">
      <c r="A297" s="55">
        <f t="shared" si="16"/>
        <v>8</v>
      </c>
      <c r="B297" s="96">
        <f t="shared" si="17"/>
        <v>32</v>
      </c>
      <c r="C297" s="91">
        <v>44784</v>
      </c>
      <c r="D297" s="92"/>
      <c r="E297" s="93"/>
      <c r="F297" s="94"/>
      <c r="G297" s="95" t="str">
        <f>IF(F297&gt;0,(F297/(Données!$F$15*(LFG!$D297-LFG!$E297))),"")</f>
        <v/>
      </c>
      <c r="H297" s="94"/>
      <c r="I297" s="95" t="str">
        <f>IF(H297&gt;0,(H297/(Données!$F$16*(LFG!$D297-LFG!$E297))),"")</f>
        <v/>
      </c>
      <c r="J297" s="97"/>
      <c r="K297" s="98" t="str">
        <f>IF(J297&gt;0,(J297/(Données!$F$17*(LFG!$D297-LFG!$E297))),"")</f>
        <v/>
      </c>
      <c r="L297" s="97"/>
      <c r="M297" s="98" t="str">
        <f>IF(L297&gt;0,(L297/(Données!$F$18*(LFG!$D297-LFG!$E297))),"")</f>
        <v/>
      </c>
      <c r="N297" s="97"/>
      <c r="O297" s="98" t="str">
        <f>IF(N297&gt;0,(N297/(Données!$F$19*(LFG!$D297-LFG!$E297))),"")</f>
        <v/>
      </c>
      <c r="P297" s="94"/>
      <c r="Q297" s="99" t="str">
        <f>IF(P297&gt;0,(P297/(Données!$F$20*(LFG!$D297-LFG!$E297))),"")</f>
        <v/>
      </c>
      <c r="R297" s="100" t="str">
        <f t="shared" si="18"/>
        <v/>
      </c>
      <c r="S297" s="34" t="str">
        <f t="shared" si="19"/>
        <v/>
      </c>
      <c r="T297" s="96"/>
    </row>
    <row r="298" spans="1:20" ht="21" customHeight="1" x14ac:dyDescent="0.25">
      <c r="A298" s="55">
        <f t="shared" si="16"/>
        <v>8</v>
      </c>
      <c r="B298" s="96">
        <f t="shared" si="17"/>
        <v>32</v>
      </c>
      <c r="C298" s="91">
        <v>44785</v>
      </c>
      <c r="D298" s="92"/>
      <c r="E298" s="93"/>
      <c r="F298" s="94"/>
      <c r="G298" s="95" t="str">
        <f>IF(F298&gt;0,(F298/(Données!$F$15*(LFG!$D298-LFG!$E298))),"")</f>
        <v/>
      </c>
      <c r="H298" s="94"/>
      <c r="I298" s="95" t="str">
        <f>IF(H298&gt;0,(H298/(Données!$F$16*(LFG!$D298-LFG!$E298))),"")</f>
        <v/>
      </c>
      <c r="J298" s="97"/>
      <c r="K298" s="98" t="str">
        <f>IF(J298&gt;0,(J298/(Données!$F$17*(LFG!$D298-LFG!$E298))),"")</f>
        <v/>
      </c>
      <c r="L298" s="97"/>
      <c r="M298" s="98" t="str">
        <f>IF(L298&gt;0,(L298/(Données!$F$18*(LFG!$D298-LFG!$E298))),"")</f>
        <v/>
      </c>
      <c r="N298" s="97"/>
      <c r="O298" s="98" t="str">
        <f>IF(N298&gt;0,(N298/(Données!$F$19*(LFG!$D298-LFG!$E298))),"")</f>
        <v/>
      </c>
      <c r="P298" s="94"/>
      <c r="Q298" s="99" t="str">
        <f>IF(P298&gt;0,(P298/(Données!$F$20*(LFG!$D298-LFG!$E298))),"")</f>
        <v/>
      </c>
      <c r="R298" s="100" t="str">
        <f t="shared" si="18"/>
        <v/>
      </c>
      <c r="S298" s="34" t="str">
        <f t="shared" si="19"/>
        <v/>
      </c>
      <c r="T298" s="96"/>
    </row>
    <row r="299" spans="1:20" ht="21" customHeight="1" x14ac:dyDescent="0.25">
      <c r="A299" s="55">
        <f t="shared" si="16"/>
        <v>8</v>
      </c>
      <c r="B299" s="96">
        <f t="shared" si="17"/>
        <v>33</v>
      </c>
      <c r="C299" s="91">
        <v>44788</v>
      </c>
      <c r="D299" s="92"/>
      <c r="E299" s="93"/>
      <c r="F299" s="94"/>
      <c r="G299" s="95" t="str">
        <f>IF(F299&gt;0,(F299/(Données!$F$15*(LFG!$D299-LFG!$E299))),"")</f>
        <v/>
      </c>
      <c r="H299" s="94"/>
      <c r="I299" s="95" t="str">
        <f>IF(H299&gt;0,(H299/(Données!$F$16*(LFG!$D299-LFG!$E299))),"")</f>
        <v/>
      </c>
      <c r="J299" s="97"/>
      <c r="K299" s="98" t="str">
        <f>IF(J299&gt;0,(J299/(Données!$F$17*(LFG!$D299-LFG!$E299))),"")</f>
        <v/>
      </c>
      <c r="L299" s="97"/>
      <c r="M299" s="98" t="str">
        <f>IF(L299&gt;0,(L299/(Données!$F$18*(LFG!$D299-LFG!$E299))),"")</f>
        <v/>
      </c>
      <c r="N299" s="97"/>
      <c r="O299" s="98" t="str">
        <f>IF(N299&gt;0,(N299/(Données!$F$19*(LFG!$D299-LFG!$E299))),"")</f>
        <v/>
      </c>
      <c r="P299" s="94"/>
      <c r="Q299" s="99" t="str">
        <f>IF(P299&gt;0,(P299/(Données!$F$20*(LFG!$D299-LFG!$E299))),"")</f>
        <v/>
      </c>
      <c r="R299" s="100" t="str">
        <f t="shared" si="18"/>
        <v/>
      </c>
      <c r="S299" s="34" t="str">
        <f t="shared" si="19"/>
        <v/>
      </c>
      <c r="T299" s="96"/>
    </row>
    <row r="300" spans="1:20" ht="21" customHeight="1" x14ac:dyDescent="0.25">
      <c r="A300" s="55">
        <f t="shared" si="16"/>
        <v>8</v>
      </c>
      <c r="B300" s="96">
        <f t="shared" si="17"/>
        <v>33</v>
      </c>
      <c r="C300" s="91">
        <v>44789</v>
      </c>
      <c r="D300" s="92"/>
      <c r="E300" s="93"/>
      <c r="F300" s="94"/>
      <c r="G300" s="95" t="str">
        <f>IF(F300&gt;0,(F300/(Données!$F$15*(LFG!$D300-LFG!$E300))),"")</f>
        <v/>
      </c>
      <c r="H300" s="94"/>
      <c r="I300" s="95" t="str">
        <f>IF(H300&gt;0,(H300/(Données!$F$16*(LFG!$D300-LFG!$E300))),"")</f>
        <v/>
      </c>
      <c r="J300" s="97"/>
      <c r="K300" s="98" t="str">
        <f>IF(J300&gt;0,(J300/(Données!$F$17*(LFG!$D300-LFG!$E300))),"")</f>
        <v/>
      </c>
      <c r="L300" s="97"/>
      <c r="M300" s="98" t="str">
        <f>IF(L300&gt;0,(L300/(Données!$F$18*(LFG!$D300-LFG!$E300))),"")</f>
        <v/>
      </c>
      <c r="N300" s="97"/>
      <c r="O300" s="98" t="str">
        <f>IF(N300&gt;0,(N300/(Données!$F$19*(LFG!$D300-LFG!$E300))),"")</f>
        <v/>
      </c>
      <c r="P300" s="94"/>
      <c r="Q300" s="99" t="str">
        <f>IF(P300&gt;0,(P300/(Données!$F$20*(LFG!$D300-LFG!$E300))),"")</f>
        <v/>
      </c>
      <c r="R300" s="100" t="str">
        <f t="shared" si="18"/>
        <v/>
      </c>
      <c r="S300" s="34" t="str">
        <f t="shared" si="19"/>
        <v/>
      </c>
      <c r="T300" s="96"/>
    </row>
    <row r="301" spans="1:20" ht="21" customHeight="1" x14ac:dyDescent="0.25">
      <c r="A301" s="55">
        <f t="shared" si="16"/>
        <v>8</v>
      </c>
      <c r="B301" s="96">
        <f t="shared" si="17"/>
        <v>33</v>
      </c>
      <c r="C301" s="91">
        <v>44790</v>
      </c>
      <c r="D301" s="92"/>
      <c r="E301" s="93"/>
      <c r="F301" s="94"/>
      <c r="G301" s="95" t="str">
        <f>IF(F301&gt;0,(F301/(Données!$F$15*(LFG!$D301-LFG!$E301))),"")</f>
        <v/>
      </c>
      <c r="H301" s="94"/>
      <c r="I301" s="95" t="str">
        <f>IF(H301&gt;0,(H301/(Données!$F$16*(LFG!$D301-LFG!$E301))),"")</f>
        <v/>
      </c>
      <c r="J301" s="97"/>
      <c r="K301" s="98" t="str">
        <f>IF(J301&gt;0,(J301/(Données!$F$17*(LFG!$D301-LFG!$E301))),"")</f>
        <v/>
      </c>
      <c r="L301" s="97"/>
      <c r="M301" s="98" t="str">
        <f>IF(L301&gt;0,(L301/(Données!$F$18*(LFG!$D301-LFG!$E301))),"")</f>
        <v/>
      </c>
      <c r="N301" s="97"/>
      <c r="O301" s="98" t="str">
        <f>IF(N301&gt;0,(N301/(Données!$F$19*(LFG!$D301-LFG!$E301))),"")</f>
        <v/>
      </c>
      <c r="P301" s="94"/>
      <c r="Q301" s="99" t="str">
        <f>IF(P301&gt;0,(P301/(Données!$F$20*(LFG!$D301-LFG!$E301))),"")</f>
        <v/>
      </c>
      <c r="R301" s="100" t="str">
        <f t="shared" si="18"/>
        <v/>
      </c>
      <c r="S301" s="34" t="str">
        <f t="shared" si="19"/>
        <v/>
      </c>
      <c r="T301" s="96"/>
    </row>
    <row r="302" spans="1:20" ht="21" customHeight="1" x14ac:dyDescent="0.25">
      <c r="A302" s="55">
        <f t="shared" si="16"/>
        <v>8</v>
      </c>
      <c r="B302" s="96">
        <f t="shared" si="17"/>
        <v>33</v>
      </c>
      <c r="C302" s="91">
        <v>44791</v>
      </c>
      <c r="D302" s="92"/>
      <c r="E302" s="93"/>
      <c r="F302" s="94"/>
      <c r="G302" s="95" t="str">
        <f>IF(F302&gt;0,(F302/(Données!$F$15*(LFG!$D302-LFG!$E302))),"")</f>
        <v/>
      </c>
      <c r="H302" s="94"/>
      <c r="I302" s="95" t="str">
        <f>IF(H302&gt;0,(H302/(Données!$F$16*(LFG!$D302-LFG!$E302))),"")</f>
        <v/>
      </c>
      <c r="J302" s="97"/>
      <c r="K302" s="98" t="str">
        <f>IF(J302&gt;0,(J302/(Données!$F$17*(LFG!$D302-LFG!$E302))),"")</f>
        <v/>
      </c>
      <c r="L302" s="97"/>
      <c r="M302" s="98" t="str">
        <f>IF(L302&gt;0,(L302/(Données!$F$18*(LFG!$D302-LFG!$E302))),"")</f>
        <v/>
      </c>
      <c r="N302" s="97"/>
      <c r="O302" s="98" t="str">
        <f>IF(N302&gt;0,(N302/(Données!$F$19*(LFG!$D302-LFG!$E302))),"")</f>
        <v/>
      </c>
      <c r="P302" s="94"/>
      <c r="Q302" s="99" t="str">
        <f>IF(P302&gt;0,(P302/(Données!$F$20*(LFG!$D302-LFG!$E302))),"")</f>
        <v/>
      </c>
      <c r="R302" s="100" t="str">
        <f t="shared" si="18"/>
        <v/>
      </c>
      <c r="S302" s="34" t="str">
        <f t="shared" si="19"/>
        <v/>
      </c>
      <c r="T302" s="96"/>
    </row>
    <row r="303" spans="1:20" ht="21" customHeight="1" x14ac:dyDescent="0.25">
      <c r="A303" s="55">
        <f t="shared" si="16"/>
        <v>8</v>
      </c>
      <c r="B303" s="96">
        <f t="shared" si="17"/>
        <v>33</v>
      </c>
      <c r="C303" s="91">
        <v>44792</v>
      </c>
      <c r="D303" s="92"/>
      <c r="E303" s="93"/>
      <c r="F303" s="94"/>
      <c r="G303" s="95" t="str">
        <f>IF(F303&gt;0,(F303/(Données!$F$15*(LFG!$D303-LFG!$E303))),"")</f>
        <v/>
      </c>
      <c r="H303" s="94"/>
      <c r="I303" s="95" t="str">
        <f>IF(H303&gt;0,(H303/(Données!$F$16*(LFG!$D303-LFG!$E303))),"")</f>
        <v/>
      </c>
      <c r="J303" s="97"/>
      <c r="K303" s="98" t="str">
        <f>IF(J303&gt;0,(J303/(Données!$F$17*(LFG!$D303-LFG!$E303))),"")</f>
        <v/>
      </c>
      <c r="L303" s="97"/>
      <c r="M303" s="98" t="str">
        <f>IF(L303&gt;0,(L303/(Données!$F$18*(LFG!$D303-LFG!$E303))),"")</f>
        <v/>
      </c>
      <c r="N303" s="97"/>
      <c r="O303" s="98" t="str">
        <f>IF(N303&gt;0,(N303/(Données!$F$19*(LFG!$D303-LFG!$E303))),"")</f>
        <v/>
      </c>
      <c r="P303" s="94"/>
      <c r="Q303" s="99" t="str">
        <f>IF(P303&gt;0,(P303/(Données!$F$20*(LFG!$D303-LFG!$E303))),"")</f>
        <v/>
      </c>
      <c r="R303" s="100" t="str">
        <f t="shared" si="18"/>
        <v/>
      </c>
      <c r="S303" s="34" t="str">
        <f t="shared" si="19"/>
        <v/>
      </c>
      <c r="T303" s="96"/>
    </row>
    <row r="304" spans="1:20" ht="21" customHeight="1" x14ac:dyDescent="0.25">
      <c r="A304" s="55">
        <f t="shared" si="16"/>
        <v>8</v>
      </c>
      <c r="B304" s="96">
        <f t="shared" si="17"/>
        <v>34</v>
      </c>
      <c r="C304" s="91">
        <v>44795</v>
      </c>
      <c r="D304" s="92"/>
      <c r="E304" s="93"/>
      <c r="F304" s="94"/>
      <c r="G304" s="95" t="str">
        <f>IF(F304&gt;0,(F304/(Données!$F$15*(LFG!$D304-LFG!$E304))),"")</f>
        <v/>
      </c>
      <c r="H304" s="94"/>
      <c r="I304" s="95" t="str">
        <f>IF(H304&gt;0,(H304/(Données!$F$16*(LFG!$D304-LFG!$E304))),"")</f>
        <v/>
      </c>
      <c r="J304" s="97"/>
      <c r="K304" s="98" t="str">
        <f>IF(J304&gt;0,(J304/(Données!$F$17*(LFG!$D304-LFG!$E304))),"")</f>
        <v/>
      </c>
      <c r="L304" s="97"/>
      <c r="M304" s="98" t="str">
        <f>IF(L304&gt;0,(L304/(Données!$F$18*(LFG!$D304-LFG!$E304))),"")</f>
        <v/>
      </c>
      <c r="N304" s="97"/>
      <c r="O304" s="98" t="str">
        <f>IF(N304&gt;0,(N304/(Données!$F$19*(LFG!$D304-LFG!$E304))),"")</f>
        <v/>
      </c>
      <c r="P304" s="94"/>
      <c r="Q304" s="99" t="str">
        <f>IF(P304&gt;0,(P304/(Données!$F$20*(LFG!$D304-LFG!$E304))),"")</f>
        <v/>
      </c>
      <c r="R304" s="100" t="str">
        <f t="shared" si="18"/>
        <v/>
      </c>
      <c r="S304" s="34" t="str">
        <f t="shared" si="19"/>
        <v/>
      </c>
      <c r="T304" s="96"/>
    </row>
    <row r="305" spans="1:20" ht="21" customHeight="1" x14ac:dyDescent="0.25">
      <c r="A305" s="55">
        <f t="shared" si="16"/>
        <v>8</v>
      </c>
      <c r="B305" s="96">
        <f t="shared" si="17"/>
        <v>34</v>
      </c>
      <c r="C305" s="91">
        <v>44796</v>
      </c>
      <c r="D305" s="92"/>
      <c r="E305" s="93"/>
      <c r="F305" s="94"/>
      <c r="G305" s="95" t="str">
        <f>IF(F305&gt;0,(F305/(Données!$F$15*(LFG!$D305-LFG!$E305))),"")</f>
        <v/>
      </c>
      <c r="H305" s="94"/>
      <c r="I305" s="95" t="str">
        <f>IF(H305&gt;0,(H305/(Données!$F$16*(LFG!$D305-LFG!$E305))),"")</f>
        <v/>
      </c>
      <c r="J305" s="97"/>
      <c r="K305" s="98" t="str">
        <f>IF(J305&gt;0,(J305/(Données!$F$17*(LFG!$D305-LFG!$E305))),"")</f>
        <v/>
      </c>
      <c r="L305" s="97"/>
      <c r="M305" s="98" t="str">
        <f>IF(L305&gt;0,(L305/(Données!$F$18*(LFG!$D305-LFG!$E305))),"")</f>
        <v/>
      </c>
      <c r="N305" s="97"/>
      <c r="O305" s="98" t="str">
        <f>IF(N305&gt;0,(N305/(Données!$F$19*(LFG!$D305-LFG!$E305))),"")</f>
        <v/>
      </c>
      <c r="P305" s="94"/>
      <c r="Q305" s="99" t="str">
        <f>IF(P305&gt;0,(P305/(Données!$F$20*(LFG!$D305-LFG!$E305))),"")</f>
        <v/>
      </c>
      <c r="R305" s="100" t="str">
        <f t="shared" si="18"/>
        <v/>
      </c>
      <c r="S305" s="34" t="str">
        <f t="shared" si="19"/>
        <v/>
      </c>
      <c r="T305" s="96"/>
    </row>
    <row r="306" spans="1:20" ht="21" customHeight="1" x14ac:dyDescent="0.25">
      <c r="A306" s="55">
        <f t="shared" si="16"/>
        <v>8</v>
      </c>
      <c r="B306" s="96">
        <f t="shared" si="17"/>
        <v>34</v>
      </c>
      <c r="C306" s="91">
        <v>44797</v>
      </c>
      <c r="D306" s="92"/>
      <c r="E306" s="93"/>
      <c r="F306" s="94"/>
      <c r="G306" s="95" t="str">
        <f>IF(F306&gt;0,(F306/(Données!$F$15*(LFG!$D306-LFG!$E306))),"")</f>
        <v/>
      </c>
      <c r="H306" s="94"/>
      <c r="I306" s="95" t="str">
        <f>IF(H306&gt;0,(H306/(Données!$F$16*(LFG!$D306-LFG!$E306))),"")</f>
        <v/>
      </c>
      <c r="J306" s="97"/>
      <c r="K306" s="98" t="str">
        <f>IF(J306&gt;0,(J306/(Données!$F$17*(LFG!$D306-LFG!$E306))),"")</f>
        <v/>
      </c>
      <c r="L306" s="97"/>
      <c r="M306" s="98" t="str">
        <f>IF(L306&gt;0,(L306/(Données!$F$18*(LFG!$D306-LFG!$E306))),"")</f>
        <v/>
      </c>
      <c r="N306" s="97"/>
      <c r="O306" s="98" t="str">
        <f>IF(N306&gt;0,(N306/(Données!$F$19*(LFG!$D306-LFG!$E306))),"")</f>
        <v/>
      </c>
      <c r="P306" s="94"/>
      <c r="Q306" s="99" t="str">
        <f>IF(P306&gt;0,(P306/(Données!$F$20*(LFG!$D306-LFG!$E306))),"")</f>
        <v/>
      </c>
      <c r="R306" s="100" t="str">
        <f t="shared" si="18"/>
        <v/>
      </c>
      <c r="S306" s="34" t="str">
        <f t="shared" si="19"/>
        <v/>
      </c>
      <c r="T306" s="96"/>
    </row>
    <row r="307" spans="1:20" ht="21" customHeight="1" x14ac:dyDescent="0.25">
      <c r="A307" s="55">
        <f t="shared" si="16"/>
        <v>8</v>
      </c>
      <c r="B307" s="96">
        <f t="shared" si="17"/>
        <v>34</v>
      </c>
      <c r="C307" s="91">
        <v>44798</v>
      </c>
      <c r="D307" s="92"/>
      <c r="E307" s="93"/>
      <c r="F307" s="94"/>
      <c r="G307" s="95" t="str">
        <f>IF(F307&gt;0,(F307/(Données!$F$15*(LFG!$D307-LFG!$E307))),"")</f>
        <v/>
      </c>
      <c r="H307" s="94"/>
      <c r="I307" s="95" t="str">
        <f>IF(H307&gt;0,(H307/(Données!$F$16*(LFG!$D307-LFG!$E307))),"")</f>
        <v/>
      </c>
      <c r="J307" s="97"/>
      <c r="K307" s="98" t="str">
        <f>IF(J307&gt;0,(J307/(Données!$F$17*(LFG!$D307-LFG!$E307))),"")</f>
        <v/>
      </c>
      <c r="L307" s="97"/>
      <c r="M307" s="98" t="str">
        <f>IF(L307&gt;0,(L307/(Données!$F$18*(LFG!$D307-LFG!$E307))),"")</f>
        <v/>
      </c>
      <c r="N307" s="97"/>
      <c r="O307" s="98" t="str">
        <f>IF(N307&gt;0,(N307/(Données!$F$19*(LFG!$D307-LFG!$E307))),"")</f>
        <v/>
      </c>
      <c r="P307" s="94"/>
      <c r="Q307" s="99" t="str">
        <f>IF(P307&gt;0,(P307/(Données!$F$20*(LFG!$D307-LFG!$E307))),"")</f>
        <v/>
      </c>
      <c r="R307" s="100" t="str">
        <f t="shared" si="18"/>
        <v/>
      </c>
      <c r="S307" s="34" t="str">
        <f t="shared" si="19"/>
        <v/>
      </c>
      <c r="T307" s="96"/>
    </row>
    <row r="308" spans="1:20" ht="21" customHeight="1" x14ac:dyDescent="0.25">
      <c r="A308" s="55">
        <f t="shared" si="16"/>
        <v>8</v>
      </c>
      <c r="B308" s="96">
        <f t="shared" si="17"/>
        <v>34</v>
      </c>
      <c r="C308" s="91">
        <v>44799</v>
      </c>
      <c r="D308" s="92"/>
      <c r="E308" s="93"/>
      <c r="F308" s="94"/>
      <c r="G308" s="95" t="str">
        <f>IF(F308&gt;0,(F308/(Données!$F$15*(LFG!$D308-LFG!$E308))),"")</f>
        <v/>
      </c>
      <c r="H308" s="94"/>
      <c r="I308" s="95" t="str">
        <f>IF(H308&gt;0,(H308/(Données!$F$16*(LFG!$D308-LFG!$E308))),"")</f>
        <v/>
      </c>
      <c r="J308" s="97"/>
      <c r="K308" s="98" t="str">
        <f>IF(J308&gt;0,(J308/(Données!$F$17*(LFG!$D308-LFG!$E308))),"")</f>
        <v/>
      </c>
      <c r="L308" s="97"/>
      <c r="M308" s="98" t="str">
        <f>IF(L308&gt;0,(L308/(Données!$F$18*(LFG!$D308-LFG!$E308))),"")</f>
        <v/>
      </c>
      <c r="N308" s="97"/>
      <c r="O308" s="98" t="str">
        <f>IF(N308&gt;0,(N308/(Données!$F$19*(LFG!$D308-LFG!$E308))),"")</f>
        <v/>
      </c>
      <c r="P308" s="94"/>
      <c r="Q308" s="99" t="str">
        <f>IF(P308&gt;0,(P308/(Données!$F$20*(LFG!$D308-LFG!$E308))),"")</f>
        <v/>
      </c>
      <c r="R308" s="100" t="str">
        <f t="shared" si="18"/>
        <v/>
      </c>
      <c r="S308" s="34" t="str">
        <f t="shared" si="19"/>
        <v/>
      </c>
      <c r="T308" s="96"/>
    </row>
    <row r="309" spans="1:20" ht="21" customHeight="1" x14ac:dyDescent="0.25">
      <c r="A309" s="55">
        <f t="shared" si="16"/>
        <v>8</v>
      </c>
      <c r="B309" s="96">
        <f t="shared" si="17"/>
        <v>35</v>
      </c>
      <c r="C309" s="91">
        <v>44802</v>
      </c>
      <c r="D309" s="92"/>
      <c r="E309" s="93"/>
      <c r="F309" s="94"/>
      <c r="G309" s="95" t="str">
        <f>IF(F309&gt;0,(F309/(Données!$F$15*(LFG!$D309-LFG!$E309))),"")</f>
        <v/>
      </c>
      <c r="H309" s="94"/>
      <c r="I309" s="95" t="str">
        <f>IF(H309&gt;0,(H309/(Données!$F$16*(LFG!$D309-LFG!$E309))),"")</f>
        <v/>
      </c>
      <c r="J309" s="97"/>
      <c r="K309" s="98" t="str">
        <f>IF(J309&gt;0,(J309/(Données!$F$17*(LFG!$D309-LFG!$E309))),"")</f>
        <v/>
      </c>
      <c r="L309" s="97"/>
      <c r="M309" s="98" t="str">
        <f>IF(L309&gt;0,(L309/(Données!$F$18*(LFG!$D309-LFG!$E309))),"")</f>
        <v/>
      </c>
      <c r="N309" s="97"/>
      <c r="O309" s="98" t="str">
        <f>IF(N309&gt;0,(N309/(Données!$F$19*(LFG!$D309-LFG!$E309))),"")</f>
        <v/>
      </c>
      <c r="P309" s="94"/>
      <c r="Q309" s="99" t="str">
        <f>IF(P309&gt;0,(P309/(Données!$F$20*(LFG!$D309-LFG!$E309))),"")</f>
        <v/>
      </c>
      <c r="R309" s="100" t="str">
        <f t="shared" si="18"/>
        <v/>
      </c>
      <c r="S309" s="34" t="str">
        <f t="shared" si="19"/>
        <v/>
      </c>
      <c r="T309" s="96"/>
    </row>
    <row r="310" spans="1:20" ht="21" customHeight="1" x14ac:dyDescent="0.25">
      <c r="A310" s="55">
        <f t="shared" si="16"/>
        <v>8</v>
      </c>
      <c r="B310" s="96">
        <f t="shared" si="17"/>
        <v>35</v>
      </c>
      <c r="C310" s="91">
        <v>44803</v>
      </c>
      <c r="D310" s="92"/>
      <c r="E310" s="93"/>
      <c r="F310" s="94"/>
      <c r="G310" s="95" t="str">
        <f>IF(F310&gt;0,(F310/(Données!$F$15*(LFG!$D310-LFG!$E310))),"")</f>
        <v/>
      </c>
      <c r="H310" s="94"/>
      <c r="I310" s="95" t="str">
        <f>IF(H310&gt;0,(H310/(Données!$F$16*(LFG!$D310-LFG!$E310))),"")</f>
        <v/>
      </c>
      <c r="J310" s="97"/>
      <c r="K310" s="98" t="str">
        <f>IF(J310&gt;0,(J310/(Données!$F$17*(LFG!$D310-LFG!$E310))),"")</f>
        <v/>
      </c>
      <c r="L310" s="97"/>
      <c r="M310" s="98" t="str">
        <f>IF(L310&gt;0,(L310/(Données!$F$18*(LFG!$D310-LFG!$E310))),"")</f>
        <v/>
      </c>
      <c r="N310" s="97"/>
      <c r="O310" s="98" t="str">
        <f>IF(N310&gt;0,(N310/(Données!$F$19*(LFG!$D310-LFG!$E310))),"")</f>
        <v/>
      </c>
      <c r="P310" s="94"/>
      <c r="Q310" s="99" t="str">
        <f>IF(P310&gt;0,(P310/(Données!$F$20*(LFG!$D310-LFG!$E310))),"")</f>
        <v/>
      </c>
      <c r="R310" s="100" t="str">
        <f t="shared" si="18"/>
        <v/>
      </c>
      <c r="S310" s="34" t="str">
        <f t="shared" si="19"/>
        <v/>
      </c>
      <c r="T310" s="96"/>
    </row>
    <row r="311" spans="1:20" ht="21" customHeight="1" x14ac:dyDescent="0.25">
      <c r="A311" s="55">
        <f t="shared" si="16"/>
        <v>8</v>
      </c>
      <c r="B311" s="96">
        <f t="shared" si="17"/>
        <v>35</v>
      </c>
      <c r="C311" s="91">
        <v>44804</v>
      </c>
      <c r="D311" s="92"/>
      <c r="E311" s="93"/>
      <c r="F311" s="94"/>
      <c r="G311" s="95" t="str">
        <f>IF(F311&gt;0,(F311/(Données!$F$15*(LFG!$D311-LFG!$E311))),"")</f>
        <v/>
      </c>
      <c r="H311" s="94"/>
      <c r="I311" s="95" t="str">
        <f>IF(H311&gt;0,(H311/(Données!$F$16*(LFG!$D311-LFG!$E311))),"")</f>
        <v/>
      </c>
      <c r="J311" s="97"/>
      <c r="K311" s="98" t="str">
        <f>IF(J311&gt;0,(J311/(Données!$F$17*(LFG!$D311-LFG!$E311))),"")</f>
        <v/>
      </c>
      <c r="L311" s="97"/>
      <c r="M311" s="98" t="str">
        <f>IF(L311&gt;0,(L311/(Données!$F$18*(LFG!$D311-LFG!$E311))),"")</f>
        <v/>
      </c>
      <c r="N311" s="97"/>
      <c r="O311" s="98" t="str">
        <f>IF(N311&gt;0,(N311/(Données!$F$19*(LFG!$D311-LFG!$E311))),"")</f>
        <v/>
      </c>
      <c r="P311" s="94"/>
      <c r="Q311" s="99" t="str">
        <f>IF(P311&gt;0,(P311/(Données!$F$20*(LFG!$D311-LFG!$E311))),"")</f>
        <v/>
      </c>
      <c r="R311" s="100" t="str">
        <f t="shared" si="18"/>
        <v/>
      </c>
      <c r="S311" s="34" t="str">
        <f t="shared" si="19"/>
        <v/>
      </c>
      <c r="T311" s="96"/>
    </row>
    <row r="312" spans="1:20" ht="21" customHeight="1" x14ac:dyDescent="0.25">
      <c r="A312" s="55">
        <f t="shared" si="16"/>
        <v>9</v>
      </c>
      <c r="B312" s="96">
        <f t="shared" si="17"/>
        <v>35</v>
      </c>
      <c r="C312" s="91">
        <v>44805</v>
      </c>
      <c r="D312" s="92"/>
      <c r="E312" s="93"/>
      <c r="F312" s="94"/>
      <c r="G312" s="95" t="str">
        <f>IF(F312&gt;0,(F312/(Données!$F$15*(LFG!$D312-LFG!$E312))),"")</f>
        <v/>
      </c>
      <c r="H312" s="94"/>
      <c r="I312" s="95" t="str">
        <f>IF(H312&gt;0,(H312/(Données!$F$16*(LFG!$D312-LFG!$E312))),"")</f>
        <v/>
      </c>
      <c r="J312" s="97"/>
      <c r="K312" s="98" t="str">
        <f>IF(J312&gt;0,(J312/(Données!$F$17*(LFG!$D312-LFG!$E312))),"")</f>
        <v/>
      </c>
      <c r="L312" s="97"/>
      <c r="M312" s="98" t="str">
        <f>IF(L312&gt;0,(L312/(Données!$F$18*(LFG!$D312-LFG!$E312))),"")</f>
        <v/>
      </c>
      <c r="N312" s="97"/>
      <c r="O312" s="98" t="str">
        <f>IF(N312&gt;0,(N312/(Données!$F$19*(LFG!$D312-LFG!$E312))),"")</f>
        <v/>
      </c>
      <c r="P312" s="94"/>
      <c r="Q312" s="99" t="str">
        <f>IF(P312&gt;0,(P312/(Données!$F$20*(LFG!$D312-LFG!$E312))),"")</f>
        <v/>
      </c>
      <c r="R312" s="100" t="str">
        <f t="shared" si="18"/>
        <v/>
      </c>
      <c r="S312" s="34" t="str">
        <f t="shared" si="19"/>
        <v/>
      </c>
      <c r="T312" s="96"/>
    </row>
    <row r="313" spans="1:20" ht="21" customHeight="1" x14ac:dyDescent="0.25">
      <c r="A313" s="55">
        <f t="shared" si="16"/>
        <v>9</v>
      </c>
      <c r="B313" s="96">
        <f t="shared" si="17"/>
        <v>35</v>
      </c>
      <c r="C313" s="91">
        <v>44806</v>
      </c>
      <c r="D313" s="92"/>
      <c r="E313" s="93"/>
      <c r="F313" s="94"/>
      <c r="G313" s="95" t="str">
        <f>IF(F313&gt;0,(F313/(Données!$F$15*(LFG!$D313-LFG!$E313))),"")</f>
        <v/>
      </c>
      <c r="H313" s="94"/>
      <c r="I313" s="95" t="str">
        <f>IF(H313&gt;0,(H313/(Données!$F$16*(LFG!$D313-LFG!$E313))),"")</f>
        <v/>
      </c>
      <c r="J313" s="97"/>
      <c r="K313" s="98" t="str">
        <f>IF(J313&gt;0,(J313/(Données!$F$17*(LFG!$D313-LFG!$E313))),"")</f>
        <v/>
      </c>
      <c r="L313" s="97"/>
      <c r="M313" s="98" t="str">
        <f>IF(L313&gt;0,(L313/(Données!$F$18*(LFG!$D313-LFG!$E313))),"")</f>
        <v/>
      </c>
      <c r="N313" s="97"/>
      <c r="O313" s="98" t="str">
        <f>IF(N313&gt;0,(N313/(Données!$F$19*(LFG!$D313-LFG!$E313))),"")</f>
        <v/>
      </c>
      <c r="P313" s="94"/>
      <c r="Q313" s="99" t="str">
        <f>IF(P313&gt;0,(P313/(Données!$F$20*(LFG!$D313-LFG!$E313))),"")</f>
        <v/>
      </c>
      <c r="R313" s="100" t="str">
        <f t="shared" si="18"/>
        <v/>
      </c>
      <c r="S313" s="34" t="str">
        <f t="shared" si="19"/>
        <v/>
      </c>
      <c r="T313" s="96"/>
    </row>
    <row r="314" spans="1:20" ht="21" customHeight="1" x14ac:dyDescent="0.25">
      <c r="A314" s="55">
        <f t="shared" si="16"/>
        <v>9</v>
      </c>
      <c r="B314" s="96">
        <f t="shared" si="17"/>
        <v>36</v>
      </c>
      <c r="C314" s="91">
        <v>44809</v>
      </c>
      <c r="D314" s="92"/>
      <c r="E314" s="93"/>
      <c r="F314" s="94"/>
      <c r="G314" s="95" t="str">
        <f>IF(F314&gt;0,(F314/(Données!$F$15*(LFG!$D314-LFG!$E314))),"")</f>
        <v/>
      </c>
      <c r="H314" s="94"/>
      <c r="I314" s="95" t="str">
        <f>IF(H314&gt;0,(H314/(Données!$F$16*(LFG!$D314-LFG!$E314))),"")</f>
        <v/>
      </c>
      <c r="J314" s="97"/>
      <c r="K314" s="98" t="str">
        <f>IF(J314&gt;0,(J314/(Données!$F$17*(LFG!$D314-LFG!$E314))),"")</f>
        <v/>
      </c>
      <c r="L314" s="97"/>
      <c r="M314" s="98" t="str">
        <f>IF(L314&gt;0,(L314/(Données!$F$18*(LFG!$D314-LFG!$E314))),"")</f>
        <v/>
      </c>
      <c r="N314" s="97"/>
      <c r="O314" s="98" t="str">
        <f>IF(N314&gt;0,(N314/(Données!$F$19*(LFG!$D314-LFG!$E314))),"")</f>
        <v/>
      </c>
      <c r="P314" s="94"/>
      <c r="Q314" s="99" t="str">
        <f>IF(P314&gt;0,(P314/(Données!$F$20*(LFG!$D314-LFG!$E314))),"")</f>
        <v/>
      </c>
      <c r="R314" s="100" t="str">
        <f t="shared" si="18"/>
        <v/>
      </c>
      <c r="S314" s="34" t="str">
        <f t="shared" si="19"/>
        <v/>
      </c>
      <c r="T314" s="96"/>
    </row>
    <row r="315" spans="1:20" ht="21" customHeight="1" x14ac:dyDescent="0.25">
      <c r="A315" s="55">
        <f t="shared" si="16"/>
        <v>9</v>
      </c>
      <c r="B315" s="96">
        <f t="shared" si="17"/>
        <v>36</v>
      </c>
      <c r="C315" s="91">
        <v>44810</v>
      </c>
      <c r="D315" s="92"/>
      <c r="E315" s="93"/>
      <c r="F315" s="94"/>
      <c r="G315" s="95" t="str">
        <f>IF(F315&gt;0,(F315/(Données!$F$15*(LFG!$D315-LFG!$E315))),"")</f>
        <v/>
      </c>
      <c r="H315" s="94"/>
      <c r="I315" s="95" t="str">
        <f>IF(H315&gt;0,(H315/(Données!$F$16*(LFG!$D315-LFG!$E315))),"")</f>
        <v/>
      </c>
      <c r="J315" s="97"/>
      <c r="K315" s="98" t="str">
        <f>IF(J315&gt;0,(J315/(Données!$F$17*(LFG!$D315-LFG!$E315))),"")</f>
        <v/>
      </c>
      <c r="L315" s="97"/>
      <c r="M315" s="98" t="str">
        <f>IF(L315&gt;0,(L315/(Données!$F$18*(LFG!$D315-LFG!$E315))),"")</f>
        <v/>
      </c>
      <c r="N315" s="97"/>
      <c r="O315" s="98" t="str">
        <f>IF(N315&gt;0,(N315/(Données!$F$19*(LFG!$D315-LFG!$E315))),"")</f>
        <v/>
      </c>
      <c r="P315" s="94"/>
      <c r="Q315" s="99" t="str">
        <f>IF(P315&gt;0,(P315/(Données!$F$20*(LFG!$D315-LFG!$E315))),"")</f>
        <v/>
      </c>
      <c r="R315" s="100" t="str">
        <f t="shared" si="18"/>
        <v/>
      </c>
      <c r="S315" s="34" t="str">
        <f t="shared" si="19"/>
        <v/>
      </c>
      <c r="T315" s="96"/>
    </row>
    <row r="316" spans="1:20" ht="21" customHeight="1" x14ac:dyDescent="0.25">
      <c r="A316" s="55">
        <f t="shared" si="16"/>
        <v>9</v>
      </c>
      <c r="B316" s="96">
        <f t="shared" si="17"/>
        <v>36</v>
      </c>
      <c r="C316" s="91">
        <v>44811</v>
      </c>
      <c r="D316" s="92"/>
      <c r="E316" s="93"/>
      <c r="F316" s="94"/>
      <c r="G316" s="95" t="str">
        <f>IF(F316&gt;0,(F316/(Données!$F$15*(LFG!$D316-LFG!$E316))),"")</f>
        <v/>
      </c>
      <c r="H316" s="94"/>
      <c r="I316" s="95" t="str">
        <f>IF(H316&gt;0,(H316/(Données!$F$16*(LFG!$D316-LFG!$E316))),"")</f>
        <v/>
      </c>
      <c r="J316" s="97"/>
      <c r="K316" s="98" t="str">
        <f>IF(J316&gt;0,(J316/(Données!$F$17*(LFG!$D316-LFG!$E316))),"")</f>
        <v/>
      </c>
      <c r="L316" s="97"/>
      <c r="M316" s="98" t="str">
        <f>IF(L316&gt;0,(L316/(Données!$F$18*(LFG!$D316-LFG!$E316))),"")</f>
        <v/>
      </c>
      <c r="N316" s="97"/>
      <c r="O316" s="98" t="str">
        <f>IF(N316&gt;0,(N316/(Données!$F$19*(LFG!$D316-LFG!$E316))),"")</f>
        <v/>
      </c>
      <c r="P316" s="94"/>
      <c r="Q316" s="99" t="str">
        <f>IF(P316&gt;0,(P316/(Données!$F$20*(LFG!$D316-LFG!$E316))),"")</f>
        <v/>
      </c>
      <c r="R316" s="100" t="str">
        <f t="shared" si="18"/>
        <v/>
      </c>
      <c r="S316" s="34" t="str">
        <f t="shared" si="19"/>
        <v/>
      </c>
      <c r="T316" s="96"/>
    </row>
    <row r="317" spans="1:20" ht="21" customHeight="1" x14ac:dyDescent="0.25">
      <c r="A317" s="55">
        <f t="shared" si="16"/>
        <v>9</v>
      </c>
      <c r="B317" s="96">
        <f t="shared" si="17"/>
        <v>36</v>
      </c>
      <c r="C317" s="91">
        <v>44812</v>
      </c>
      <c r="D317" s="92"/>
      <c r="E317" s="93"/>
      <c r="F317" s="94"/>
      <c r="G317" s="95" t="str">
        <f>IF(F317&gt;0,(F317/(Données!$F$15*(LFG!$D317-LFG!$E317))),"")</f>
        <v/>
      </c>
      <c r="H317" s="94"/>
      <c r="I317" s="95" t="str">
        <f>IF(H317&gt;0,(H317/(Données!$F$16*(LFG!$D317-LFG!$E317))),"")</f>
        <v/>
      </c>
      <c r="J317" s="97"/>
      <c r="K317" s="98" t="str">
        <f>IF(J317&gt;0,(J317/(Données!$F$17*(LFG!$D317-LFG!$E317))),"")</f>
        <v/>
      </c>
      <c r="L317" s="97"/>
      <c r="M317" s="98" t="str">
        <f>IF(L317&gt;0,(L317/(Données!$F$18*(LFG!$D317-LFG!$E317))),"")</f>
        <v/>
      </c>
      <c r="N317" s="97"/>
      <c r="O317" s="98" t="str">
        <f>IF(N317&gt;0,(N317/(Données!$F$19*(LFG!$D317-LFG!$E317))),"")</f>
        <v/>
      </c>
      <c r="P317" s="94"/>
      <c r="Q317" s="99" t="str">
        <f>IF(P317&gt;0,(P317/(Données!$F$20*(LFG!$D317-LFG!$E317))),"")</f>
        <v/>
      </c>
      <c r="R317" s="100" t="str">
        <f t="shared" si="18"/>
        <v/>
      </c>
      <c r="S317" s="34" t="str">
        <f t="shared" si="19"/>
        <v/>
      </c>
      <c r="T317" s="96"/>
    </row>
    <row r="318" spans="1:20" ht="21" customHeight="1" x14ac:dyDescent="0.25">
      <c r="A318" s="55">
        <f t="shared" si="16"/>
        <v>9</v>
      </c>
      <c r="B318" s="96">
        <f t="shared" si="17"/>
        <v>36</v>
      </c>
      <c r="C318" s="91">
        <v>44813</v>
      </c>
      <c r="D318" s="92"/>
      <c r="E318" s="93"/>
      <c r="F318" s="94"/>
      <c r="G318" s="95" t="str">
        <f>IF(F318&gt;0,(F318/(Données!$F$15*(LFG!$D318-LFG!$E318))),"")</f>
        <v/>
      </c>
      <c r="H318" s="94"/>
      <c r="I318" s="95" t="str">
        <f>IF(H318&gt;0,(H318/(Données!$F$16*(LFG!$D318-LFG!$E318))),"")</f>
        <v/>
      </c>
      <c r="J318" s="97"/>
      <c r="K318" s="98" t="str">
        <f>IF(J318&gt;0,(J318/(Données!$F$17*(LFG!$D318-LFG!$E318))),"")</f>
        <v/>
      </c>
      <c r="L318" s="97"/>
      <c r="M318" s="98" t="str">
        <f>IF(L318&gt;0,(L318/(Données!$F$18*(LFG!$D318-LFG!$E318))),"")</f>
        <v/>
      </c>
      <c r="N318" s="97"/>
      <c r="O318" s="98" t="str">
        <f>IF(N318&gt;0,(N318/(Données!$F$19*(LFG!$D318-LFG!$E318))),"")</f>
        <v/>
      </c>
      <c r="P318" s="94"/>
      <c r="Q318" s="99" t="str">
        <f>IF(P318&gt;0,(P318/(Données!$F$20*(LFG!$D318-LFG!$E318))),"")</f>
        <v/>
      </c>
      <c r="R318" s="100" t="str">
        <f t="shared" si="18"/>
        <v/>
      </c>
      <c r="S318" s="34" t="str">
        <f t="shared" si="19"/>
        <v/>
      </c>
      <c r="T318" s="96"/>
    </row>
    <row r="319" spans="1:20" ht="21" customHeight="1" x14ac:dyDescent="0.25">
      <c r="A319" s="55">
        <f t="shared" si="16"/>
        <v>9</v>
      </c>
      <c r="B319" s="96">
        <f t="shared" si="17"/>
        <v>37</v>
      </c>
      <c r="C319" s="91">
        <v>44816</v>
      </c>
      <c r="D319" s="92"/>
      <c r="E319" s="93"/>
      <c r="F319" s="94"/>
      <c r="G319" s="95" t="str">
        <f>IF(F319&gt;0,(F319/(Données!$F$15*(LFG!$D319-LFG!$E319))),"")</f>
        <v/>
      </c>
      <c r="H319" s="94"/>
      <c r="I319" s="95" t="str">
        <f>IF(H319&gt;0,(H319/(Données!$F$16*(LFG!$D319-LFG!$E319))),"")</f>
        <v/>
      </c>
      <c r="J319" s="97"/>
      <c r="K319" s="98" t="str">
        <f>IF(J319&gt;0,(J319/(Données!$F$17*(LFG!$D319-LFG!$E319))),"")</f>
        <v/>
      </c>
      <c r="L319" s="97"/>
      <c r="M319" s="98" t="str">
        <f>IF(L319&gt;0,(L319/(Données!$F$18*(LFG!$D319-LFG!$E319))),"")</f>
        <v/>
      </c>
      <c r="N319" s="97"/>
      <c r="O319" s="98" t="str">
        <f>IF(N319&gt;0,(N319/(Données!$F$19*(LFG!$D319-LFG!$E319))),"")</f>
        <v/>
      </c>
      <c r="P319" s="94"/>
      <c r="Q319" s="99" t="str">
        <f>IF(P319&gt;0,(P319/(Données!$F$20*(LFG!$D319-LFG!$E319))),"")</f>
        <v/>
      </c>
      <c r="R319" s="100" t="str">
        <f t="shared" si="18"/>
        <v/>
      </c>
      <c r="S319" s="34" t="str">
        <f t="shared" si="19"/>
        <v/>
      </c>
      <c r="T319" s="96"/>
    </row>
    <row r="320" spans="1:20" ht="21" customHeight="1" x14ac:dyDescent="0.25">
      <c r="A320" s="55">
        <f t="shared" si="16"/>
        <v>9</v>
      </c>
      <c r="B320" s="96">
        <f t="shared" si="17"/>
        <v>37</v>
      </c>
      <c r="C320" s="91">
        <v>44817</v>
      </c>
      <c r="D320" s="92"/>
      <c r="E320" s="93"/>
      <c r="F320" s="94"/>
      <c r="G320" s="95" t="str">
        <f>IF(F320&gt;0,(F320/(Données!$F$15*(LFG!$D320-LFG!$E320))),"")</f>
        <v/>
      </c>
      <c r="H320" s="94"/>
      <c r="I320" s="95" t="str">
        <f>IF(H320&gt;0,(H320/(Données!$F$16*(LFG!$D320-LFG!$E320))),"")</f>
        <v/>
      </c>
      <c r="J320" s="97"/>
      <c r="K320" s="98" t="str">
        <f>IF(J320&gt;0,(J320/(Données!$F$17*(LFG!$D320-LFG!$E320))),"")</f>
        <v/>
      </c>
      <c r="L320" s="97"/>
      <c r="M320" s="98" t="str">
        <f>IF(L320&gt;0,(L320/(Données!$F$18*(LFG!$D320-LFG!$E320))),"")</f>
        <v/>
      </c>
      <c r="N320" s="97"/>
      <c r="O320" s="98" t="str">
        <f>IF(N320&gt;0,(N320/(Données!$F$19*(LFG!$D320-LFG!$E320))),"")</f>
        <v/>
      </c>
      <c r="P320" s="94"/>
      <c r="Q320" s="99" t="str">
        <f>IF(P320&gt;0,(P320/(Données!$F$20*(LFG!$D320-LFG!$E320))),"")</f>
        <v/>
      </c>
      <c r="R320" s="100" t="str">
        <f t="shared" si="18"/>
        <v/>
      </c>
      <c r="S320" s="34" t="str">
        <f t="shared" si="19"/>
        <v/>
      </c>
      <c r="T320" s="96"/>
    </row>
    <row r="321" spans="1:20" ht="21" customHeight="1" x14ac:dyDescent="0.25">
      <c r="A321" s="55">
        <f t="shared" si="16"/>
        <v>9</v>
      </c>
      <c r="B321" s="96">
        <f t="shared" si="17"/>
        <v>37</v>
      </c>
      <c r="C321" s="91">
        <v>44818</v>
      </c>
      <c r="D321" s="92"/>
      <c r="E321" s="93"/>
      <c r="F321" s="94"/>
      <c r="G321" s="95" t="str">
        <f>IF(F321&gt;0,(F321/(Données!$F$15*(LFG!$D321-LFG!$E321))),"")</f>
        <v/>
      </c>
      <c r="H321" s="94"/>
      <c r="I321" s="95" t="str">
        <f>IF(H321&gt;0,(H321/(Données!$F$16*(LFG!$D321-LFG!$E321))),"")</f>
        <v/>
      </c>
      <c r="J321" s="97"/>
      <c r="K321" s="98" t="str">
        <f>IF(J321&gt;0,(J321/(Données!$F$17*(LFG!$D321-LFG!$E321))),"")</f>
        <v/>
      </c>
      <c r="L321" s="97"/>
      <c r="M321" s="98" t="str">
        <f>IF(L321&gt;0,(L321/(Données!$F$18*(LFG!$D321-LFG!$E321))),"")</f>
        <v/>
      </c>
      <c r="N321" s="97"/>
      <c r="O321" s="98" t="str">
        <f>IF(N321&gt;0,(N321/(Données!$F$19*(LFG!$D321-LFG!$E321))),"")</f>
        <v/>
      </c>
      <c r="P321" s="94"/>
      <c r="Q321" s="99" t="str">
        <f>IF(P321&gt;0,(P321/(Données!$F$20*(LFG!$D321-LFG!$E321))),"")</f>
        <v/>
      </c>
      <c r="R321" s="100" t="str">
        <f t="shared" si="18"/>
        <v/>
      </c>
      <c r="S321" s="34" t="str">
        <f t="shared" si="19"/>
        <v/>
      </c>
      <c r="T321" s="96"/>
    </row>
    <row r="322" spans="1:20" ht="21" customHeight="1" x14ac:dyDescent="0.25">
      <c r="A322" s="55">
        <f t="shared" si="16"/>
        <v>9</v>
      </c>
      <c r="B322" s="96">
        <f t="shared" si="17"/>
        <v>37</v>
      </c>
      <c r="C322" s="91">
        <v>44819</v>
      </c>
      <c r="D322" s="92"/>
      <c r="E322" s="93"/>
      <c r="F322" s="94"/>
      <c r="G322" s="95" t="str">
        <f>IF(F322&gt;0,(F322/(Données!$F$15*(LFG!$D322-LFG!$E322))),"")</f>
        <v/>
      </c>
      <c r="H322" s="94"/>
      <c r="I322" s="95" t="str">
        <f>IF(H322&gt;0,(H322/(Données!$F$16*(LFG!$D322-LFG!$E322))),"")</f>
        <v/>
      </c>
      <c r="J322" s="97"/>
      <c r="K322" s="98" t="str">
        <f>IF(J322&gt;0,(J322/(Données!$F$17*(LFG!$D322-LFG!$E322))),"")</f>
        <v/>
      </c>
      <c r="L322" s="97"/>
      <c r="M322" s="98" t="str">
        <f>IF(L322&gt;0,(L322/(Données!$F$18*(LFG!$D322-LFG!$E322))),"")</f>
        <v/>
      </c>
      <c r="N322" s="97"/>
      <c r="O322" s="98" t="str">
        <f>IF(N322&gt;0,(N322/(Données!$F$19*(LFG!$D322-LFG!$E322))),"")</f>
        <v/>
      </c>
      <c r="P322" s="94"/>
      <c r="Q322" s="99" t="str">
        <f>IF(P322&gt;0,(P322/(Données!$F$20*(LFG!$D322-LFG!$E322))),"")</f>
        <v/>
      </c>
      <c r="R322" s="100" t="str">
        <f t="shared" si="18"/>
        <v/>
      </c>
      <c r="S322" s="34" t="str">
        <f t="shared" si="19"/>
        <v/>
      </c>
      <c r="T322" s="96"/>
    </row>
    <row r="323" spans="1:20" ht="21" customHeight="1" x14ac:dyDescent="0.25">
      <c r="A323" s="55">
        <f t="shared" si="16"/>
        <v>9</v>
      </c>
      <c r="B323" s="96">
        <f t="shared" si="17"/>
        <v>37</v>
      </c>
      <c r="C323" s="91">
        <v>44820</v>
      </c>
      <c r="D323" s="92"/>
      <c r="E323" s="93"/>
      <c r="F323" s="94"/>
      <c r="G323" s="95" t="str">
        <f>IF(F323&gt;0,(F323/(Données!$F$15*(LFG!$D323-LFG!$E323))),"")</f>
        <v/>
      </c>
      <c r="H323" s="94"/>
      <c r="I323" s="95" t="str">
        <f>IF(H323&gt;0,(H323/(Données!$F$16*(LFG!$D323-LFG!$E323))),"")</f>
        <v/>
      </c>
      <c r="J323" s="97"/>
      <c r="K323" s="98" t="str">
        <f>IF(J323&gt;0,(J323/(Données!$F$17*(LFG!$D323-LFG!$E323))),"")</f>
        <v/>
      </c>
      <c r="L323" s="97"/>
      <c r="M323" s="98" t="str">
        <f>IF(L323&gt;0,(L323/(Données!$F$18*(LFG!$D323-LFG!$E323))),"")</f>
        <v/>
      </c>
      <c r="N323" s="97"/>
      <c r="O323" s="98" t="str">
        <f>IF(N323&gt;0,(N323/(Données!$F$19*(LFG!$D323-LFG!$E323))),"")</f>
        <v/>
      </c>
      <c r="P323" s="94"/>
      <c r="Q323" s="99" t="str">
        <f>IF(P323&gt;0,(P323/(Données!$F$20*(LFG!$D323-LFG!$E323))),"")</f>
        <v/>
      </c>
      <c r="R323" s="100" t="str">
        <f t="shared" si="18"/>
        <v/>
      </c>
      <c r="S323" s="34" t="str">
        <f t="shared" si="19"/>
        <v/>
      </c>
      <c r="T323" s="96"/>
    </row>
    <row r="324" spans="1:20" ht="21" customHeight="1" x14ac:dyDescent="0.25">
      <c r="A324" s="55">
        <f t="shared" si="16"/>
        <v>9</v>
      </c>
      <c r="B324" s="96">
        <f t="shared" si="17"/>
        <v>38</v>
      </c>
      <c r="C324" s="91">
        <v>44823</v>
      </c>
      <c r="D324" s="92"/>
      <c r="E324" s="93"/>
      <c r="F324" s="94"/>
      <c r="G324" s="95" t="str">
        <f>IF(F324&gt;0,(F324/(Données!$F$15*(LFG!$D324-LFG!$E324))),"")</f>
        <v/>
      </c>
      <c r="H324" s="94"/>
      <c r="I324" s="95" t="str">
        <f>IF(H324&gt;0,(H324/(Données!$F$16*(LFG!$D324-LFG!$E324))),"")</f>
        <v/>
      </c>
      <c r="J324" s="97"/>
      <c r="K324" s="98" t="str">
        <f>IF(J324&gt;0,(J324/(Données!$F$17*(LFG!$D324-LFG!$E324))),"")</f>
        <v/>
      </c>
      <c r="L324" s="97"/>
      <c r="M324" s="98" t="str">
        <f>IF(L324&gt;0,(L324/(Données!$F$18*(LFG!$D324-LFG!$E324))),"")</f>
        <v/>
      </c>
      <c r="N324" s="97"/>
      <c r="O324" s="98" t="str">
        <f>IF(N324&gt;0,(N324/(Données!$F$19*(LFG!$D324-LFG!$E324))),"")</f>
        <v/>
      </c>
      <c r="P324" s="94"/>
      <c r="Q324" s="99" t="str">
        <f>IF(P324&gt;0,(P324/(Données!$F$20*(LFG!$D324-LFG!$E324))),"")</f>
        <v/>
      </c>
      <c r="R324" s="100" t="str">
        <f t="shared" si="18"/>
        <v/>
      </c>
      <c r="S324" s="34" t="str">
        <f t="shared" si="19"/>
        <v/>
      </c>
      <c r="T324" s="96"/>
    </row>
    <row r="325" spans="1:20" ht="21" customHeight="1" x14ac:dyDescent="0.25">
      <c r="A325" s="55">
        <f t="shared" si="16"/>
        <v>9</v>
      </c>
      <c r="B325" s="96">
        <f t="shared" si="17"/>
        <v>38</v>
      </c>
      <c r="C325" s="91">
        <v>44824</v>
      </c>
      <c r="D325" s="92"/>
      <c r="E325" s="93"/>
      <c r="F325" s="94"/>
      <c r="G325" s="95" t="str">
        <f>IF(F325&gt;0,(F325/(Données!$F$15*(LFG!$D325-LFG!$E325))),"")</f>
        <v/>
      </c>
      <c r="H325" s="94"/>
      <c r="I325" s="95" t="str">
        <f>IF(H325&gt;0,(H325/(Données!$F$16*(LFG!$D325-LFG!$E325))),"")</f>
        <v/>
      </c>
      <c r="J325" s="97"/>
      <c r="K325" s="98" t="str">
        <f>IF(J325&gt;0,(J325/(Données!$F$17*(LFG!$D325-LFG!$E325))),"")</f>
        <v/>
      </c>
      <c r="L325" s="97"/>
      <c r="M325" s="98" t="str">
        <f>IF(L325&gt;0,(L325/(Données!$F$18*(LFG!$D325-LFG!$E325))),"")</f>
        <v/>
      </c>
      <c r="N325" s="97"/>
      <c r="O325" s="98" t="str">
        <f>IF(N325&gt;0,(N325/(Données!$F$19*(LFG!$D325-LFG!$E325))),"")</f>
        <v/>
      </c>
      <c r="P325" s="94"/>
      <c r="Q325" s="99" t="str">
        <f>IF(P325&gt;0,(P325/(Données!$F$20*(LFG!$D325-LFG!$E325))),"")</f>
        <v/>
      </c>
      <c r="R325" s="100" t="str">
        <f t="shared" si="18"/>
        <v/>
      </c>
      <c r="S325" s="34" t="str">
        <f t="shared" si="19"/>
        <v/>
      </c>
      <c r="T325" s="96"/>
    </row>
    <row r="326" spans="1:20" ht="21" customHeight="1" x14ac:dyDescent="0.25">
      <c r="A326" s="55">
        <f t="shared" si="16"/>
        <v>9</v>
      </c>
      <c r="B326" s="96">
        <f t="shared" si="17"/>
        <v>38</v>
      </c>
      <c r="C326" s="91">
        <v>44825</v>
      </c>
      <c r="D326" s="92"/>
      <c r="E326" s="93"/>
      <c r="F326" s="94"/>
      <c r="G326" s="95" t="str">
        <f>IF(F326&gt;0,(F326/(Données!$F$15*(LFG!$D326-LFG!$E326))),"")</f>
        <v/>
      </c>
      <c r="H326" s="94"/>
      <c r="I326" s="95" t="str">
        <f>IF(H326&gt;0,(H326/(Données!$F$16*(LFG!$D326-LFG!$E326))),"")</f>
        <v/>
      </c>
      <c r="J326" s="97"/>
      <c r="K326" s="98" t="str">
        <f>IF(J326&gt;0,(J326/(Données!$F$17*(LFG!$D326-LFG!$E326))),"")</f>
        <v/>
      </c>
      <c r="L326" s="97"/>
      <c r="M326" s="98" t="str">
        <f>IF(L326&gt;0,(L326/(Données!$F$18*(LFG!$D326-LFG!$E326))),"")</f>
        <v/>
      </c>
      <c r="N326" s="97"/>
      <c r="O326" s="98" t="str">
        <f>IF(N326&gt;0,(N326/(Données!$F$19*(LFG!$D326-LFG!$E326))),"")</f>
        <v/>
      </c>
      <c r="P326" s="94"/>
      <c r="Q326" s="99" t="str">
        <f>IF(P326&gt;0,(P326/(Données!$F$20*(LFG!$D326-LFG!$E326))),"")</f>
        <v/>
      </c>
      <c r="R326" s="100" t="str">
        <f t="shared" si="18"/>
        <v/>
      </c>
      <c r="S326" s="34" t="str">
        <f t="shared" si="19"/>
        <v/>
      </c>
      <c r="T326" s="96"/>
    </row>
    <row r="327" spans="1:20" ht="21" customHeight="1" x14ac:dyDescent="0.25">
      <c r="A327" s="55">
        <f t="shared" si="16"/>
        <v>9</v>
      </c>
      <c r="B327" s="96">
        <f t="shared" si="17"/>
        <v>38</v>
      </c>
      <c r="C327" s="91">
        <v>44826</v>
      </c>
      <c r="D327" s="92"/>
      <c r="E327" s="93"/>
      <c r="F327" s="94"/>
      <c r="G327" s="95" t="str">
        <f>IF(F327&gt;0,(F327/(Données!$F$15*(LFG!$D327-LFG!$E327))),"")</f>
        <v/>
      </c>
      <c r="H327" s="94"/>
      <c r="I327" s="95" t="str">
        <f>IF(H327&gt;0,(H327/(Données!$F$16*(LFG!$D327-LFG!$E327))),"")</f>
        <v/>
      </c>
      <c r="J327" s="97"/>
      <c r="K327" s="98" t="str">
        <f>IF(J327&gt;0,(J327/(Données!$F$17*(LFG!$D327-LFG!$E327))),"")</f>
        <v/>
      </c>
      <c r="L327" s="97"/>
      <c r="M327" s="98" t="str">
        <f>IF(L327&gt;0,(L327/(Données!$F$18*(LFG!$D327-LFG!$E327))),"")</f>
        <v/>
      </c>
      <c r="N327" s="97"/>
      <c r="O327" s="98" t="str">
        <f>IF(N327&gt;0,(N327/(Données!$F$19*(LFG!$D327-LFG!$E327))),"")</f>
        <v/>
      </c>
      <c r="P327" s="94"/>
      <c r="Q327" s="99" t="str">
        <f>IF(P327&gt;0,(P327/(Données!$F$20*(LFG!$D327-LFG!$E327))),"")</f>
        <v/>
      </c>
      <c r="R327" s="100" t="str">
        <f t="shared" si="18"/>
        <v/>
      </c>
      <c r="S327" s="34" t="str">
        <f t="shared" si="19"/>
        <v/>
      </c>
      <c r="T327" s="96"/>
    </row>
    <row r="328" spans="1:20" ht="21" customHeight="1" x14ac:dyDescent="0.25">
      <c r="A328" s="55">
        <f t="shared" si="16"/>
        <v>9</v>
      </c>
      <c r="B328" s="96">
        <f t="shared" si="17"/>
        <v>38</v>
      </c>
      <c r="C328" s="91">
        <v>44827</v>
      </c>
      <c r="D328" s="92"/>
      <c r="E328" s="93"/>
      <c r="F328" s="94"/>
      <c r="G328" s="95" t="str">
        <f>IF(F328&gt;0,(F328/(Données!$F$15*(LFG!$D328-LFG!$E328))),"")</f>
        <v/>
      </c>
      <c r="H328" s="94"/>
      <c r="I328" s="95" t="str">
        <f>IF(H328&gt;0,(H328/(Données!$F$16*(LFG!$D328-LFG!$E328))),"")</f>
        <v/>
      </c>
      <c r="J328" s="97"/>
      <c r="K328" s="98" t="str">
        <f>IF(J328&gt;0,(J328/(Données!$F$17*(LFG!$D328-LFG!$E328))),"")</f>
        <v/>
      </c>
      <c r="L328" s="97"/>
      <c r="M328" s="98" t="str">
        <f>IF(L328&gt;0,(L328/(Données!$F$18*(LFG!$D328-LFG!$E328))),"")</f>
        <v/>
      </c>
      <c r="N328" s="97"/>
      <c r="O328" s="98" t="str">
        <f>IF(N328&gt;0,(N328/(Données!$F$19*(LFG!$D328-LFG!$E328))),"")</f>
        <v/>
      </c>
      <c r="P328" s="94"/>
      <c r="Q328" s="99" t="str">
        <f>IF(P328&gt;0,(P328/(Données!$F$20*(LFG!$D328-LFG!$E328))),"")</f>
        <v/>
      </c>
      <c r="R328" s="100" t="str">
        <f t="shared" si="18"/>
        <v/>
      </c>
      <c r="S328" s="34" t="str">
        <f t="shared" si="19"/>
        <v/>
      </c>
      <c r="T328" s="96"/>
    </row>
    <row r="329" spans="1:20" ht="21" customHeight="1" x14ac:dyDescent="0.25">
      <c r="A329" s="55">
        <f t="shared" ref="A329:A371" si="20">MONTH(C329)</f>
        <v>9</v>
      </c>
      <c r="B329" s="96">
        <f t="shared" ref="B329:B371" si="21">_xlfn.ISOWEEKNUM(C329)</f>
        <v>39</v>
      </c>
      <c r="C329" s="91">
        <v>44830</v>
      </c>
      <c r="D329" s="92"/>
      <c r="E329" s="93"/>
      <c r="F329" s="94"/>
      <c r="G329" s="95" t="str">
        <f>IF(F329&gt;0,(F329/(Données!$F$15*(LFG!$D329-LFG!$E329))),"")</f>
        <v/>
      </c>
      <c r="H329" s="94"/>
      <c r="I329" s="95" t="str">
        <f>IF(H329&gt;0,(H329/(Données!$F$16*(LFG!$D329-LFG!$E329))),"")</f>
        <v/>
      </c>
      <c r="J329" s="97"/>
      <c r="K329" s="98" t="str">
        <f>IF(J329&gt;0,(J329/(Données!$F$17*(LFG!$D329-LFG!$E329))),"")</f>
        <v/>
      </c>
      <c r="L329" s="97"/>
      <c r="M329" s="98" t="str">
        <f>IF(L329&gt;0,(L329/(Données!$F$18*(LFG!$D329-LFG!$E329))),"")</f>
        <v/>
      </c>
      <c r="N329" s="97"/>
      <c r="O329" s="98" t="str">
        <f>IF(N329&gt;0,(N329/(Données!$F$19*(LFG!$D329-LFG!$E329))),"")</f>
        <v/>
      </c>
      <c r="P329" s="94"/>
      <c r="Q329" s="99" t="str">
        <f>IF(P329&gt;0,(P329/(Données!$F$20*(LFG!$D329-LFG!$E329))),"")</f>
        <v/>
      </c>
      <c r="R329" s="100" t="str">
        <f t="shared" ref="R329:R371" si="22">IF(SUM(G329,I329,K329,M329,O329,Q329)&gt;0,SUM(G329,I329,K329,M329,O329,Q329),"")</f>
        <v/>
      </c>
      <c r="S329" s="34" t="str">
        <f t="shared" ref="S329:S371" si="23">IF(R329="","",IF(R329&gt;=1,"Excellent",IF(AND(R329&gt;=0.9,R329&lt;1),"Satisfaisant",IF(AND(R329&gt;=0.75,R329&lt;0.9),"A améliorer","Point d'alerte"))))</f>
        <v/>
      </c>
      <c r="T329" s="96"/>
    </row>
    <row r="330" spans="1:20" ht="21" customHeight="1" x14ac:dyDescent="0.25">
      <c r="A330" s="55">
        <f t="shared" si="20"/>
        <v>9</v>
      </c>
      <c r="B330" s="96">
        <f t="shared" si="21"/>
        <v>39</v>
      </c>
      <c r="C330" s="91">
        <v>44831</v>
      </c>
      <c r="D330" s="92"/>
      <c r="E330" s="93"/>
      <c r="F330" s="94"/>
      <c r="G330" s="95" t="str">
        <f>IF(F330&gt;0,(F330/(Données!$F$15*(LFG!$D330-LFG!$E330))),"")</f>
        <v/>
      </c>
      <c r="H330" s="94"/>
      <c r="I330" s="95" t="str">
        <f>IF(H330&gt;0,(H330/(Données!$F$16*(LFG!$D330-LFG!$E330))),"")</f>
        <v/>
      </c>
      <c r="J330" s="97"/>
      <c r="K330" s="98" t="str">
        <f>IF(J330&gt;0,(J330/(Données!$F$17*(LFG!$D330-LFG!$E330))),"")</f>
        <v/>
      </c>
      <c r="L330" s="97"/>
      <c r="M330" s="98" t="str">
        <f>IF(L330&gt;0,(L330/(Données!$F$18*(LFG!$D330-LFG!$E330))),"")</f>
        <v/>
      </c>
      <c r="N330" s="97"/>
      <c r="O330" s="98" t="str">
        <f>IF(N330&gt;0,(N330/(Données!$F$19*(LFG!$D330-LFG!$E330))),"")</f>
        <v/>
      </c>
      <c r="P330" s="94"/>
      <c r="Q330" s="99" t="str">
        <f>IF(P330&gt;0,(P330/(Données!$F$20*(LFG!$D330-LFG!$E330))),"")</f>
        <v/>
      </c>
      <c r="R330" s="100" t="str">
        <f t="shared" si="22"/>
        <v/>
      </c>
      <c r="S330" s="34" t="str">
        <f t="shared" si="23"/>
        <v/>
      </c>
      <c r="T330" s="96"/>
    </row>
    <row r="331" spans="1:20" ht="21" customHeight="1" x14ac:dyDescent="0.25">
      <c r="A331" s="55">
        <f t="shared" si="20"/>
        <v>9</v>
      </c>
      <c r="B331" s="96">
        <f t="shared" si="21"/>
        <v>39</v>
      </c>
      <c r="C331" s="91">
        <v>44832</v>
      </c>
      <c r="D331" s="92"/>
      <c r="E331" s="93"/>
      <c r="F331" s="94"/>
      <c r="G331" s="95" t="str">
        <f>IF(F331&gt;0,(F331/(Données!$F$15*(LFG!$D331-LFG!$E331))),"")</f>
        <v/>
      </c>
      <c r="H331" s="94"/>
      <c r="I331" s="95" t="str">
        <f>IF(H331&gt;0,(H331/(Données!$F$16*(LFG!$D331-LFG!$E331))),"")</f>
        <v/>
      </c>
      <c r="J331" s="97"/>
      <c r="K331" s="98" t="str">
        <f>IF(J331&gt;0,(J331/(Données!$F$17*(LFG!$D331-LFG!$E331))),"")</f>
        <v/>
      </c>
      <c r="L331" s="97"/>
      <c r="M331" s="98" t="str">
        <f>IF(L331&gt;0,(L331/(Données!$F$18*(LFG!$D331-LFG!$E331))),"")</f>
        <v/>
      </c>
      <c r="N331" s="97"/>
      <c r="O331" s="98" t="str">
        <f>IF(N331&gt;0,(N331/(Données!$F$19*(LFG!$D331-LFG!$E331))),"")</f>
        <v/>
      </c>
      <c r="P331" s="94"/>
      <c r="Q331" s="99" t="str">
        <f>IF(P331&gt;0,(P331/(Données!$F$20*(LFG!$D331-LFG!$E331))),"")</f>
        <v/>
      </c>
      <c r="R331" s="100" t="str">
        <f t="shared" si="22"/>
        <v/>
      </c>
      <c r="S331" s="34" t="str">
        <f t="shared" si="23"/>
        <v/>
      </c>
      <c r="T331" s="96"/>
    </row>
    <row r="332" spans="1:20" ht="21" customHeight="1" x14ac:dyDescent="0.25">
      <c r="A332" s="55">
        <f t="shared" si="20"/>
        <v>9</v>
      </c>
      <c r="B332" s="96">
        <f t="shared" si="21"/>
        <v>39</v>
      </c>
      <c r="C332" s="91">
        <v>44833</v>
      </c>
      <c r="D332" s="92"/>
      <c r="E332" s="93"/>
      <c r="F332" s="94"/>
      <c r="G332" s="95" t="str">
        <f>IF(F332&gt;0,(F332/(Données!$F$15*(LFG!$D332-LFG!$E332))),"")</f>
        <v/>
      </c>
      <c r="H332" s="94"/>
      <c r="I332" s="95" t="str">
        <f>IF(H332&gt;0,(H332/(Données!$F$16*(LFG!$D332-LFG!$E332))),"")</f>
        <v/>
      </c>
      <c r="J332" s="97"/>
      <c r="K332" s="98" t="str">
        <f>IF(J332&gt;0,(J332/(Données!$F$17*(LFG!$D332-LFG!$E332))),"")</f>
        <v/>
      </c>
      <c r="L332" s="97"/>
      <c r="M332" s="98" t="str">
        <f>IF(L332&gt;0,(L332/(Données!$F$18*(LFG!$D332-LFG!$E332))),"")</f>
        <v/>
      </c>
      <c r="N332" s="97"/>
      <c r="O332" s="98" t="str">
        <f>IF(N332&gt;0,(N332/(Données!$F$19*(LFG!$D332-LFG!$E332))),"")</f>
        <v/>
      </c>
      <c r="P332" s="94"/>
      <c r="Q332" s="99" t="str">
        <f>IF(P332&gt;0,(P332/(Données!$F$20*(LFG!$D332-LFG!$E332))),"")</f>
        <v/>
      </c>
      <c r="R332" s="100" t="str">
        <f t="shared" si="22"/>
        <v/>
      </c>
      <c r="S332" s="34" t="str">
        <f t="shared" si="23"/>
        <v/>
      </c>
      <c r="T332" s="96"/>
    </row>
    <row r="333" spans="1:20" ht="21" customHeight="1" x14ac:dyDescent="0.25">
      <c r="A333" s="55">
        <f t="shared" si="20"/>
        <v>9</v>
      </c>
      <c r="B333" s="96">
        <f t="shared" si="21"/>
        <v>39</v>
      </c>
      <c r="C333" s="91">
        <v>44834</v>
      </c>
      <c r="D333" s="92"/>
      <c r="E333" s="93"/>
      <c r="F333" s="94"/>
      <c r="G333" s="95" t="str">
        <f>IF(F333&gt;0,(F333/(Données!$F$15*(LFG!$D333-LFG!$E333))),"")</f>
        <v/>
      </c>
      <c r="H333" s="94"/>
      <c r="I333" s="95" t="str">
        <f>IF(H333&gt;0,(H333/(Données!$F$16*(LFG!$D333-LFG!$E333))),"")</f>
        <v/>
      </c>
      <c r="J333" s="97"/>
      <c r="K333" s="98" t="str">
        <f>IF(J333&gt;0,(J333/(Données!$F$17*(LFG!$D333-LFG!$E333))),"")</f>
        <v/>
      </c>
      <c r="L333" s="97"/>
      <c r="M333" s="98" t="str">
        <f>IF(L333&gt;0,(L333/(Données!$F$18*(LFG!$D333-LFG!$E333))),"")</f>
        <v/>
      </c>
      <c r="N333" s="97"/>
      <c r="O333" s="98" t="str">
        <f>IF(N333&gt;0,(N333/(Données!$F$19*(LFG!$D333-LFG!$E333))),"")</f>
        <v/>
      </c>
      <c r="P333" s="94"/>
      <c r="Q333" s="99" t="str">
        <f>IF(P333&gt;0,(P333/(Données!$F$20*(LFG!$D333-LFG!$E333))),"")</f>
        <v/>
      </c>
      <c r="R333" s="100" t="str">
        <f t="shared" si="22"/>
        <v/>
      </c>
      <c r="S333" s="34" t="str">
        <f t="shared" si="23"/>
        <v/>
      </c>
      <c r="T333" s="96"/>
    </row>
    <row r="334" spans="1:20" ht="21" customHeight="1" x14ac:dyDescent="0.25">
      <c r="A334" s="55">
        <f t="shared" si="20"/>
        <v>10</v>
      </c>
      <c r="B334" s="96">
        <f t="shared" si="21"/>
        <v>40</v>
      </c>
      <c r="C334" s="91">
        <v>44837</v>
      </c>
      <c r="D334" s="92"/>
      <c r="E334" s="93"/>
      <c r="F334" s="94"/>
      <c r="G334" s="95" t="str">
        <f>IF(F334&gt;0,(F334/(Données!$F$15*(LFG!$D334-LFG!$E334))),"")</f>
        <v/>
      </c>
      <c r="H334" s="94"/>
      <c r="I334" s="95" t="str">
        <f>IF(H334&gt;0,(H334/(Données!$F$16*(LFG!$D334-LFG!$E334))),"")</f>
        <v/>
      </c>
      <c r="J334" s="97"/>
      <c r="K334" s="98" t="str">
        <f>IF(J334&gt;0,(J334/(Données!$F$17*(LFG!$D334-LFG!$E334))),"")</f>
        <v/>
      </c>
      <c r="L334" s="97"/>
      <c r="M334" s="98" t="str">
        <f>IF(L334&gt;0,(L334/(Données!$F$18*(LFG!$D334-LFG!$E334))),"")</f>
        <v/>
      </c>
      <c r="N334" s="97"/>
      <c r="O334" s="98" t="str">
        <f>IF(N334&gt;0,(N334/(Données!$F$19*(LFG!$D334-LFG!$E334))),"")</f>
        <v/>
      </c>
      <c r="P334" s="94"/>
      <c r="Q334" s="99" t="str">
        <f>IF(P334&gt;0,(P334/(Données!$F$20*(LFG!$D334-LFG!$E334))),"")</f>
        <v/>
      </c>
      <c r="R334" s="100" t="str">
        <f t="shared" si="22"/>
        <v/>
      </c>
      <c r="S334" s="34" t="str">
        <f t="shared" si="23"/>
        <v/>
      </c>
      <c r="T334" s="96"/>
    </row>
    <row r="335" spans="1:20" ht="21" customHeight="1" x14ac:dyDescent="0.25">
      <c r="A335" s="55">
        <f t="shared" si="20"/>
        <v>10</v>
      </c>
      <c r="B335" s="96">
        <f t="shared" si="21"/>
        <v>40</v>
      </c>
      <c r="C335" s="91">
        <v>44838</v>
      </c>
      <c r="D335" s="92"/>
      <c r="E335" s="93"/>
      <c r="F335" s="94"/>
      <c r="G335" s="95" t="str">
        <f>IF(F335&gt;0,(F335/(Données!$F$15*(LFG!$D335-LFG!$E335))),"")</f>
        <v/>
      </c>
      <c r="H335" s="94"/>
      <c r="I335" s="95" t="str">
        <f>IF(H335&gt;0,(H335/(Données!$F$16*(LFG!$D335-LFG!$E335))),"")</f>
        <v/>
      </c>
      <c r="J335" s="97"/>
      <c r="K335" s="98" t="str">
        <f>IF(J335&gt;0,(J335/(Données!$F$17*(LFG!$D335-LFG!$E335))),"")</f>
        <v/>
      </c>
      <c r="L335" s="97"/>
      <c r="M335" s="98" t="str">
        <f>IF(L335&gt;0,(L335/(Données!$F$18*(LFG!$D335-LFG!$E335))),"")</f>
        <v/>
      </c>
      <c r="N335" s="97"/>
      <c r="O335" s="98" t="str">
        <f>IF(N335&gt;0,(N335/(Données!$F$19*(LFG!$D335-LFG!$E335))),"")</f>
        <v/>
      </c>
      <c r="P335" s="94"/>
      <c r="Q335" s="99" t="str">
        <f>IF(P335&gt;0,(P335/(Données!$F$20*(LFG!$D335-LFG!$E335))),"")</f>
        <v/>
      </c>
      <c r="R335" s="100" t="str">
        <f t="shared" si="22"/>
        <v/>
      </c>
      <c r="S335" s="34" t="str">
        <f t="shared" si="23"/>
        <v/>
      </c>
      <c r="T335" s="96"/>
    </row>
    <row r="336" spans="1:20" ht="21" customHeight="1" x14ac:dyDescent="0.25">
      <c r="A336" s="55">
        <f t="shared" si="20"/>
        <v>10</v>
      </c>
      <c r="B336" s="96">
        <f t="shared" si="21"/>
        <v>40</v>
      </c>
      <c r="C336" s="91">
        <v>44839</v>
      </c>
      <c r="D336" s="92"/>
      <c r="E336" s="93"/>
      <c r="F336" s="94"/>
      <c r="G336" s="95" t="str">
        <f>IF(F336&gt;0,(F336/(Données!$F$15*(LFG!$D336-LFG!$E336))),"")</f>
        <v/>
      </c>
      <c r="H336" s="94"/>
      <c r="I336" s="95" t="str">
        <f>IF(H336&gt;0,(H336/(Données!$F$16*(LFG!$D336-LFG!$E336))),"")</f>
        <v/>
      </c>
      <c r="J336" s="97"/>
      <c r="K336" s="98" t="str">
        <f>IF(J336&gt;0,(J336/(Données!$F$17*(LFG!$D336-LFG!$E336))),"")</f>
        <v/>
      </c>
      <c r="L336" s="97"/>
      <c r="M336" s="98" t="str">
        <f>IF(L336&gt;0,(L336/(Données!$F$18*(LFG!$D336-LFG!$E336))),"")</f>
        <v/>
      </c>
      <c r="N336" s="97"/>
      <c r="O336" s="98" t="str">
        <f>IF(N336&gt;0,(N336/(Données!$F$19*(LFG!$D336-LFG!$E336))),"")</f>
        <v/>
      </c>
      <c r="P336" s="94"/>
      <c r="Q336" s="99" t="str">
        <f>IF(P336&gt;0,(P336/(Données!$F$20*(LFG!$D336-LFG!$E336))),"")</f>
        <v/>
      </c>
      <c r="R336" s="100" t="str">
        <f t="shared" si="22"/>
        <v/>
      </c>
      <c r="S336" s="34" t="str">
        <f t="shared" si="23"/>
        <v/>
      </c>
      <c r="T336" s="96"/>
    </row>
    <row r="337" spans="1:20" ht="21" customHeight="1" x14ac:dyDescent="0.25">
      <c r="A337" s="55">
        <f t="shared" si="20"/>
        <v>10</v>
      </c>
      <c r="B337" s="96">
        <f t="shared" si="21"/>
        <v>40</v>
      </c>
      <c r="C337" s="91">
        <v>44840</v>
      </c>
      <c r="D337" s="92"/>
      <c r="E337" s="93"/>
      <c r="F337" s="94"/>
      <c r="G337" s="95" t="str">
        <f>IF(F337&gt;0,(F337/(Données!$F$15*(LFG!$D337-LFG!$E337))),"")</f>
        <v/>
      </c>
      <c r="H337" s="94"/>
      <c r="I337" s="95" t="str">
        <f>IF(H337&gt;0,(H337/(Données!$F$16*(LFG!$D337-LFG!$E337))),"")</f>
        <v/>
      </c>
      <c r="J337" s="97"/>
      <c r="K337" s="98" t="str">
        <f>IF(J337&gt;0,(J337/(Données!$F$17*(LFG!$D337-LFG!$E337))),"")</f>
        <v/>
      </c>
      <c r="L337" s="97"/>
      <c r="M337" s="98" t="str">
        <f>IF(L337&gt;0,(L337/(Données!$F$18*(LFG!$D337-LFG!$E337))),"")</f>
        <v/>
      </c>
      <c r="N337" s="97"/>
      <c r="O337" s="98" t="str">
        <f>IF(N337&gt;0,(N337/(Données!$F$19*(LFG!$D337-LFG!$E337))),"")</f>
        <v/>
      </c>
      <c r="P337" s="94"/>
      <c r="Q337" s="99" t="str">
        <f>IF(P337&gt;0,(P337/(Données!$F$20*(LFG!$D337-LFG!$E337))),"")</f>
        <v/>
      </c>
      <c r="R337" s="100" t="str">
        <f t="shared" si="22"/>
        <v/>
      </c>
      <c r="S337" s="34" t="str">
        <f t="shared" si="23"/>
        <v/>
      </c>
      <c r="T337" s="96"/>
    </row>
    <row r="338" spans="1:20" ht="21" customHeight="1" x14ac:dyDescent="0.25">
      <c r="A338" s="55">
        <f t="shared" si="20"/>
        <v>10</v>
      </c>
      <c r="B338" s="96">
        <f t="shared" si="21"/>
        <v>40</v>
      </c>
      <c r="C338" s="91">
        <v>44841</v>
      </c>
      <c r="D338" s="92"/>
      <c r="E338" s="93"/>
      <c r="F338" s="94"/>
      <c r="G338" s="95" t="str">
        <f>IF(F338&gt;0,(F338/(Données!$F$15*(LFG!$D338-LFG!$E338))),"")</f>
        <v/>
      </c>
      <c r="H338" s="94"/>
      <c r="I338" s="95" t="str">
        <f>IF(H338&gt;0,(H338/(Données!$F$16*(LFG!$D338-LFG!$E338))),"")</f>
        <v/>
      </c>
      <c r="J338" s="97"/>
      <c r="K338" s="98" t="str">
        <f>IF(J338&gt;0,(J338/(Données!$F$17*(LFG!$D338-LFG!$E338))),"")</f>
        <v/>
      </c>
      <c r="L338" s="97"/>
      <c r="M338" s="98" t="str">
        <f>IF(L338&gt;0,(L338/(Données!$F$18*(LFG!$D338-LFG!$E338))),"")</f>
        <v/>
      </c>
      <c r="N338" s="97"/>
      <c r="O338" s="98" t="str">
        <f>IF(N338&gt;0,(N338/(Données!$F$19*(LFG!$D338-LFG!$E338))),"")</f>
        <v/>
      </c>
      <c r="P338" s="94"/>
      <c r="Q338" s="99" t="str">
        <f>IF(P338&gt;0,(P338/(Données!$F$20*(LFG!$D338-LFG!$E338))),"")</f>
        <v/>
      </c>
      <c r="R338" s="100" t="str">
        <f t="shared" si="22"/>
        <v/>
      </c>
      <c r="S338" s="34" t="str">
        <f t="shared" si="23"/>
        <v/>
      </c>
      <c r="T338" s="96"/>
    </row>
    <row r="339" spans="1:20" ht="21" customHeight="1" x14ac:dyDescent="0.25">
      <c r="A339" s="55">
        <f t="shared" si="20"/>
        <v>10</v>
      </c>
      <c r="B339" s="96">
        <f t="shared" si="21"/>
        <v>41</v>
      </c>
      <c r="C339" s="91">
        <v>44844</v>
      </c>
      <c r="D339" s="92"/>
      <c r="E339" s="93"/>
      <c r="F339" s="94"/>
      <c r="G339" s="95" t="str">
        <f>IF(F339&gt;0,(F339/(Données!$F$15*(LFG!$D339-LFG!$E339))),"")</f>
        <v/>
      </c>
      <c r="H339" s="94"/>
      <c r="I339" s="95" t="str">
        <f>IF(H339&gt;0,(H339/(Données!$F$16*(LFG!$D339-LFG!$E339))),"")</f>
        <v/>
      </c>
      <c r="J339" s="97"/>
      <c r="K339" s="98" t="str">
        <f>IF(J339&gt;0,(J339/(Données!$F$17*(LFG!$D339-LFG!$E339))),"")</f>
        <v/>
      </c>
      <c r="L339" s="97"/>
      <c r="M339" s="98" t="str">
        <f>IF(L339&gt;0,(L339/(Données!$F$18*(LFG!$D339-LFG!$E339))),"")</f>
        <v/>
      </c>
      <c r="N339" s="97"/>
      <c r="O339" s="98" t="str">
        <f>IF(N339&gt;0,(N339/(Données!$F$19*(LFG!$D339-LFG!$E339))),"")</f>
        <v/>
      </c>
      <c r="P339" s="94"/>
      <c r="Q339" s="99" t="str">
        <f>IF(P339&gt;0,(P339/(Données!$F$20*(LFG!$D339-LFG!$E339))),"")</f>
        <v/>
      </c>
      <c r="R339" s="100" t="str">
        <f t="shared" si="22"/>
        <v/>
      </c>
      <c r="S339" s="34" t="str">
        <f t="shared" si="23"/>
        <v/>
      </c>
      <c r="T339" s="96"/>
    </row>
    <row r="340" spans="1:20" ht="21" customHeight="1" x14ac:dyDescent="0.25">
      <c r="A340" s="55">
        <f t="shared" si="20"/>
        <v>10</v>
      </c>
      <c r="B340" s="96">
        <f t="shared" si="21"/>
        <v>41</v>
      </c>
      <c r="C340" s="91">
        <v>44845</v>
      </c>
      <c r="D340" s="92"/>
      <c r="E340" s="93"/>
      <c r="F340" s="94"/>
      <c r="G340" s="95" t="str">
        <f>IF(F340&gt;0,(F340/(Données!$F$15*(LFG!$D340-LFG!$E340))),"")</f>
        <v/>
      </c>
      <c r="H340" s="94"/>
      <c r="I340" s="95" t="str">
        <f>IF(H340&gt;0,(H340/(Données!$F$16*(LFG!$D340-LFG!$E340))),"")</f>
        <v/>
      </c>
      <c r="J340" s="97"/>
      <c r="K340" s="98" t="str">
        <f>IF(J340&gt;0,(J340/(Données!$F$17*(LFG!$D340-LFG!$E340))),"")</f>
        <v/>
      </c>
      <c r="L340" s="97"/>
      <c r="M340" s="98" t="str">
        <f>IF(L340&gt;0,(L340/(Données!$F$18*(LFG!$D340-LFG!$E340))),"")</f>
        <v/>
      </c>
      <c r="N340" s="97"/>
      <c r="O340" s="98" t="str">
        <f>IF(N340&gt;0,(N340/(Données!$F$19*(LFG!$D340-LFG!$E340))),"")</f>
        <v/>
      </c>
      <c r="P340" s="94"/>
      <c r="Q340" s="99" t="str">
        <f>IF(P340&gt;0,(P340/(Données!$F$20*(LFG!$D340-LFG!$E340))),"")</f>
        <v/>
      </c>
      <c r="R340" s="100" t="str">
        <f t="shared" si="22"/>
        <v/>
      </c>
      <c r="S340" s="34" t="str">
        <f t="shared" si="23"/>
        <v/>
      </c>
      <c r="T340" s="96"/>
    </row>
    <row r="341" spans="1:20" ht="21" customHeight="1" x14ac:dyDescent="0.25">
      <c r="A341" s="55">
        <f t="shared" si="20"/>
        <v>10</v>
      </c>
      <c r="B341" s="96">
        <f t="shared" si="21"/>
        <v>41</v>
      </c>
      <c r="C341" s="91">
        <v>44846</v>
      </c>
      <c r="D341" s="92"/>
      <c r="E341" s="93"/>
      <c r="F341" s="94"/>
      <c r="G341" s="95" t="str">
        <f>IF(F341&gt;0,(F341/(Données!$F$15*(LFG!$D341-LFG!$E341))),"")</f>
        <v/>
      </c>
      <c r="H341" s="94"/>
      <c r="I341" s="95" t="str">
        <f>IF(H341&gt;0,(H341/(Données!$F$16*(LFG!$D341-LFG!$E341))),"")</f>
        <v/>
      </c>
      <c r="J341" s="97"/>
      <c r="K341" s="98" t="str">
        <f>IF(J341&gt;0,(J341/(Données!$F$17*(LFG!$D341-LFG!$E341))),"")</f>
        <v/>
      </c>
      <c r="L341" s="97"/>
      <c r="M341" s="98" t="str">
        <f>IF(L341&gt;0,(L341/(Données!$F$18*(LFG!$D341-LFG!$E341))),"")</f>
        <v/>
      </c>
      <c r="N341" s="97"/>
      <c r="O341" s="98" t="str">
        <f>IF(N341&gt;0,(N341/(Données!$F$19*(LFG!$D341-LFG!$E341))),"")</f>
        <v/>
      </c>
      <c r="P341" s="94"/>
      <c r="Q341" s="99" t="str">
        <f>IF(P341&gt;0,(P341/(Données!$F$20*(LFG!$D341-LFG!$E341))),"")</f>
        <v/>
      </c>
      <c r="R341" s="100" t="str">
        <f t="shared" si="22"/>
        <v/>
      </c>
      <c r="S341" s="34" t="str">
        <f t="shared" si="23"/>
        <v/>
      </c>
      <c r="T341" s="96"/>
    </row>
    <row r="342" spans="1:20" ht="21" customHeight="1" x14ac:dyDescent="0.25">
      <c r="A342" s="55">
        <f t="shared" si="20"/>
        <v>10</v>
      </c>
      <c r="B342" s="96">
        <f t="shared" si="21"/>
        <v>41</v>
      </c>
      <c r="C342" s="91">
        <v>44847</v>
      </c>
      <c r="D342" s="92"/>
      <c r="E342" s="93"/>
      <c r="F342" s="94"/>
      <c r="G342" s="95" t="str">
        <f>IF(F342&gt;0,(F342/(Données!$F$15*(LFG!$D342-LFG!$E342))),"")</f>
        <v/>
      </c>
      <c r="H342" s="94"/>
      <c r="I342" s="95" t="str">
        <f>IF(H342&gt;0,(H342/(Données!$F$16*(LFG!$D342-LFG!$E342))),"")</f>
        <v/>
      </c>
      <c r="J342" s="97"/>
      <c r="K342" s="98" t="str">
        <f>IF(J342&gt;0,(J342/(Données!$F$17*(LFG!$D342-LFG!$E342))),"")</f>
        <v/>
      </c>
      <c r="L342" s="97"/>
      <c r="M342" s="98" t="str">
        <f>IF(L342&gt;0,(L342/(Données!$F$18*(LFG!$D342-LFG!$E342))),"")</f>
        <v/>
      </c>
      <c r="N342" s="97"/>
      <c r="O342" s="98" t="str">
        <f>IF(N342&gt;0,(N342/(Données!$F$19*(LFG!$D342-LFG!$E342))),"")</f>
        <v/>
      </c>
      <c r="P342" s="94"/>
      <c r="Q342" s="99" t="str">
        <f>IF(P342&gt;0,(P342/(Données!$F$20*(LFG!$D342-LFG!$E342))),"")</f>
        <v/>
      </c>
      <c r="R342" s="100" t="str">
        <f t="shared" si="22"/>
        <v/>
      </c>
      <c r="S342" s="34" t="str">
        <f t="shared" si="23"/>
        <v/>
      </c>
      <c r="T342" s="96"/>
    </row>
    <row r="343" spans="1:20" ht="21" customHeight="1" x14ac:dyDescent="0.25">
      <c r="A343" s="55">
        <f t="shared" si="20"/>
        <v>10</v>
      </c>
      <c r="B343" s="96">
        <f t="shared" si="21"/>
        <v>41</v>
      </c>
      <c r="C343" s="91">
        <v>44848</v>
      </c>
      <c r="D343" s="92"/>
      <c r="E343" s="93"/>
      <c r="F343" s="94"/>
      <c r="G343" s="95" t="str">
        <f>IF(F343&gt;0,(F343/(Données!$F$15*(LFG!$D343-LFG!$E343))),"")</f>
        <v/>
      </c>
      <c r="H343" s="94"/>
      <c r="I343" s="95" t="str">
        <f>IF(H343&gt;0,(H343/(Données!$F$16*(LFG!$D343-LFG!$E343))),"")</f>
        <v/>
      </c>
      <c r="J343" s="97"/>
      <c r="K343" s="98" t="str">
        <f>IF(J343&gt;0,(J343/(Données!$F$17*(LFG!$D343-LFG!$E343))),"")</f>
        <v/>
      </c>
      <c r="L343" s="97"/>
      <c r="M343" s="98" t="str">
        <f>IF(L343&gt;0,(L343/(Données!$F$18*(LFG!$D343-LFG!$E343))),"")</f>
        <v/>
      </c>
      <c r="N343" s="97"/>
      <c r="O343" s="98" t="str">
        <f>IF(N343&gt;0,(N343/(Données!$F$19*(LFG!$D343-LFG!$E343))),"")</f>
        <v/>
      </c>
      <c r="P343" s="94"/>
      <c r="Q343" s="99" t="str">
        <f>IF(P343&gt;0,(P343/(Données!$F$20*(LFG!$D343-LFG!$E343))),"")</f>
        <v/>
      </c>
      <c r="R343" s="100" t="str">
        <f t="shared" si="22"/>
        <v/>
      </c>
      <c r="S343" s="34" t="str">
        <f t="shared" si="23"/>
        <v/>
      </c>
      <c r="T343" s="96"/>
    </row>
    <row r="344" spans="1:20" ht="21" customHeight="1" x14ac:dyDescent="0.25">
      <c r="A344" s="55">
        <f t="shared" si="20"/>
        <v>10</v>
      </c>
      <c r="B344" s="96">
        <f t="shared" si="21"/>
        <v>42</v>
      </c>
      <c r="C344" s="91">
        <v>44851</v>
      </c>
      <c r="D344" s="92"/>
      <c r="E344" s="93"/>
      <c r="F344" s="94"/>
      <c r="G344" s="95" t="str">
        <f>IF(F344&gt;0,(F344/(Données!$F$15*(LFG!$D344-LFG!$E344))),"")</f>
        <v/>
      </c>
      <c r="H344" s="94"/>
      <c r="I344" s="95" t="str">
        <f>IF(H344&gt;0,(H344/(Données!$F$16*(LFG!$D344-LFG!$E344))),"")</f>
        <v/>
      </c>
      <c r="J344" s="97"/>
      <c r="K344" s="98" t="str">
        <f>IF(J344&gt;0,(J344/(Données!$F$17*(LFG!$D344-LFG!$E344))),"")</f>
        <v/>
      </c>
      <c r="L344" s="97"/>
      <c r="M344" s="98" t="str">
        <f>IF(L344&gt;0,(L344/(Données!$F$18*(LFG!$D344-LFG!$E344))),"")</f>
        <v/>
      </c>
      <c r="N344" s="97"/>
      <c r="O344" s="98" t="str">
        <f>IF(N344&gt;0,(N344/(Données!$F$19*(LFG!$D344-LFG!$E344))),"")</f>
        <v/>
      </c>
      <c r="P344" s="94"/>
      <c r="Q344" s="99" t="str">
        <f>IF(P344&gt;0,(P344/(Données!$F$20*(LFG!$D344-LFG!$E344))),"")</f>
        <v/>
      </c>
      <c r="R344" s="100" t="str">
        <f t="shared" si="22"/>
        <v/>
      </c>
      <c r="S344" s="34" t="str">
        <f t="shared" si="23"/>
        <v/>
      </c>
      <c r="T344" s="96"/>
    </row>
    <row r="345" spans="1:20" ht="21" customHeight="1" x14ac:dyDescent="0.25">
      <c r="A345" s="55">
        <f t="shared" si="20"/>
        <v>10</v>
      </c>
      <c r="B345" s="96">
        <f t="shared" si="21"/>
        <v>42</v>
      </c>
      <c r="C345" s="91">
        <v>44852</v>
      </c>
      <c r="D345" s="92"/>
      <c r="E345" s="93"/>
      <c r="F345" s="94"/>
      <c r="G345" s="95" t="str">
        <f>IF(F345&gt;0,(F345/(Données!$F$15*(LFG!$D345-LFG!$E345))),"")</f>
        <v/>
      </c>
      <c r="H345" s="94"/>
      <c r="I345" s="95" t="str">
        <f>IF(H345&gt;0,(H345/(Données!$F$16*(LFG!$D345-LFG!$E345))),"")</f>
        <v/>
      </c>
      <c r="J345" s="97"/>
      <c r="K345" s="98" t="str">
        <f>IF(J345&gt;0,(J345/(Données!$F$17*(LFG!$D345-LFG!$E345))),"")</f>
        <v/>
      </c>
      <c r="L345" s="97"/>
      <c r="M345" s="98" t="str">
        <f>IF(L345&gt;0,(L345/(Données!$F$18*(LFG!$D345-LFG!$E345))),"")</f>
        <v/>
      </c>
      <c r="N345" s="97"/>
      <c r="O345" s="98" t="str">
        <f>IF(N345&gt;0,(N345/(Données!$F$19*(LFG!$D345-LFG!$E345))),"")</f>
        <v/>
      </c>
      <c r="P345" s="94"/>
      <c r="Q345" s="99" t="str">
        <f>IF(P345&gt;0,(P345/(Données!$F$20*(LFG!$D345-LFG!$E345))),"")</f>
        <v/>
      </c>
      <c r="R345" s="100" t="str">
        <f t="shared" si="22"/>
        <v/>
      </c>
      <c r="S345" s="34" t="str">
        <f t="shared" si="23"/>
        <v/>
      </c>
      <c r="T345" s="96"/>
    </row>
    <row r="346" spans="1:20" ht="21" customHeight="1" x14ac:dyDescent="0.25">
      <c r="A346" s="55">
        <f t="shared" si="20"/>
        <v>10</v>
      </c>
      <c r="B346" s="96">
        <f t="shared" si="21"/>
        <v>42</v>
      </c>
      <c r="C346" s="91">
        <v>44853</v>
      </c>
      <c r="D346" s="92"/>
      <c r="E346" s="93"/>
      <c r="F346" s="94"/>
      <c r="G346" s="95" t="str">
        <f>IF(F346&gt;0,(F346/(Données!$F$15*(LFG!$D346-LFG!$E346))),"")</f>
        <v/>
      </c>
      <c r="H346" s="94"/>
      <c r="I346" s="95" t="str">
        <f>IF(H346&gt;0,(H346/(Données!$F$16*(LFG!$D346-LFG!$E346))),"")</f>
        <v/>
      </c>
      <c r="J346" s="97"/>
      <c r="K346" s="98" t="str">
        <f>IF(J346&gt;0,(J346/(Données!$F$17*(LFG!$D346-LFG!$E346))),"")</f>
        <v/>
      </c>
      <c r="L346" s="97"/>
      <c r="M346" s="98" t="str">
        <f>IF(L346&gt;0,(L346/(Données!$F$18*(LFG!$D346-LFG!$E346))),"")</f>
        <v/>
      </c>
      <c r="N346" s="97"/>
      <c r="O346" s="98" t="str">
        <f>IF(N346&gt;0,(N346/(Données!$F$19*(LFG!$D346-LFG!$E346))),"")</f>
        <v/>
      </c>
      <c r="P346" s="94"/>
      <c r="Q346" s="99" t="str">
        <f>IF(P346&gt;0,(P346/(Données!$F$20*(LFG!$D346-LFG!$E346))),"")</f>
        <v/>
      </c>
      <c r="R346" s="100" t="str">
        <f t="shared" si="22"/>
        <v/>
      </c>
      <c r="S346" s="34" t="str">
        <f t="shared" si="23"/>
        <v/>
      </c>
      <c r="T346" s="96"/>
    </row>
    <row r="347" spans="1:20" ht="21" customHeight="1" x14ac:dyDescent="0.25">
      <c r="A347" s="55">
        <f t="shared" si="20"/>
        <v>10</v>
      </c>
      <c r="B347" s="96">
        <f t="shared" si="21"/>
        <v>42</v>
      </c>
      <c r="C347" s="91">
        <v>44854</v>
      </c>
      <c r="D347" s="92"/>
      <c r="E347" s="93"/>
      <c r="F347" s="94"/>
      <c r="G347" s="95" t="str">
        <f>IF(F347&gt;0,(F347/(Données!$F$15*(LFG!$D347-LFG!$E347))),"")</f>
        <v/>
      </c>
      <c r="H347" s="94"/>
      <c r="I347" s="95" t="str">
        <f>IF(H347&gt;0,(H347/(Données!$F$16*(LFG!$D347-LFG!$E347))),"")</f>
        <v/>
      </c>
      <c r="J347" s="97"/>
      <c r="K347" s="98" t="str">
        <f>IF(J347&gt;0,(J347/(Données!$F$17*(LFG!$D347-LFG!$E347))),"")</f>
        <v/>
      </c>
      <c r="L347" s="97"/>
      <c r="M347" s="98" t="str">
        <f>IF(L347&gt;0,(L347/(Données!$F$18*(LFG!$D347-LFG!$E347))),"")</f>
        <v/>
      </c>
      <c r="N347" s="97"/>
      <c r="O347" s="98" t="str">
        <f>IF(N347&gt;0,(N347/(Données!$F$19*(LFG!$D347-LFG!$E347))),"")</f>
        <v/>
      </c>
      <c r="P347" s="94"/>
      <c r="Q347" s="99" t="str">
        <f>IF(P347&gt;0,(P347/(Données!$F$20*(LFG!$D347-LFG!$E347))),"")</f>
        <v/>
      </c>
      <c r="R347" s="100" t="str">
        <f t="shared" si="22"/>
        <v/>
      </c>
      <c r="S347" s="34" t="str">
        <f t="shared" si="23"/>
        <v/>
      </c>
      <c r="T347" s="96"/>
    </row>
    <row r="348" spans="1:20" ht="21" customHeight="1" x14ac:dyDescent="0.25">
      <c r="A348" s="55">
        <f t="shared" si="20"/>
        <v>10</v>
      </c>
      <c r="B348" s="96">
        <f t="shared" si="21"/>
        <v>42</v>
      </c>
      <c r="C348" s="91">
        <v>44855</v>
      </c>
      <c r="D348" s="92"/>
      <c r="E348" s="93"/>
      <c r="F348" s="94"/>
      <c r="G348" s="95" t="str">
        <f>IF(F348&gt;0,(F348/(Données!$F$15*(LFG!$D348-LFG!$E348))),"")</f>
        <v/>
      </c>
      <c r="H348" s="94"/>
      <c r="I348" s="95" t="str">
        <f>IF(H348&gt;0,(H348/(Données!$F$16*(LFG!$D348-LFG!$E348))),"")</f>
        <v/>
      </c>
      <c r="J348" s="97"/>
      <c r="K348" s="98" t="str">
        <f>IF(J348&gt;0,(J348/(Données!$F$17*(LFG!$D348-LFG!$E348))),"")</f>
        <v/>
      </c>
      <c r="L348" s="97"/>
      <c r="M348" s="98" t="str">
        <f>IF(L348&gt;0,(L348/(Données!$F$18*(LFG!$D348-LFG!$E348))),"")</f>
        <v/>
      </c>
      <c r="N348" s="97"/>
      <c r="O348" s="98" t="str">
        <f>IF(N348&gt;0,(N348/(Données!$F$19*(LFG!$D348-LFG!$E348))),"")</f>
        <v/>
      </c>
      <c r="P348" s="94"/>
      <c r="Q348" s="99" t="str">
        <f>IF(P348&gt;0,(P348/(Données!$F$20*(LFG!$D348-LFG!$E348))),"")</f>
        <v/>
      </c>
      <c r="R348" s="100" t="str">
        <f t="shared" si="22"/>
        <v/>
      </c>
      <c r="S348" s="34" t="str">
        <f t="shared" si="23"/>
        <v/>
      </c>
      <c r="T348" s="96"/>
    </row>
    <row r="349" spans="1:20" ht="21" customHeight="1" x14ac:dyDescent="0.25">
      <c r="A349" s="55">
        <f t="shared" si="20"/>
        <v>10</v>
      </c>
      <c r="B349" s="96">
        <f t="shared" si="21"/>
        <v>43</v>
      </c>
      <c r="C349" s="91">
        <v>44858</v>
      </c>
      <c r="D349" s="92"/>
      <c r="E349" s="93"/>
      <c r="F349" s="94"/>
      <c r="G349" s="95" t="str">
        <f>IF(F349&gt;0,(F349/(Données!$F$15*(LFG!$D349-LFG!$E349))),"")</f>
        <v/>
      </c>
      <c r="H349" s="94"/>
      <c r="I349" s="95" t="str">
        <f>IF(H349&gt;0,(H349/(Données!$F$16*(LFG!$D349-LFG!$E349))),"")</f>
        <v/>
      </c>
      <c r="J349" s="97"/>
      <c r="K349" s="98" t="str">
        <f>IF(J349&gt;0,(J349/(Données!$F$17*(LFG!$D349-LFG!$E349))),"")</f>
        <v/>
      </c>
      <c r="L349" s="97"/>
      <c r="M349" s="98" t="str">
        <f>IF(L349&gt;0,(L349/(Données!$F$18*(LFG!$D349-LFG!$E349))),"")</f>
        <v/>
      </c>
      <c r="N349" s="97"/>
      <c r="O349" s="98" t="str">
        <f>IF(N349&gt;0,(N349/(Données!$F$19*(LFG!$D349-LFG!$E349))),"")</f>
        <v/>
      </c>
      <c r="P349" s="94"/>
      <c r="Q349" s="99" t="str">
        <f>IF(P349&gt;0,(P349/(Données!$F$20*(LFG!$D349-LFG!$E349))),"")</f>
        <v/>
      </c>
      <c r="R349" s="100" t="str">
        <f t="shared" si="22"/>
        <v/>
      </c>
      <c r="S349" s="34" t="str">
        <f t="shared" si="23"/>
        <v/>
      </c>
      <c r="T349" s="96"/>
    </row>
    <row r="350" spans="1:20" ht="21" customHeight="1" x14ac:dyDescent="0.25">
      <c r="A350" s="55">
        <f t="shared" si="20"/>
        <v>10</v>
      </c>
      <c r="B350" s="96">
        <f t="shared" si="21"/>
        <v>43</v>
      </c>
      <c r="C350" s="91">
        <v>44859</v>
      </c>
      <c r="D350" s="92"/>
      <c r="E350" s="93"/>
      <c r="F350" s="94"/>
      <c r="G350" s="95" t="str">
        <f>IF(F350&gt;0,(F350/(Données!$F$15*(LFG!$D350-LFG!$E350))),"")</f>
        <v/>
      </c>
      <c r="H350" s="94"/>
      <c r="I350" s="95" t="str">
        <f>IF(H350&gt;0,(H350/(Données!$F$16*(LFG!$D350-LFG!$E350))),"")</f>
        <v/>
      </c>
      <c r="J350" s="97"/>
      <c r="K350" s="98" t="str">
        <f>IF(J350&gt;0,(J350/(Données!$F$17*(LFG!$D350-LFG!$E350))),"")</f>
        <v/>
      </c>
      <c r="L350" s="97"/>
      <c r="M350" s="98" t="str">
        <f>IF(L350&gt;0,(L350/(Données!$F$18*(LFG!$D350-LFG!$E350))),"")</f>
        <v/>
      </c>
      <c r="N350" s="97"/>
      <c r="O350" s="98" t="str">
        <f>IF(N350&gt;0,(N350/(Données!$F$19*(LFG!$D350-LFG!$E350))),"")</f>
        <v/>
      </c>
      <c r="P350" s="94"/>
      <c r="Q350" s="99" t="str">
        <f>IF(P350&gt;0,(P350/(Données!$F$20*(LFG!$D350-LFG!$E350))),"")</f>
        <v/>
      </c>
      <c r="R350" s="100" t="str">
        <f t="shared" si="22"/>
        <v/>
      </c>
      <c r="S350" s="34" t="str">
        <f t="shared" si="23"/>
        <v/>
      </c>
      <c r="T350" s="96"/>
    </row>
    <row r="351" spans="1:20" ht="21" customHeight="1" x14ac:dyDescent="0.25">
      <c r="A351" s="55">
        <f t="shared" si="20"/>
        <v>10</v>
      </c>
      <c r="B351" s="96">
        <f t="shared" si="21"/>
        <v>43</v>
      </c>
      <c r="C351" s="91">
        <v>44860</v>
      </c>
      <c r="D351" s="92"/>
      <c r="E351" s="93"/>
      <c r="F351" s="94"/>
      <c r="G351" s="95" t="str">
        <f>IF(F351&gt;0,(F351/(Données!$F$15*(LFG!$D351-LFG!$E351))),"")</f>
        <v/>
      </c>
      <c r="H351" s="94"/>
      <c r="I351" s="95" t="str">
        <f>IF(H351&gt;0,(H351/(Données!$F$16*(LFG!$D351-LFG!$E351))),"")</f>
        <v/>
      </c>
      <c r="J351" s="97"/>
      <c r="K351" s="98" t="str">
        <f>IF(J351&gt;0,(J351/(Données!$F$17*(LFG!$D351-LFG!$E351))),"")</f>
        <v/>
      </c>
      <c r="L351" s="97"/>
      <c r="M351" s="98" t="str">
        <f>IF(L351&gt;0,(L351/(Données!$F$18*(LFG!$D351-LFG!$E351))),"")</f>
        <v/>
      </c>
      <c r="N351" s="97"/>
      <c r="O351" s="98" t="str">
        <f>IF(N351&gt;0,(N351/(Données!$F$19*(LFG!$D351-LFG!$E351))),"")</f>
        <v/>
      </c>
      <c r="P351" s="94"/>
      <c r="Q351" s="99" t="str">
        <f>IF(P351&gt;0,(P351/(Données!$F$20*(LFG!$D351-LFG!$E351))),"")</f>
        <v/>
      </c>
      <c r="R351" s="100" t="str">
        <f t="shared" si="22"/>
        <v/>
      </c>
      <c r="S351" s="34" t="str">
        <f t="shared" si="23"/>
        <v/>
      </c>
      <c r="T351" s="96"/>
    </row>
    <row r="352" spans="1:20" ht="21" customHeight="1" x14ac:dyDescent="0.25">
      <c r="A352" s="55">
        <f t="shared" si="20"/>
        <v>10</v>
      </c>
      <c r="B352" s="96">
        <f t="shared" si="21"/>
        <v>43</v>
      </c>
      <c r="C352" s="91">
        <v>44861</v>
      </c>
      <c r="D352" s="92"/>
      <c r="E352" s="93"/>
      <c r="F352" s="94"/>
      <c r="G352" s="95" t="str">
        <f>IF(F352&gt;0,(F352/(Données!$F$15*(LFG!$D352-LFG!$E352))),"")</f>
        <v/>
      </c>
      <c r="H352" s="94"/>
      <c r="I352" s="95" t="str">
        <f>IF(H352&gt;0,(H352/(Données!$F$16*(LFG!$D352-LFG!$E352))),"")</f>
        <v/>
      </c>
      <c r="J352" s="97"/>
      <c r="K352" s="98" t="str">
        <f>IF(J352&gt;0,(J352/(Données!$F$17*(LFG!$D352-LFG!$E352))),"")</f>
        <v/>
      </c>
      <c r="L352" s="97"/>
      <c r="M352" s="98" t="str">
        <f>IF(L352&gt;0,(L352/(Données!$F$18*(LFG!$D352-LFG!$E352))),"")</f>
        <v/>
      </c>
      <c r="N352" s="97"/>
      <c r="O352" s="98" t="str">
        <f>IF(N352&gt;0,(N352/(Données!$F$19*(LFG!$D352-LFG!$E352))),"")</f>
        <v/>
      </c>
      <c r="P352" s="94"/>
      <c r="Q352" s="99" t="str">
        <f>IF(P352&gt;0,(P352/(Données!$F$20*(LFG!$D352-LFG!$E352))),"")</f>
        <v/>
      </c>
      <c r="R352" s="100" t="str">
        <f t="shared" si="22"/>
        <v/>
      </c>
      <c r="S352" s="34" t="str">
        <f t="shared" si="23"/>
        <v/>
      </c>
      <c r="T352" s="96"/>
    </row>
    <row r="353" spans="1:20" ht="21" customHeight="1" x14ac:dyDescent="0.25">
      <c r="A353" s="55">
        <f t="shared" si="20"/>
        <v>10</v>
      </c>
      <c r="B353" s="96">
        <f t="shared" si="21"/>
        <v>43</v>
      </c>
      <c r="C353" s="91">
        <v>44862</v>
      </c>
      <c r="D353" s="92"/>
      <c r="E353" s="93"/>
      <c r="F353" s="94"/>
      <c r="G353" s="95" t="str">
        <f>IF(F353&gt;0,(F353/(Données!$F$15*(LFG!$D353-LFG!$E353))),"")</f>
        <v/>
      </c>
      <c r="H353" s="94"/>
      <c r="I353" s="95" t="str">
        <f>IF(H353&gt;0,(H353/(Données!$F$16*(LFG!$D353-LFG!$E353))),"")</f>
        <v/>
      </c>
      <c r="J353" s="97"/>
      <c r="K353" s="98" t="str">
        <f>IF(J353&gt;0,(J353/(Données!$F$17*(LFG!$D353-LFG!$E353))),"")</f>
        <v/>
      </c>
      <c r="L353" s="97"/>
      <c r="M353" s="98" t="str">
        <f>IF(L353&gt;0,(L353/(Données!$F$18*(LFG!$D353-LFG!$E353))),"")</f>
        <v/>
      </c>
      <c r="N353" s="97"/>
      <c r="O353" s="98" t="str">
        <f>IF(N353&gt;0,(N353/(Données!$F$19*(LFG!$D353-LFG!$E353))),"")</f>
        <v/>
      </c>
      <c r="P353" s="94"/>
      <c r="Q353" s="99" t="str">
        <f>IF(P353&gt;0,(P353/(Données!$F$20*(LFG!$D353-LFG!$E353))),"")</f>
        <v/>
      </c>
      <c r="R353" s="100" t="str">
        <f t="shared" si="22"/>
        <v/>
      </c>
      <c r="S353" s="34" t="str">
        <f t="shared" si="23"/>
        <v/>
      </c>
      <c r="T353" s="96"/>
    </row>
    <row r="354" spans="1:20" ht="21" customHeight="1" x14ac:dyDescent="0.25">
      <c r="A354" s="55">
        <f t="shared" si="20"/>
        <v>10</v>
      </c>
      <c r="B354" s="96">
        <f t="shared" si="21"/>
        <v>44</v>
      </c>
      <c r="C354" s="91">
        <v>44865</v>
      </c>
      <c r="D354" s="92"/>
      <c r="E354" s="93"/>
      <c r="F354" s="94"/>
      <c r="G354" s="95" t="str">
        <f>IF(F354&gt;0,(F354/(Données!$F$15*(LFG!$D354-LFG!$E354))),"")</f>
        <v/>
      </c>
      <c r="H354" s="94"/>
      <c r="I354" s="95" t="str">
        <f>IF(H354&gt;0,(H354/(Données!$F$16*(LFG!$D354-LFG!$E354))),"")</f>
        <v/>
      </c>
      <c r="J354" s="97"/>
      <c r="K354" s="98" t="str">
        <f>IF(J354&gt;0,(J354/(Données!$F$17*(LFG!$D354-LFG!$E354))),"")</f>
        <v/>
      </c>
      <c r="L354" s="97"/>
      <c r="M354" s="98" t="str">
        <f>IF(L354&gt;0,(L354/(Données!$F$18*(LFG!$D354-LFG!$E354))),"")</f>
        <v/>
      </c>
      <c r="N354" s="97"/>
      <c r="O354" s="98" t="str">
        <f>IF(N354&gt;0,(N354/(Données!$F$19*(LFG!$D354-LFG!$E354))),"")</f>
        <v/>
      </c>
      <c r="P354" s="94"/>
      <c r="Q354" s="99" t="str">
        <f>IF(P354&gt;0,(P354/(Données!$F$20*(LFG!$D354-LFG!$E354))),"")</f>
        <v/>
      </c>
      <c r="R354" s="100" t="str">
        <f t="shared" si="22"/>
        <v/>
      </c>
      <c r="S354" s="34" t="str">
        <f t="shared" si="23"/>
        <v/>
      </c>
      <c r="T354" s="96"/>
    </row>
    <row r="355" spans="1:20" ht="21" customHeight="1" x14ac:dyDescent="0.25">
      <c r="A355" s="55">
        <f t="shared" si="20"/>
        <v>11</v>
      </c>
      <c r="B355" s="96">
        <f t="shared" si="21"/>
        <v>44</v>
      </c>
      <c r="C355" s="91">
        <v>44866</v>
      </c>
      <c r="D355" s="92"/>
      <c r="E355" s="93"/>
      <c r="F355" s="94"/>
      <c r="G355" s="95" t="str">
        <f>IF(F355&gt;0,(F355/(Données!$F$15*(LFG!$D355-LFG!$E355))),"")</f>
        <v/>
      </c>
      <c r="H355" s="94"/>
      <c r="I355" s="95" t="str">
        <f>IF(H355&gt;0,(H355/(Données!$F$16*(LFG!$D355-LFG!$E355))),"")</f>
        <v/>
      </c>
      <c r="J355" s="97"/>
      <c r="K355" s="98" t="str">
        <f>IF(J355&gt;0,(J355/(Données!$F$17*(LFG!$D355-LFG!$E355))),"")</f>
        <v/>
      </c>
      <c r="L355" s="97"/>
      <c r="M355" s="98" t="str">
        <f>IF(L355&gt;0,(L355/(Données!$F$18*(LFG!$D355-LFG!$E355))),"")</f>
        <v/>
      </c>
      <c r="N355" s="97"/>
      <c r="O355" s="98" t="str">
        <f>IF(N355&gt;0,(N355/(Données!$F$19*(LFG!$D355-LFG!$E355))),"")</f>
        <v/>
      </c>
      <c r="P355" s="94"/>
      <c r="Q355" s="99" t="str">
        <f>IF(P355&gt;0,(P355/(Données!$F$20*(LFG!$D355-LFG!$E355))),"")</f>
        <v/>
      </c>
      <c r="R355" s="100" t="str">
        <f t="shared" si="22"/>
        <v/>
      </c>
      <c r="S355" s="34" t="str">
        <f t="shared" si="23"/>
        <v/>
      </c>
      <c r="T355" s="96"/>
    </row>
    <row r="356" spans="1:20" ht="21" customHeight="1" x14ac:dyDescent="0.25">
      <c r="A356" s="55">
        <f t="shared" si="20"/>
        <v>11</v>
      </c>
      <c r="B356" s="96">
        <f t="shared" si="21"/>
        <v>44</v>
      </c>
      <c r="C356" s="91">
        <v>44867</v>
      </c>
      <c r="D356" s="92"/>
      <c r="E356" s="93"/>
      <c r="F356" s="94"/>
      <c r="G356" s="95" t="str">
        <f>IF(F356&gt;0,(F356/(Données!$F$15*(LFG!$D356-LFG!$E356))),"")</f>
        <v/>
      </c>
      <c r="H356" s="94"/>
      <c r="I356" s="95" t="str">
        <f>IF(H356&gt;0,(H356/(Données!$F$16*(LFG!$D356-LFG!$E356))),"")</f>
        <v/>
      </c>
      <c r="J356" s="97"/>
      <c r="K356" s="98" t="str">
        <f>IF(J356&gt;0,(J356/(Données!$F$17*(LFG!$D356-LFG!$E356))),"")</f>
        <v/>
      </c>
      <c r="L356" s="97"/>
      <c r="M356" s="98" t="str">
        <f>IF(L356&gt;0,(L356/(Données!$F$18*(LFG!$D356-LFG!$E356))),"")</f>
        <v/>
      </c>
      <c r="N356" s="97"/>
      <c r="O356" s="98" t="str">
        <f>IF(N356&gt;0,(N356/(Données!$F$19*(LFG!$D356-LFG!$E356))),"")</f>
        <v/>
      </c>
      <c r="P356" s="94"/>
      <c r="Q356" s="99" t="str">
        <f>IF(P356&gt;0,(P356/(Données!$F$20*(LFG!$D356-LFG!$E356))),"")</f>
        <v/>
      </c>
      <c r="R356" s="100" t="str">
        <f t="shared" si="22"/>
        <v/>
      </c>
      <c r="S356" s="34" t="str">
        <f t="shared" si="23"/>
        <v/>
      </c>
      <c r="T356" s="96"/>
    </row>
    <row r="357" spans="1:20" ht="21" customHeight="1" x14ac:dyDescent="0.25">
      <c r="A357" s="55">
        <f t="shared" si="20"/>
        <v>11</v>
      </c>
      <c r="B357" s="96">
        <f t="shared" si="21"/>
        <v>44</v>
      </c>
      <c r="C357" s="91">
        <v>44868</v>
      </c>
      <c r="D357" s="92"/>
      <c r="E357" s="93"/>
      <c r="F357" s="94"/>
      <c r="G357" s="95" t="str">
        <f>IF(F357&gt;0,(F357/(Données!$F$15*(LFG!$D357-LFG!$E357))),"")</f>
        <v/>
      </c>
      <c r="H357" s="94"/>
      <c r="I357" s="95" t="str">
        <f>IF(H357&gt;0,(H357/(Données!$F$16*(LFG!$D357-LFG!$E357))),"")</f>
        <v/>
      </c>
      <c r="J357" s="97"/>
      <c r="K357" s="98" t="str">
        <f>IF(J357&gt;0,(J357/(Données!$F$17*(LFG!$D357-LFG!$E357))),"")</f>
        <v/>
      </c>
      <c r="L357" s="97"/>
      <c r="M357" s="98" t="str">
        <f>IF(L357&gt;0,(L357/(Données!$F$18*(LFG!$D357-LFG!$E357))),"")</f>
        <v/>
      </c>
      <c r="N357" s="97"/>
      <c r="O357" s="98" t="str">
        <f>IF(N357&gt;0,(N357/(Données!$F$19*(LFG!$D357-LFG!$E357))),"")</f>
        <v/>
      </c>
      <c r="P357" s="94"/>
      <c r="Q357" s="99" t="str">
        <f>IF(P357&gt;0,(P357/(Données!$F$20*(LFG!$D357-LFG!$E357))),"")</f>
        <v/>
      </c>
      <c r="R357" s="100" t="str">
        <f t="shared" si="22"/>
        <v/>
      </c>
      <c r="S357" s="34" t="str">
        <f t="shared" si="23"/>
        <v/>
      </c>
      <c r="T357" s="96"/>
    </row>
    <row r="358" spans="1:20" ht="21" customHeight="1" x14ac:dyDescent="0.25">
      <c r="A358" s="55">
        <f t="shared" si="20"/>
        <v>11</v>
      </c>
      <c r="B358" s="96">
        <f t="shared" si="21"/>
        <v>44</v>
      </c>
      <c r="C358" s="91">
        <v>44869</v>
      </c>
      <c r="D358" s="92"/>
      <c r="E358" s="93"/>
      <c r="F358" s="94"/>
      <c r="G358" s="95" t="str">
        <f>IF(F358&gt;0,(F358/(Données!$F$15*(LFG!$D358-LFG!$E358))),"")</f>
        <v/>
      </c>
      <c r="H358" s="94"/>
      <c r="I358" s="95" t="str">
        <f>IF(H358&gt;0,(H358/(Données!$F$16*(LFG!$D358-LFG!$E358))),"")</f>
        <v/>
      </c>
      <c r="J358" s="97"/>
      <c r="K358" s="98" t="str">
        <f>IF(J358&gt;0,(J358/(Données!$F$17*(LFG!$D358-LFG!$E358))),"")</f>
        <v/>
      </c>
      <c r="L358" s="97"/>
      <c r="M358" s="98" t="str">
        <f>IF(L358&gt;0,(L358/(Données!$F$18*(LFG!$D358-LFG!$E358))),"")</f>
        <v/>
      </c>
      <c r="N358" s="97"/>
      <c r="O358" s="98" t="str">
        <f>IF(N358&gt;0,(N358/(Données!$F$19*(LFG!$D358-LFG!$E358))),"")</f>
        <v/>
      </c>
      <c r="P358" s="94"/>
      <c r="Q358" s="99" t="str">
        <f>IF(P358&gt;0,(P358/(Données!$F$20*(LFG!$D358-LFG!$E358))),"")</f>
        <v/>
      </c>
      <c r="R358" s="100" t="str">
        <f t="shared" si="22"/>
        <v/>
      </c>
      <c r="S358" s="34" t="str">
        <f t="shared" si="23"/>
        <v/>
      </c>
      <c r="T358" s="96"/>
    </row>
    <row r="359" spans="1:20" ht="21" customHeight="1" x14ac:dyDescent="0.25">
      <c r="A359" s="55">
        <f t="shared" si="20"/>
        <v>11</v>
      </c>
      <c r="B359" s="96">
        <f t="shared" si="21"/>
        <v>45</v>
      </c>
      <c r="C359" s="91">
        <v>44872</v>
      </c>
      <c r="D359" s="92"/>
      <c r="E359" s="93"/>
      <c r="F359" s="94"/>
      <c r="G359" s="95" t="str">
        <f>IF(F359&gt;0,(F359/(Données!$F$15*(LFG!$D359-LFG!$E359))),"")</f>
        <v/>
      </c>
      <c r="H359" s="94"/>
      <c r="I359" s="95" t="str">
        <f>IF(H359&gt;0,(H359/(Données!$F$16*(LFG!$D359-LFG!$E359))),"")</f>
        <v/>
      </c>
      <c r="J359" s="97"/>
      <c r="K359" s="98" t="str">
        <f>IF(J359&gt;0,(J359/(Données!$F$17*(LFG!$D359-LFG!$E359))),"")</f>
        <v/>
      </c>
      <c r="L359" s="97"/>
      <c r="M359" s="98" t="str">
        <f>IF(L359&gt;0,(L359/(Données!$F$18*(LFG!$D359-LFG!$E359))),"")</f>
        <v/>
      </c>
      <c r="N359" s="97"/>
      <c r="O359" s="98" t="str">
        <f>IF(N359&gt;0,(N359/(Données!$F$19*(LFG!$D359-LFG!$E359))),"")</f>
        <v/>
      </c>
      <c r="P359" s="94"/>
      <c r="Q359" s="99" t="str">
        <f>IF(P359&gt;0,(P359/(Données!$F$20*(LFG!$D359-LFG!$E359))),"")</f>
        <v/>
      </c>
      <c r="R359" s="100" t="str">
        <f t="shared" si="22"/>
        <v/>
      </c>
      <c r="S359" s="34" t="str">
        <f t="shared" si="23"/>
        <v/>
      </c>
      <c r="T359" s="96"/>
    </row>
    <row r="360" spans="1:20" ht="21" customHeight="1" x14ac:dyDescent="0.25">
      <c r="A360" s="55">
        <f t="shared" si="20"/>
        <v>11</v>
      </c>
      <c r="B360" s="96">
        <f t="shared" si="21"/>
        <v>45</v>
      </c>
      <c r="C360" s="91">
        <v>44873</v>
      </c>
      <c r="D360" s="92"/>
      <c r="E360" s="93"/>
      <c r="F360" s="94"/>
      <c r="G360" s="95" t="str">
        <f>IF(F360&gt;0,(F360/(Données!$F$15*(LFG!$D360-LFG!$E360))),"")</f>
        <v/>
      </c>
      <c r="H360" s="94"/>
      <c r="I360" s="95" t="str">
        <f>IF(H360&gt;0,(H360/(Données!$F$16*(LFG!$D360-LFG!$E360))),"")</f>
        <v/>
      </c>
      <c r="J360" s="97"/>
      <c r="K360" s="98" t="str">
        <f>IF(J360&gt;0,(J360/(Données!$F$17*(LFG!$D360-LFG!$E360))),"")</f>
        <v/>
      </c>
      <c r="L360" s="97"/>
      <c r="M360" s="98" t="str">
        <f>IF(L360&gt;0,(L360/(Données!$F$18*(LFG!$D360-LFG!$E360))),"")</f>
        <v/>
      </c>
      <c r="N360" s="97"/>
      <c r="O360" s="98" t="str">
        <f>IF(N360&gt;0,(N360/(Données!$F$19*(LFG!$D360-LFG!$E360))),"")</f>
        <v/>
      </c>
      <c r="P360" s="94"/>
      <c r="Q360" s="99" t="str">
        <f>IF(P360&gt;0,(P360/(Données!$F$20*(LFG!$D360-LFG!$E360))),"")</f>
        <v/>
      </c>
      <c r="R360" s="100" t="str">
        <f t="shared" si="22"/>
        <v/>
      </c>
      <c r="S360" s="34" t="str">
        <f t="shared" si="23"/>
        <v/>
      </c>
      <c r="T360" s="96"/>
    </row>
    <row r="361" spans="1:20" ht="21" customHeight="1" x14ac:dyDescent="0.25">
      <c r="A361" s="55">
        <f t="shared" si="20"/>
        <v>11</v>
      </c>
      <c r="B361" s="96">
        <f t="shared" si="21"/>
        <v>45</v>
      </c>
      <c r="C361" s="91">
        <v>44874</v>
      </c>
      <c r="D361" s="92"/>
      <c r="E361" s="93"/>
      <c r="F361" s="94"/>
      <c r="G361" s="95" t="str">
        <f>IF(F361&gt;0,(F361/(Données!$F$15*(LFG!$D361-LFG!$E361))),"")</f>
        <v/>
      </c>
      <c r="H361" s="94"/>
      <c r="I361" s="95" t="str">
        <f>IF(H361&gt;0,(H361/(Données!$F$16*(LFG!$D361-LFG!$E361))),"")</f>
        <v/>
      </c>
      <c r="J361" s="97"/>
      <c r="K361" s="98" t="str">
        <f>IF(J361&gt;0,(J361/(Données!$F$17*(LFG!$D361-LFG!$E361))),"")</f>
        <v/>
      </c>
      <c r="L361" s="97"/>
      <c r="M361" s="98" t="str">
        <f>IF(L361&gt;0,(L361/(Données!$F$18*(LFG!$D361-LFG!$E361))),"")</f>
        <v/>
      </c>
      <c r="N361" s="97"/>
      <c r="O361" s="98" t="str">
        <f>IF(N361&gt;0,(N361/(Données!$F$19*(LFG!$D361-LFG!$E361))),"")</f>
        <v/>
      </c>
      <c r="P361" s="94"/>
      <c r="Q361" s="99" t="str">
        <f>IF(P361&gt;0,(P361/(Données!$F$20*(LFG!$D361-LFG!$E361))),"")</f>
        <v/>
      </c>
      <c r="R361" s="100" t="str">
        <f t="shared" si="22"/>
        <v/>
      </c>
      <c r="S361" s="34" t="str">
        <f t="shared" si="23"/>
        <v/>
      </c>
      <c r="T361" s="96"/>
    </row>
    <row r="362" spans="1:20" ht="21" customHeight="1" x14ac:dyDescent="0.25">
      <c r="A362" s="55">
        <f t="shared" si="20"/>
        <v>11</v>
      </c>
      <c r="B362" s="96">
        <f t="shared" si="21"/>
        <v>45</v>
      </c>
      <c r="C362" s="91">
        <v>44875</v>
      </c>
      <c r="D362" s="92"/>
      <c r="E362" s="93"/>
      <c r="F362" s="94"/>
      <c r="G362" s="95" t="str">
        <f>IF(F362&gt;0,(F362/(Données!$F$15*(LFG!$D362-LFG!$E362))),"")</f>
        <v/>
      </c>
      <c r="H362" s="94"/>
      <c r="I362" s="95" t="str">
        <f>IF(H362&gt;0,(H362/(Données!$F$16*(LFG!$D362-LFG!$E362))),"")</f>
        <v/>
      </c>
      <c r="J362" s="97"/>
      <c r="K362" s="98" t="str">
        <f>IF(J362&gt;0,(J362/(Données!$F$17*(LFG!$D362-LFG!$E362))),"")</f>
        <v/>
      </c>
      <c r="L362" s="97"/>
      <c r="M362" s="98" t="str">
        <f>IF(L362&gt;0,(L362/(Données!$F$18*(LFG!$D362-LFG!$E362))),"")</f>
        <v/>
      </c>
      <c r="N362" s="97"/>
      <c r="O362" s="98" t="str">
        <f>IF(N362&gt;0,(N362/(Données!$F$19*(LFG!$D362-LFG!$E362))),"")</f>
        <v/>
      </c>
      <c r="P362" s="94"/>
      <c r="Q362" s="99" t="str">
        <f>IF(P362&gt;0,(P362/(Données!$F$20*(LFG!$D362-LFG!$E362))),"")</f>
        <v/>
      </c>
      <c r="R362" s="100" t="str">
        <f t="shared" si="22"/>
        <v/>
      </c>
      <c r="S362" s="34" t="str">
        <f t="shared" si="23"/>
        <v/>
      </c>
      <c r="T362" s="96"/>
    </row>
    <row r="363" spans="1:20" ht="21" customHeight="1" x14ac:dyDescent="0.25">
      <c r="A363" s="55">
        <f t="shared" si="20"/>
        <v>11</v>
      </c>
      <c r="B363" s="96">
        <f t="shared" si="21"/>
        <v>45</v>
      </c>
      <c r="C363" s="91">
        <v>44876</v>
      </c>
      <c r="D363" s="92"/>
      <c r="E363" s="93"/>
      <c r="F363" s="94"/>
      <c r="G363" s="95" t="str">
        <f>IF(F363&gt;0,(F363/(Données!$F$15*(LFG!$D363-LFG!$E363))),"")</f>
        <v/>
      </c>
      <c r="H363" s="94"/>
      <c r="I363" s="95" t="str">
        <f>IF(H363&gt;0,(H363/(Données!$F$16*(LFG!$D363-LFG!$E363))),"")</f>
        <v/>
      </c>
      <c r="J363" s="97"/>
      <c r="K363" s="98" t="str">
        <f>IF(J363&gt;0,(J363/(Données!$F$17*(LFG!$D363-LFG!$E363))),"")</f>
        <v/>
      </c>
      <c r="L363" s="97"/>
      <c r="M363" s="98" t="str">
        <f>IF(L363&gt;0,(L363/(Données!$F$18*(LFG!$D363-LFG!$E363))),"")</f>
        <v/>
      </c>
      <c r="N363" s="97"/>
      <c r="O363" s="98" t="str">
        <f>IF(N363&gt;0,(N363/(Données!$F$19*(LFG!$D363-LFG!$E363))),"")</f>
        <v/>
      </c>
      <c r="P363" s="94"/>
      <c r="Q363" s="99" t="str">
        <f>IF(P363&gt;0,(P363/(Données!$F$20*(LFG!$D363-LFG!$E363))),"")</f>
        <v/>
      </c>
      <c r="R363" s="100" t="str">
        <f t="shared" si="22"/>
        <v/>
      </c>
      <c r="S363" s="34" t="str">
        <f t="shared" si="23"/>
        <v/>
      </c>
      <c r="T363" s="96"/>
    </row>
    <row r="364" spans="1:20" ht="21" customHeight="1" x14ac:dyDescent="0.25">
      <c r="A364" s="55">
        <f t="shared" si="20"/>
        <v>11</v>
      </c>
      <c r="B364" s="96">
        <f t="shared" si="21"/>
        <v>46</v>
      </c>
      <c r="C364" s="91">
        <v>44879</v>
      </c>
      <c r="D364" s="92"/>
      <c r="E364" s="93"/>
      <c r="F364" s="94"/>
      <c r="G364" s="95" t="str">
        <f>IF(F364&gt;0,(F364/(Données!$F$15*(LFG!$D364-LFG!$E364))),"")</f>
        <v/>
      </c>
      <c r="H364" s="94"/>
      <c r="I364" s="95" t="str">
        <f>IF(H364&gt;0,(H364/(Données!$F$16*(LFG!$D364-LFG!$E364))),"")</f>
        <v/>
      </c>
      <c r="J364" s="97"/>
      <c r="K364" s="98" t="str">
        <f>IF(J364&gt;0,(J364/(Données!$F$17*(LFG!$D364-LFG!$E364))),"")</f>
        <v/>
      </c>
      <c r="L364" s="97"/>
      <c r="M364" s="98" t="str">
        <f>IF(L364&gt;0,(L364/(Données!$F$18*(LFG!$D364-LFG!$E364))),"")</f>
        <v/>
      </c>
      <c r="N364" s="97"/>
      <c r="O364" s="98" t="str">
        <f>IF(N364&gt;0,(N364/(Données!$F$19*(LFG!$D364-LFG!$E364))),"")</f>
        <v/>
      </c>
      <c r="P364" s="94"/>
      <c r="Q364" s="99" t="str">
        <f>IF(P364&gt;0,(P364/(Données!$F$20*(LFG!$D364-LFG!$E364))),"")</f>
        <v/>
      </c>
      <c r="R364" s="100" t="str">
        <f t="shared" si="22"/>
        <v/>
      </c>
      <c r="S364" s="34" t="str">
        <f t="shared" si="23"/>
        <v/>
      </c>
      <c r="T364" s="96"/>
    </row>
    <row r="365" spans="1:20" ht="21" customHeight="1" x14ac:dyDescent="0.25">
      <c r="A365" s="55">
        <f t="shared" si="20"/>
        <v>11</v>
      </c>
      <c r="B365" s="96">
        <f t="shared" si="21"/>
        <v>46</v>
      </c>
      <c r="C365" s="91">
        <v>44880</v>
      </c>
      <c r="D365" s="92"/>
      <c r="E365" s="93"/>
      <c r="F365" s="94"/>
      <c r="G365" s="95" t="str">
        <f>IF(F365&gt;0,(F365/(Données!$F$15*(LFG!$D365-LFG!$E365))),"")</f>
        <v/>
      </c>
      <c r="H365" s="94"/>
      <c r="I365" s="95" t="str">
        <f>IF(H365&gt;0,(H365/(Données!$F$16*(LFG!$D365-LFG!$E365))),"")</f>
        <v/>
      </c>
      <c r="J365" s="97"/>
      <c r="K365" s="98" t="str">
        <f>IF(J365&gt;0,(J365/(Données!$F$17*(LFG!$D365-LFG!$E365))),"")</f>
        <v/>
      </c>
      <c r="L365" s="97"/>
      <c r="M365" s="98" t="str">
        <f>IF(L365&gt;0,(L365/(Données!$F$18*(LFG!$D365-LFG!$E365))),"")</f>
        <v/>
      </c>
      <c r="N365" s="97"/>
      <c r="O365" s="98" t="str">
        <f>IF(N365&gt;0,(N365/(Données!$F$19*(LFG!$D365-LFG!$E365))),"")</f>
        <v/>
      </c>
      <c r="P365" s="94"/>
      <c r="Q365" s="99" t="str">
        <f>IF(P365&gt;0,(P365/(Données!$F$20*(LFG!$D365-LFG!$E365))),"")</f>
        <v/>
      </c>
      <c r="R365" s="100" t="str">
        <f t="shared" si="22"/>
        <v/>
      </c>
      <c r="S365" s="34" t="str">
        <f t="shared" si="23"/>
        <v/>
      </c>
      <c r="T365" s="96"/>
    </row>
    <row r="366" spans="1:20" ht="21" customHeight="1" x14ac:dyDescent="0.25">
      <c r="A366" s="55">
        <f t="shared" si="20"/>
        <v>11</v>
      </c>
      <c r="B366" s="96">
        <f t="shared" si="21"/>
        <v>46</v>
      </c>
      <c r="C366" s="91">
        <v>44881</v>
      </c>
      <c r="D366" s="92"/>
      <c r="E366" s="93"/>
      <c r="F366" s="94"/>
      <c r="G366" s="95" t="str">
        <f>IF(F366&gt;0,(F366/(Données!$F$15*(LFG!$D366-LFG!$E366))),"")</f>
        <v/>
      </c>
      <c r="H366" s="94"/>
      <c r="I366" s="95" t="str">
        <f>IF(H366&gt;0,(H366/(Données!$F$16*(LFG!$D366-LFG!$E366))),"")</f>
        <v/>
      </c>
      <c r="J366" s="97"/>
      <c r="K366" s="98" t="str">
        <f>IF(J366&gt;0,(J366/(Données!$F$17*(LFG!$D366-LFG!$E366))),"")</f>
        <v/>
      </c>
      <c r="L366" s="97"/>
      <c r="M366" s="98" t="str">
        <f>IF(L366&gt;0,(L366/(Données!$F$18*(LFG!$D366-LFG!$E366))),"")</f>
        <v/>
      </c>
      <c r="N366" s="97"/>
      <c r="O366" s="98" t="str">
        <f>IF(N366&gt;0,(N366/(Données!$F$19*(LFG!$D366-LFG!$E366))),"")</f>
        <v/>
      </c>
      <c r="P366" s="94"/>
      <c r="Q366" s="99" t="str">
        <f>IF(P366&gt;0,(P366/(Données!$F$20*(LFG!$D366-LFG!$E366))),"")</f>
        <v/>
      </c>
      <c r="R366" s="100" t="str">
        <f t="shared" si="22"/>
        <v/>
      </c>
      <c r="S366" s="34" t="str">
        <f t="shared" si="23"/>
        <v/>
      </c>
      <c r="T366" s="96"/>
    </row>
    <row r="367" spans="1:20" ht="21" customHeight="1" x14ac:dyDescent="0.25">
      <c r="A367" s="55">
        <f t="shared" si="20"/>
        <v>11</v>
      </c>
      <c r="B367" s="96">
        <f t="shared" si="21"/>
        <v>46</v>
      </c>
      <c r="C367" s="91">
        <v>44882</v>
      </c>
      <c r="D367" s="92"/>
      <c r="E367" s="93"/>
      <c r="F367" s="94"/>
      <c r="G367" s="95" t="str">
        <f>IF(F367&gt;0,(F367/(Données!$F$15*(LFG!$D367-LFG!$E367))),"")</f>
        <v/>
      </c>
      <c r="H367" s="94"/>
      <c r="I367" s="95" t="str">
        <f>IF(H367&gt;0,(H367/(Données!$F$16*(LFG!$D367-LFG!$E367))),"")</f>
        <v/>
      </c>
      <c r="J367" s="97"/>
      <c r="K367" s="98" t="str">
        <f>IF(J367&gt;0,(J367/(Données!$F$17*(LFG!$D367-LFG!$E367))),"")</f>
        <v/>
      </c>
      <c r="L367" s="97"/>
      <c r="M367" s="98" t="str">
        <f>IF(L367&gt;0,(L367/(Données!$F$18*(LFG!$D367-LFG!$E367))),"")</f>
        <v/>
      </c>
      <c r="N367" s="97"/>
      <c r="O367" s="98" t="str">
        <f>IF(N367&gt;0,(N367/(Données!$F$19*(LFG!$D367-LFG!$E367))),"")</f>
        <v/>
      </c>
      <c r="P367" s="94"/>
      <c r="Q367" s="99" t="str">
        <f>IF(P367&gt;0,(P367/(Données!$F$20*(LFG!$D367-LFG!$E367))),"")</f>
        <v/>
      </c>
      <c r="R367" s="100" t="str">
        <f t="shared" si="22"/>
        <v/>
      </c>
      <c r="S367" s="34" t="str">
        <f t="shared" si="23"/>
        <v/>
      </c>
      <c r="T367" s="96"/>
    </row>
    <row r="368" spans="1:20" ht="21" customHeight="1" x14ac:dyDescent="0.25">
      <c r="A368" s="55">
        <f t="shared" si="20"/>
        <v>11</v>
      </c>
      <c r="B368" s="96">
        <f t="shared" si="21"/>
        <v>46</v>
      </c>
      <c r="C368" s="91">
        <v>44883</v>
      </c>
      <c r="D368" s="92"/>
      <c r="E368" s="93"/>
      <c r="F368" s="94"/>
      <c r="G368" s="95" t="str">
        <f>IF(F368&gt;0,(F368/(Données!$F$15*(LFG!$D368-LFG!$E368))),"")</f>
        <v/>
      </c>
      <c r="H368" s="94"/>
      <c r="I368" s="95" t="str">
        <f>IF(H368&gt;0,(H368/(Données!$F$16*(LFG!$D368-LFG!$E368))),"")</f>
        <v/>
      </c>
      <c r="J368" s="97"/>
      <c r="K368" s="98" t="str">
        <f>IF(J368&gt;0,(J368/(Données!$F$17*(LFG!$D368-LFG!$E368))),"")</f>
        <v/>
      </c>
      <c r="L368" s="97"/>
      <c r="M368" s="98" t="str">
        <f>IF(L368&gt;0,(L368/(Données!$F$18*(LFG!$D368-LFG!$E368))),"")</f>
        <v/>
      </c>
      <c r="N368" s="97"/>
      <c r="O368" s="98" t="str">
        <f>IF(N368&gt;0,(N368/(Données!$F$19*(LFG!$D368-LFG!$E368))),"")</f>
        <v/>
      </c>
      <c r="P368" s="94"/>
      <c r="Q368" s="99" t="str">
        <f>IF(P368&gt;0,(P368/(Données!$F$20*(LFG!$D368-LFG!$E368))),"")</f>
        <v/>
      </c>
      <c r="R368" s="100" t="str">
        <f t="shared" si="22"/>
        <v/>
      </c>
      <c r="S368" s="34" t="str">
        <f t="shared" si="23"/>
        <v/>
      </c>
      <c r="T368" s="96"/>
    </row>
    <row r="369" spans="1:20" ht="21" customHeight="1" x14ac:dyDescent="0.25">
      <c r="A369" s="55">
        <f t="shared" si="20"/>
        <v>11</v>
      </c>
      <c r="B369" s="96">
        <f t="shared" si="21"/>
        <v>47</v>
      </c>
      <c r="C369" s="91">
        <v>44886</v>
      </c>
      <c r="D369" s="92"/>
      <c r="E369" s="93"/>
      <c r="F369" s="94"/>
      <c r="G369" s="95" t="str">
        <f>IF(F369&gt;0,(F369/(Données!$F$15*(LFG!$D369-LFG!$E369))),"")</f>
        <v/>
      </c>
      <c r="H369" s="94"/>
      <c r="I369" s="95" t="str">
        <f>IF(H369&gt;0,(H369/(Données!$F$16*(LFG!$D369-LFG!$E369))),"")</f>
        <v/>
      </c>
      <c r="J369" s="97"/>
      <c r="K369" s="98" t="str">
        <f>IF(J369&gt;0,(J369/(Données!$F$17*(LFG!$D369-LFG!$E369))),"")</f>
        <v/>
      </c>
      <c r="L369" s="97"/>
      <c r="M369" s="98" t="str">
        <f>IF(L369&gt;0,(L369/(Données!$F$18*(LFG!$D369-LFG!$E369))),"")</f>
        <v/>
      </c>
      <c r="N369" s="97"/>
      <c r="O369" s="98" t="str">
        <f>IF(N369&gt;0,(N369/(Données!$F$19*(LFG!$D369-LFG!$E369))),"")</f>
        <v/>
      </c>
      <c r="P369" s="94"/>
      <c r="Q369" s="99" t="str">
        <f>IF(P369&gt;0,(P369/(Données!$F$20*(LFG!$D369-LFG!$E369))),"")</f>
        <v/>
      </c>
      <c r="R369" s="100" t="str">
        <f t="shared" si="22"/>
        <v/>
      </c>
      <c r="S369" s="34" t="str">
        <f t="shared" si="23"/>
        <v/>
      </c>
      <c r="T369" s="96"/>
    </row>
    <row r="370" spans="1:20" ht="21" customHeight="1" x14ac:dyDescent="0.25">
      <c r="A370" s="55">
        <f t="shared" si="20"/>
        <v>11</v>
      </c>
      <c r="B370" s="96">
        <f t="shared" si="21"/>
        <v>47</v>
      </c>
      <c r="C370" s="91">
        <v>44887</v>
      </c>
      <c r="D370" s="92"/>
      <c r="E370" s="93"/>
      <c r="F370" s="94"/>
      <c r="G370" s="95" t="str">
        <f>IF(F370&gt;0,(F370/(Données!$F$15*(LFG!$D370-LFG!$E370))),"")</f>
        <v/>
      </c>
      <c r="H370" s="94"/>
      <c r="I370" s="95" t="str">
        <f>IF(H370&gt;0,(H370/(Données!$F$16*(LFG!$D370-LFG!$E370))),"")</f>
        <v/>
      </c>
      <c r="J370" s="97"/>
      <c r="K370" s="98" t="str">
        <f>IF(J370&gt;0,(J370/(Données!$F$17*(LFG!$D370-LFG!$E370))),"")</f>
        <v/>
      </c>
      <c r="L370" s="97"/>
      <c r="M370" s="98" t="str">
        <f>IF(L370&gt;0,(L370/(Données!$F$18*(LFG!$D370-LFG!$E370))),"")</f>
        <v/>
      </c>
      <c r="N370" s="97"/>
      <c r="O370" s="98" t="str">
        <f>IF(N370&gt;0,(N370/(Données!$F$19*(LFG!$D370-LFG!$E370))),"")</f>
        <v/>
      </c>
      <c r="P370" s="94"/>
      <c r="Q370" s="99" t="str">
        <f>IF(P370&gt;0,(P370/(Données!$F$20*(LFG!$D370-LFG!$E370))),"")</f>
        <v/>
      </c>
      <c r="R370" s="100" t="str">
        <f t="shared" si="22"/>
        <v/>
      </c>
      <c r="S370" s="34" t="str">
        <f t="shared" si="23"/>
        <v/>
      </c>
      <c r="T370" s="96"/>
    </row>
    <row r="371" spans="1:20" ht="21" customHeight="1" thickBot="1" x14ac:dyDescent="0.3">
      <c r="A371" s="56">
        <f t="shared" si="20"/>
        <v>11</v>
      </c>
      <c r="B371" s="101">
        <f t="shared" si="21"/>
        <v>47</v>
      </c>
      <c r="C371" s="91">
        <v>44888</v>
      </c>
      <c r="D371" s="102"/>
      <c r="E371" s="103"/>
      <c r="F371" s="104"/>
      <c r="G371" s="105" t="str">
        <f>IF(F371&gt;0,(F371/(Données!$F$15*(LFG!$D371-LFG!$E371))),"")</f>
        <v/>
      </c>
      <c r="H371" s="104"/>
      <c r="I371" s="105" t="str">
        <f>IF(H371&gt;0,(H371/(Données!$F$16*(LFG!$D371-LFG!$E371))),"")</f>
        <v/>
      </c>
      <c r="J371" s="106"/>
      <c r="K371" s="107" t="str">
        <f>IF(J371&gt;0,(J371/(Données!$F$17*(LFG!$D371-LFG!$E371))),"")</f>
        <v/>
      </c>
      <c r="L371" s="106"/>
      <c r="M371" s="107" t="str">
        <f>IF(L371&gt;0,(L371/(Données!$F$18*(LFG!$D371-LFG!$E371))),"")</f>
        <v/>
      </c>
      <c r="N371" s="106"/>
      <c r="O371" s="107" t="str">
        <f>IF(N371&gt;0,(N371/(Données!$F$19*(LFG!$D371-LFG!$E371))),"")</f>
        <v/>
      </c>
      <c r="P371" s="104"/>
      <c r="Q371" s="108" t="str">
        <f>IF(P371&gt;0,(P371/(Données!$F$20*(LFG!$D371-LFG!$E371))),"")</f>
        <v/>
      </c>
      <c r="R371" s="109" t="str">
        <f t="shared" si="22"/>
        <v/>
      </c>
      <c r="S371" s="131" t="str">
        <f t="shared" si="23"/>
        <v/>
      </c>
      <c r="T371" s="101"/>
    </row>
    <row r="372" spans="1:20" ht="21" customHeight="1" thickBot="1" x14ac:dyDescent="0.3">
      <c r="C372" s="28" t="s">
        <v>31</v>
      </c>
      <c r="D372" s="51">
        <f>SUM(D8:D371)</f>
        <v>287</v>
      </c>
      <c r="E372" s="52">
        <f>SUM(E8:E371)</f>
        <v>84</v>
      </c>
      <c r="F372" s="29"/>
      <c r="G372" s="26" t="e">
        <f>AVERAGE(G8:G371)</f>
        <v>#DIV/0!</v>
      </c>
      <c r="H372" s="25"/>
      <c r="I372" s="26" t="e">
        <f>AVERAGE(I8:I371)</f>
        <v>#DIV/0!</v>
      </c>
      <c r="J372" s="25"/>
      <c r="K372" s="26">
        <f>AVERAGE(K8:K371)</f>
        <v>0.93704501915708793</v>
      </c>
      <c r="L372" s="25"/>
      <c r="M372" s="26" t="e">
        <f>AVERAGE(M8:M371)</f>
        <v>#DIV/0!</v>
      </c>
      <c r="N372" s="25"/>
      <c r="O372" s="26" t="e">
        <f>AVERAGE(O8:O371)</f>
        <v>#DIV/0!</v>
      </c>
      <c r="P372" s="25"/>
      <c r="Q372" s="27" t="e">
        <f>AVERAGE(Q8:Q371)</f>
        <v>#DIV/0!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0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{A3BA95D4-65B9-445D-907E-955D20474A28}</x14:id>
        </ext>
      </extLst>
    </cfRule>
  </conditionalFormatting>
  <conditionalFormatting sqref="G9:G371 I8:I371 K8:K371 M8:M371 O8:O371 Q8:Q371">
    <cfRule type="dataBar" priority="1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{08022376-1B39-458B-B7D4-CE25D81E19C8}</x14:id>
        </ext>
      </extLst>
    </cfRule>
  </conditionalFormatting>
  <conditionalFormatting sqref="A8:R371">
    <cfRule type="expression" dxfId="17" priority="9">
      <formula>AND($D8&gt;0,$D8=$E8)</formula>
    </cfRule>
  </conditionalFormatting>
  <conditionalFormatting sqref="A8:R371 T8:T371">
    <cfRule type="expression" dxfId="16" priority="8">
      <formula>$D8="ABS"</formula>
    </cfRule>
  </conditionalFormatting>
  <conditionalFormatting sqref="C8:C371">
    <cfRule type="expression" dxfId="15" priority="7">
      <formula>C8=TODAY()</formula>
    </cfRule>
  </conditionalFormatting>
  <conditionalFormatting sqref="S8:S371">
    <cfRule type="expression" dxfId="14" priority="6">
      <formula>AND($D8&gt;0,$D8=$E8)</formula>
    </cfRule>
  </conditionalFormatting>
  <conditionalFormatting sqref="S8:S371">
    <cfRule type="expression" dxfId="13" priority="5">
      <formula>$D8="ABS"</formula>
    </cfRule>
  </conditionalFormatting>
  <conditionalFormatting sqref="S8:S371">
    <cfRule type="cellIs" dxfId="12" priority="1" operator="equal">
      <formula>"Point d'alerte"</formula>
    </cfRule>
    <cfRule type="cellIs" dxfId="11" priority="2" operator="equal">
      <formula>"A améliorer"</formula>
    </cfRule>
    <cfRule type="cellIs" dxfId="10" priority="3" operator="equal">
      <formula>"Satisfaisant"</formula>
    </cfRule>
    <cfRule type="cellIs" dxfId="9" priority="4" operator="equal">
      <formula>"Excellent"</formula>
    </cfRule>
  </conditionalFormatting>
  <printOptions horizontalCentered="1" verticalCentered="1"/>
  <pageMargins left="0" right="0" top="0" bottom="0" header="0" footer="0"/>
  <pageSetup paperSize="9" scale="44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3BA95D4-65B9-445D-907E-955D20474A28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08022376-1B39-458B-B7D4-CE25D81E19C8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G9:G371 I8:I371 K8:K371 M8:M371 O8:O371 Q8:Q371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9F48-E5DD-4878-99B6-3CF7A8709A91}">
  <sheetPr codeName="Feuil41">
    <pageSetUpPr fitToPage="1"/>
  </sheetPr>
  <dimension ref="A1:T372"/>
  <sheetViews>
    <sheetView topLeftCell="B1" zoomScale="85" zoomScaleNormal="85" workbookViewId="0">
      <pane ySplit="7" topLeftCell="A29" activePane="bottomLeft" state="frozen"/>
      <selection pane="bottomLeft" activeCell="E46" sqref="E46"/>
    </sheetView>
  </sheetViews>
  <sheetFormatPr baseColWidth="10" defaultColWidth="23.7109375" defaultRowHeight="21" customHeight="1" x14ac:dyDescent="0.25"/>
  <cols>
    <col min="1" max="2" width="8.7109375" style="2" customWidth="1"/>
    <col min="3" max="3" width="26.42578125" style="2" bestFit="1" customWidth="1"/>
    <col min="4" max="5" width="20.42578125" style="43" customWidth="1"/>
    <col min="6" max="17" width="12.85546875" style="2" customWidth="1"/>
    <col min="18" max="19" width="23.7109375" style="2"/>
    <col min="20" max="20" width="34.85546875" style="2" customWidth="1"/>
    <col min="21" max="16384" width="23.7109375" style="2"/>
  </cols>
  <sheetData>
    <row r="1" spans="1:20" ht="21" customHeight="1" thickBot="1" x14ac:dyDescent="0.3"/>
    <row r="2" spans="1:20" ht="21" customHeight="1" thickBot="1" x14ac:dyDescent="0.3">
      <c r="C2" s="18" t="s">
        <v>0</v>
      </c>
      <c r="D2" s="44" t="s">
        <v>2</v>
      </c>
      <c r="I2" s="161" t="s">
        <v>26</v>
      </c>
      <c r="J2" s="162"/>
      <c r="K2" s="162"/>
      <c r="L2" s="162"/>
      <c r="M2" s="162"/>
      <c r="N2" s="163"/>
    </row>
    <row r="3" spans="1:20" ht="21" customHeight="1" x14ac:dyDescent="0.25">
      <c r="C3" s="19" t="s">
        <v>4</v>
      </c>
      <c r="D3" s="45" t="str">
        <f>IF(D2&gt;0,(LOOKUP(D2,Données!A3:A10,Données!B3:B10)),"")</f>
        <v>Nom 8</v>
      </c>
      <c r="E3" s="46"/>
      <c r="I3" s="164" t="s">
        <v>22</v>
      </c>
      <c r="J3" s="165"/>
      <c r="K3" s="21" t="s">
        <v>27</v>
      </c>
      <c r="L3" s="164" t="s">
        <v>24</v>
      </c>
      <c r="M3" s="165"/>
      <c r="N3" s="22" t="s">
        <v>29</v>
      </c>
    </row>
    <row r="4" spans="1:20" ht="21" customHeight="1" thickBot="1" x14ac:dyDescent="0.3">
      <c r="C4" s="20" t="s">
        <v>5</v>
      </c>
      <c r="D4" s="47" t="str">
        <f>IF(D2&gt;0,(LOOKUP(D2,Données!A3:A10,Données!C3:C10)),"")</f>
        <v>Prénom 8</v>
      </c>
      <c r="E4" s="48"/>
      <c r="I4" s="166" t="s">
        <v>23</v>
      </c>
      <c r="J4" s="167"/>
      <c r="K4" s="23" t="s">
        <v>28</v>
      </c>
      <c r="L4" s="166" t="s">
        <v>25</v>
      </c>
      <c r="M4" s="167"/>
      <c r="N4" s="24" t="s">
        <v>30</v>
      </c>
    </row>
    <row r="5" spans="1:20" ht="21" customHeight="1" thickBot="1" x14ac:dyDescent="0.3">
      <c r="E5" s="48"/>
    </row>
    <row r="6" spans="1:20" ht="21" customHeight="1" thickBot="1" x14ac:dyDescent="0.3">
      <c r="A6" s="168" t="s">
        <v>38</v>
      </c>
      <c r="B6" s="169"/>
      <c r="C6" s="170"/>
      <c r="D6" s="168" t="s">
        <v>39</v>
      </c>
      <c r="E6" s="170"/>
      <c r="F6" s="173" t="s">
        <v>21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68" t="s">
        <v>40</v>
      </c>
      <c r="T6" s="170"/>
    </row>
    <row r="7" spans="1:20" ht="30.75" thickBot="1" x14ac:dyDescent="0.3">
      <c r="A7" s="68" t="s">
        <v>36</v>
      </c>
      <c r="B7" s="68" t="s">
        <v>35</v>
      </c>
      <c r="C7" s="69" t="s">
        <v>37</v>
      </c>
      <c r="D7" s="70" t="s">
        <v>6</v>
      </c>
      <c r="E7" s="70" t="s">
        <v>13</v>
      </c>
      <c r="F7" s="171" t="s">
        <v>12</v>
      </c>
      <c r="G7" s="172"/>
      <c r="H7" s="176" t="s">
        <v>19</v>
      </c>
      <c r="I7" s="172"/>
      <c r="J7" s="176" t="s">
        <v>8</v>
      </c>
      <c r="K7" s="172"/>
      <c r="L7" s="176" t="s">
        <v>9</v>
      </c>
      <c r="M7" s="172"/>
      <c r="N7" s="176" t="s">
        <v>10</v>
      </c>
      <c r="O7" s="172"/>
      <c r="P7" s="171" t="s">
        <v>11</v>
      </c>
      <c r="Q7" s="172"/>
      <c r="R7" s="71" t="s">
        <v>32</v>
      </c>
      <c r="S7" s="73" t="s">
        <v>41</v>
      </c>
      <c r="T7" s="72" t="s">
        <v>42</v>
      </c>
    </row>
    <row r="8" spans="1:20" ht="21" customHeight="1" x14ac:dyDescent="0.25">
      <c r="A8" s="54">
        <f>MONTH(C8)</f>
        <v>7</v>
      </c>
      <c r="B8" s="74">
        <f>_xlfn.ISOWEEKNUM(C8)</f>
        <v>26</v>
      </c>
      <c r="C8" s="75">
        <v>44378</v>
      </c>
      <c r="D8" s="76">
        <v>0</v>
      </c>
      <c r="E8" s="77">
        <v>0</v>
      </c>
      <c r="F8" s="78"/>
      <c r="G8" s="79" t="str">
        <f>IF(F8&gt;0,(F8/(Données!$F$15*(SZR!$D8-SZR!$E8))),"")</f>
        <v/>
      </c>
      <c r="H8" s="80"/>
      <c r="I8" s="81" t="str">
        <f>IF(H8&gt;0,(H8/(Données!$F$16*(SZR!$D8-SZR!$E8))),"")</f>
        <v/>
      </c>
      <c r="J8" s="82"/>
      <c r="K8" s="81" t="str">
        <f>IF(J8&gt;0,(J8/(Données!$F$17*(SZR!$D8-SZR!$E8))),"")</f>
        <v/>
      </c>
      <c r="L8" s="82"/>
      <c r="M8" s="81" t="str">
        <f>IF(L8&gt;0,(L8/(Données!$F$18*(SZR!$D8-SZR!$E8))),"")</f>
        <v/>
      </c>
      <c r="N8" s="82"/>
      <c r="O8" s="81" t="str">
        <f>IF(N8&gt;0,(N8/(Données!$F$19*(SZR!$D8-SZR!$E8))),"")</f>
        <v/>
      </c>
      <c r="P8" s="83"/>
      <c r="Q8" s="84" t="str">
        <f>IF(P8&gt;0,(P8/(Données!$F$20*(SZR!$D8-SZR!$E8))),"")</f>
        <v/>
      </c>
      <c r="R8" s="85" t="str">
        <f>IF(SUM(G8,I8,K8,M8,O8,Q8)&gt;0,SUM(G8,I8,K8,M8,O8,Q8),"")</f>
        <v/>
      </c>
      <c r="S8" s="130" t="str">
        <f>IF(R8="","",IF(R8&gt;=1,"Excellent",IF(AND(R8&gt;=0.9,R8&lt;1),"Satisfaisant",IF(AND(R8&gt;=0.75,R8&lt;0.9),"A améliorer","Point d'alerte"))))</f>
        <v/>
      </c>
      <c r="T8" s="67" t="s">
        <v>46</v>
      </c>
    </row>
    <row r="9" spans="1:20" ht="21" customHeight="1" x14ac:dyDescent="0.25">
      <c r="A9" s="55">
        <f t="shared" ref="A9" si="0">MONTH(C9)</f>
        <v>7</v>
      </c>
      <c r="B9" s="86">
        <f t="shared" ref="B9" si="1">_xlfn.ISOWEEKNUM(C9)</f>
        <v>26</v>
      </c>
      <c r="C9" s="75">
        <v>44379</v>
      </c>
      <c r="D9" s="76">
        <v>0</v>
      </c>
      <c r="E9" s="77">
        <v>0</v>
      </c>
      <c r="F9" s="78"/>
      <c r="G9" s="79" t="str">
        <f>IF(F9&gt;0,(F9/(Données!$F$15*(SZR!$D9-SZR!$E9))),"")</f>
        <v/>
      </c>
      <c r="H9" s="78"/>
      <c r="I9" s="79" t="str">
        <f>IF(H9&gt;0,(H9/(Données!$F$16*(SZR!$D9-SZR!$E9))),"")</f>
        <v/>
      </c>
      <c r="J9" s="87"/>
      <c r="K9" s="88" t="str">
        <f>IF(J9&gt;0,(J9/(Données!$F$17*(SZR!$D9-SZR!$E9))),"")</f>
        <v/>
      </c>
      <c r="L9" s="87"/>
      <c r="M9" s="88" t="str">
        <f>IF(L9&gt;0,(L9/(Données!$F$18*(SZR!$D9-SZR!$E9))),"")</f>
        <v/>
      </c>
      <c r="N9" s="87"/>
      <c r="O9" s="88" t="str">
        <f>IF(N9&gt;0,(N9/(Données!$F$19*(SZR!$D9-SZR!$E9))),"")</f>
        <v/>
      </c>
      <c r="P9" s="78"/>
      <c r="Q9" s="89" t="str">
        <f>IF(P9&gt;0,(P9/(Données!$F$20*(SZR!$D9-SZR!$E9))),"")</f>
        <v/>
      </c>
      <c r="R9" s="90" t="str">
        <f t="shared" ref="R9" si="2">IF(SUM(G9,I9,K9,M9,O9,Q9)&gt;0,SUM(G9,I9,K9,M9,O9,Q9),"")</f>
        <v/>
      </c>
      <c r="S9" s="34" t="str">
        <f t="shared" ref="S9:S72" si="3">IF(R9="","",IF(R9&gt;=1,"Excellent",IF(AND(R9&gt;=0.9,R9&lt;1),"Satisfaisant",IF(AND(R9&gt;=0.75,R9&lt;0.9),"A améliorer","Point d'alerte"))))</f>
        <v/>
      </c>
      <c r="T9" s="11" t="s">
        <v>46</v>
      </c>
    </row>
    <row r="10" spans="1:20" ht="21" customHeight="1" x14ac:dyDescent="0.25">
      <c r="A10" s="55">
        <f t="shared" ref="A10:A72" si="4">MONTH(C10)</f>
        <v>7</v>
      </c>
      <c r="B10" s="11">
        <f t="shared" ref="B10:B72" si="5">_xlfn.ISOWEEKNUM(C10)</f>
        <v>27</v>
      </c>
      <c r="C10" s="53">
        <v>44382</v>
      </c>
      <c r="D10" s="49">
        <v>6</v>
      </c>
      <c r="E10" s="50"/>
      <c r="F10" s="5"/>
      <c r="G10" s="14" t="str">
        <f>IF(F10&gt;0,(F10/(Données!$F$15*(SZR!$D10-SZR!$E10))),"")</f>
        <v/>
      </c>
      <c r="H10" s="5"/>
      <c r="I10" s="14" t="str">
        <f>IF(H10&gt;0,(H10/(Données!$F$16*(SZR!$D10-SZR!$E10))),"")</f>
        <v/>
      </c>
      <c r="J10" s="10">
        <v>37</v>
      </c>
      <c r="K10" s="15">
        <f>IF(J10&gt;0,(J10/(Données!$F$17*(SZR!$D10-SZR!$E10))),"")</f>
        <v>0.35972222222222222</v>
      </c>
      <c r="L10" s="10"/>
      <c r="M10" s="15" t="str">
        <f>IF(L10&gt;0,(L10/(Données!$F$18*(SZR!$D10-SZR!$E10))),"")</f>
        <v/>
      </c>
      <c r="N10" s="10"/>
      <c r="O10" s="15" t="str">
        <f>IF(N10&gt;0,(N10/(Données!$F$19*(SZR!$D10-SZR!$E10))),"")</f>
        <v/>
      </c>
      <c r="P10" s="5"/>
      <c r="Q10" s="31" t="str">
        <f>IF(P10&gt;0,(P10/(Données!$F$20*(SZR!$D10-SZR!$E10))),"")</f>
        <v/>
      </c>
      <c r="R10" s="33">
        <f t="shared" ref="R10:R72" si="6">IF(SUM(G10,I10,K10,M10,O10,Q10)&gt;0,SUM(G10,I10,K10,M10,O10,Q10),"")</f>
        <v>0.35972222222222222</v>
      </c>
      <c r="S10" s="34" t="str">
        <f t="shared" si="3"/>
        <v>Point d'alerte</v>
      </c>
      <c r="T10" s="11"/>
    </row>
    <row r="11" spans="1:20" ht="21" customHeight="1" x14ac:dyDescent="0.25">
      <c r="A11" s="55">
        <f t="shared" si="4"/>
        <v>7</v>
      </c>
      <c r="B11" s="11">
        <f t="shared" si="5"/>
        <v>27</v>
      </c>
      <c r="C11" s="53">
        <v>44383</v>
      </c>
      <c r="D11" s="49">
        <v>7</v>
      </c>
      <c r="E11" s="50">
        <v>7</v>
      </c>
      <c r="F11" s="5"/>
      <c r="G11" s="14" t="str">
        <f>IF(F11&gt;0,(F11/(Données!$F$15*(SZR!$D11-SZR!$E11))),"")</f>
        <v/>
      </c>
      <c r="H11" s="5"/>
      <c r="I11" s="14" t="str">
        <f>IF(H11&gt;0,(H11/(Données!$F$16*(SZR!$D11-SZR!$E11))),"")</f>
        <v/>
      </c>
      <c r="J11" s="10"/>
      <c r="K11" s="15" t="str">
        <f>IF(J11&gt;0,(J11/(Données!$F$17*(SZR!$D11-SZR!$E11))),"")</f>
        <v/>
      </c>
      <c r="L11" s="10"/>
      <c r="M11" s="15" t="str">
        <f>IF(L11&gt;0,(L11/(Données!$F$18*(SZR!$D11-SZR!$E11))),"")</f>
        <v/>
      </c>
      <c r="N11" s="10"/>
      <c r="O11" s="15" t="str">
        <f>IF(N11&gt;0,(N11/(Données!$F$19*(SZR!$D11-SZR!$E11))),"")</f>
        <v/>
      </c>
      <c r="P11" s="5"/>
      <c r="Q11" s="31" t="str">
        <f>IF(P11&gt;0,(P11/(Données!$F$20*(SZR!$D11-SZR!$E11))),"")</f>
        <v/>
      </c>
      <c r="R11" s="33" t="str">
        <f t="shared" si="6"/>
        <v/>
      </c>
      <c r="S11" s="34" t="str">
        <f t="shared" si="3"/>
        <v/>
      </c>
      <c r="T11" s="11" t="s">
        <v>48</v>
      </c>
    </row>
    <row r="12" spans="1:20" ht="21" customHeight="1" x14ac:dyDescent="0.25">
      <c r="A12" s="55">
        <f t="shared" si="4"/>
        <v>7</v>
      </c>
      <c r="B12" s="11">
        <f t="shared" si="5"/>
        <v>27</v>
      </c>
      <c r="C12" s="53">
        <v>44384</v>
      </c>
      <c r="D12" s="49">
        <v>7</v>
      </c>
      <c r="E12" s="50"/>
      <c r="F12" s="5"/>
      <c r="G12" s="14" t="str">
        <f>IF(F12&gt;0,(F12/(Données!$F$15*(SZR!$D12-SZR!$E12))),"")</f>
        <v/>
      </c>
      <c r="H12" s="5"/>
      <c r="I12" s="14" t="str">
        <f>IF(H12&gt;0,(H12/(Données!$F$16*(SZR!$D12-SZR!$E12))),"")</f>
        <v/>
      </c>
      <c r="J12" s="10">
        <v>57</v>
      </c>
      <c r="K12" s="15">
        <f>IF(J12&gt;0,(J12/(Données!$F$17*(SZR!$D12-SZR!$E12))),"")</f>
        <v>0.47499999999999998</v>
      </c>
      <c r="L12" s="10"/>
      <c r="M12" s="15" t="str">
        <f>IF(L12&gt;0,(L12/(Données!$F$18*(SZR!$D12-SZR!$E12))),"")</f>
        <v/>
      </c>
      <c r="N12" s="10"/>
      <c r="O12" s="15" t="str">
        <f>IF(N12&gt;0,(N12/(Données!$F$19*(SZR!$D12-SZR!$E12))),"")</f>
        <v/>
      </c>
      <c r="P12" s="5"/>
      <c r="Q12" s="31" t="str">
        <f>IF(P12&gt;0,(P12/(Données!$F$20*(SZR!$D12-SZR!$E12))),"")</f>
        <v/>
      </c>
      <c r="R12" s="33">
        <f t="shared" si="6"/>
        <v>0.47499999999999998</v>
      </c>
      <c r="S12" s="34" t="str">
        <f t="shared" si="3"/>
        <v>Point d'alerte</v>
      </c>
      <c r="T12" s="11"/>
    </row>
    <row r="13" spans="1:20" ht="21" customHeight="1" x14ac:dyDescent="0.25">
      <c r="A13" s="55">
        <f t="shared" si="4"/>
        <v>7</v>
      </c>
      <c r="B13" s="11">
        <f t="shared" si="5"/>
        <v>27</v>
      </c>
      <c r="C13" s="53">
        <v>44385</v>
      </c>
      <c r="D13" s="49">
        <v>7</v>
      </c>
      <c r="E13" s="50"/>
      <c r="F13" s="5"/>
      <c r="G13" s="14" t="str">
        <f>IF(F13&gt;0,(F13/(Données!$F$15*(SZR!$D13-SZR!$E13))),"")</f>
        <v/>
      </c>
      <c r="H13" s="5"/>
      <c r="I13" s="14" t="str">
        <f>IF(H13&gt;0,(H13/(Données!$F$16*(SZR!$D13-SZR!$E13))),"")</f>
        <v/>
      </c>
      <c r="J13" s="10">
        <v>69</v>
      </c>
      <c r="K13" s="15">
        <f>IF(J13&gt;0,(J13/(Données!$F$17*(SZR!$D13-SZR!$E13))),"")</f>
        <v>0.57499999999999996</v>
      </c>
      <c r="L13" s="10"/>
      <c r="M13" s="15" t="str">
        <f>IF(L13&gt;0,(L13/(Données!$F$18*(SZR!$D13-SZR!$E13))),"")</f>
        <v/>
      </c>
      <c r="N13" s="10"/>
      <c r="O13" s="15" t="str">
        <f>IF(N13&gt;0,(N13/(Données!$F$19*(SZR!$D13-SZR!$E13))),"")</f>
        <v/>
      </c>
      <c r="P13" s="5"/>
      <c r="Q13" s="31" t="str">
        <f>IF(P13&gt;0,(P13/(Données!$F$20*(SZR!$D13-SZR!$E13))),"")</f>
        <v/>
      </c>
      <c r="R13" s="33">
        <f t="shared" si="6"/>
        <v>0.57499999999999996</v>
      </c>
      <c r="S13" s="34" t="str">
        <f t="shared" si="3"/>
        <v>Point d'alerte</v>
      </c>
      <c r="T13" s="11"/>
    </row>
    <row r="14" spans="1:20" ht="21" customHeight="1" x14ac:dyDescent="0.25">
      <c r="A14" s="55">
        <f t="shared" si="4"/>
        <v>7</v>
      </c>
      <c r="B14" s="11">
        <f t="shared" si="5"/>
        <v>27</v>
      </c>
      <c r="C14" s="53">
        <v>44386</v>
      </c>
      <c r="D14" s="49">
        <v>6</v>
      </c>
      <c r="E14" s="50">
        <v>6</v>
      </c>
      <c r="F14" s="5"/>
      <c r="G14" s="14" t="str">
        <f>IF(F14&gt;0,(F14/(Données!$F$15*(SZR!$D14-SZR!$E14))),"")</f>
        <v/>
      </c>
      <c r="H14" s="5"/>
      <c r="I14" s="14" t="str">
        <f>IF(H14&gt;0,(H14/(Données!$F$16*(SZR!$D14-SZR!$E14))),"")</f>
        <v/>
      </c>
      <c r="J14" s="10"/>
      <c r="K14" s="15" t="str">
        <f>IF(J14&gt;0,(J14/(Données!$F$17*(SZR!$D14-SZR!$E14))),"")</f>
        <v/>
      </c>
      <c r="L14" s="10"/>
      <c r="M14" s="15" t="str">
        <f>IF(L14&gt;0,(L14/(Données!$F$18*(SZR!$D14-SZR!$E14))),"")</f>
        <v/>
      </c>
      <c r="N14" s="10"/>
      <c r="O14" s="15" t="str">
        <f>IF(N14&gt;0,(N14/(Données!$F$19*(SZR!$D14-SZR!$E14))),"")</f>
        <v/>
      </c>
      <c r="P14" s="5"/>
      <c r="Q14" s="31" t="str">
        <f>IF(P14&gt;0,(P14/(Données!$F$20*(SZR!$D14-SZR!$E14))),"")</f>
        <v/>
      </c>
      <c r="R14" s="33" t="str">
        <f t="shared" si="6"/>
        <v/>
      </c>
      <c r="S14" s="34" t="str">
        <f t="shared" si="3"/>
        <v/>
      </c>
      <c r="T14" s="11" t="s">
        <v>48</v>
      </c>
    </row>
    <row r="15" spans="1:20" ht="21" customHeight="1" x14ac:dyDescent="0.25">
      <c r="A15" s="55">
        <f t="shared" si="4"/>
        <v>7</v>
      </c>
      <c r="B15" s="11">
        <f t="shared" si="5"/>
        <v>28</v>
      </c>
      <c r="C15" s="53">
        <v>44389</v>
      </c>
      <c r="D15" s="49">
        <v>6</v>
      </c>
      <c r="E15" s="50"/>
      <c r="F15" s="5"/>
      <c r="G15" s="14" t="str">
        <f>IF(F15&gt;0,(F15/(Données!$F$15*(SZR!$D15-SZR!$E15))),"")</f>
        <v/>
      </c>
      <c r="H15" s="5"/>
      <c r="I15" s="14" t="str">
        <f>IF(H15&gt;0,(H15/(Données!$F$16*(SZR!$D15-SZR!$E15))),"")</f>
        <v/>
      </c>
      <c r="J15" s="10">
        <v>54</v>
      </c>
      <c r="K15" s="15">
        <f>IF(J15&gt;0,(J15/(Données!$F$17*(SZR!$D15-SZR!$E15))),"")</f>
        <v>0.52500000000000002</v>
      </c>
      <c r="L15" s="10"/>
      <c r="M15" s="15" t="str">
        <f>IF(L15&gt;0,(L15/(Données!$F$18*(SZR!$D15-SZR!$E15))),"")</f>
        <v/>
      </c>
      <c r="N15" s="10"/>
      <c r="O15" s="15" t="str">
        <f>IF(N15&gt;0,(N15/(Données!$F$19*(SZR!$D15-SZR!$E15))),"")</f>
        <v/>
      </c>
      <c r="P15" s="5"/>
      <c r="Q15" s="31" t="str">
        <f>IF(P15&gt;0,(P15/(Données!$F$20*(SZR!$D15-SZR!$E15))),"")</f>
        <v/>
      </c>
      <c r="R15" s="33">
        <f t="shared" si="6"/>
        <v>0.52500000000000002</v>
      </c>
      <c r="S15" s="34" t="str">
        <f t="shared" si="3"/>
        <v>Point d'alerte</v>
      </c>
      <c r="T15" s="11"/>
    </row>
    <row r="16" spans="1:20" ht="21" customHeight="1" x14ac:dyDescent="0.25">
      <c r="A16" s="55">
        <f t="shared" si="4"/>
        <v>7</v>
      </c>
      <c r="B16" s="11">
        <f t="shared" si="5"/>
        <v>28</v>
      </c>
      <c r="C16" s="53">
        <v>44390</v>
      </c>
      <c r="D16" s="49">
        <v>7</v>
      </c>
      <c r="E16" s="50"/>
      <c r="F16" s="5"/>
      <c r="G16" s="14" t="str">
        <f>IF(F16&gt;0,(F16/(Données!$F$15*(SZR!$D16-SZR!$E16))),"")</f>
        <v/>
      </c>
      <c r="H16" s="5"/>
      <c r="I16" s="14" t="str">
        <f>IF(H16&gt;0,(H16/(Données!$F$16*(SZR!$D16-SZR!$E16))),"")</f>
        <v/>
      </c>
      <c r="J16" s="10">
        <v>47</v>
      </c>
      <c r="K16" s="15">
        <f>IF(J16&gt;0,(J16/(Données!$F$17*(SZR!$D16-SZR!$E16))),"")</f>
        <v>0.39166666666666666</v>
      </c>
      <c r="L16" s="10"/>
      <c r="M16" s="15" t="str">
        <f>IF(L16&gt;0,(L16/(Données!$F$18*(SZR!$D16-SZR!$E16))),"")</f>
        <v/>
      </c>
      <c r="N16" s="10"/>
      <c r="O16" s="15" t="str">
        <f>IF(N16&gt;0,(N16/(Données!$F$19*(SZR!$D16-SZR!$E16))),"")</f>
        <v/>
      </c>
      <c r="P16" s="5"/>
      <c r="Q16" s="31" t="str">
        <f>IF(P16&gt;0,(P16/(Données!$F$20*(SZR!$D16-SZR!$E16))),"")</f>
        <v/>
      </c>
      <c r="R16" s="33">
        <f t="shared" si="6"/>
        <v>0.39166666666666666</v>
      </c>
      <c r="S16" s="34" t="str">
        <f t="shared" si="3"/>
        <v>Point d'alerte</v>
      </c>
      <c r="T16" s="11"/>
    </row>
    <row r="17" spans="1:20" ht="21" customHeight="1" x14ac:dyDescent="0.25">
      <c r="A17" s="55">
        <f t="shared" si="4"/>
        <v>7</v>
      </c>
      <c r="B17" s="11">
        <f t="shared" si="5"/>
        <v>28</v>
      </c>
      <c r="C17" s="53">
        <v>44392</v>
      </c>
      <c r="D17" s="49">
        <v>7</v>
      </c>
      <c r="E17" s="50">
        <v>7</v>
      </c>
      <c r="F17" s="5"/>
      <c r="G17" s="14" t="str">
        <f>IF(F17&gt;0,(F17/(Données!$F$15*(SZR!$D17-SZR!$E17))),"")</f>
        <v/>
      </c>
      <c r="H17" s="5"/>
      <c r="I17" s="14" t="str">
        <f>IF(H17&gt;0,(H17/(Données!$F$16*(SZR!$D17-SZR!$E17))),"")</f>
        <v/>
      </c>
      <c r="J17" s="10"/>
      <c r="K17" s="15" t="str">
        <f>IF(J17&gt;0,(J17/(Données!$F$17*(SZR!$D17-SZR!$E17))),"")</f>
        <v/>
      </c>
      <c r="L17" s="10"/>
      <c r="M17" s="15" t="str">
        <f>IF(L17&gt;0,(L17/(Données!$F$18*(SZR!$D17-SZR!$E17))),"")</f>
        <v/>
      </c>
      <c r="N17" s="10"/>
      <c r="O17" s="15" t="str">
        <f>IF(N17&gt;0,(N17/(Données!$F$19*(SZR!$D17-SZR!$E17))),"")</f>
        <v/>
      </c>
      <c r="P17" s="5"/>
      <c r="Q17" s="31" t="str">
        <f>IF(P17&gt;0,(P17/(Données!$F$20*(SZR!$D17-SZR!$E17))),"")</f>
        <v/>
      </c>
      <c r="R17" s="33" t="str">
        <f t="shared" si="6"/>
        <v/>
      </c>
      <c r="S17" s="34" t="str">
        <f t="shared" si="3"/>
        <v/>
      </c>
      <c r="T17" s="11" t="s">
        <v>48</v>
      </c>
    </row>
    <row r="18" spans="1:20" ht="21" customHeight="1" x14ac:dyDescent="0.25">
      <c r="A18" s="55">
        <f t="shared" si="4"/>
        <v>7</v>
      </c>
      <c r="B18" s="11">
        <f t="shared" si="5"/>
        <v>28</v>
      </c>
      <c r="C18" s="53">
        <v>44393</v>
      </c>
      <c r="D18" s="49">
        <v>7</v>
      </c>
      <c r="E18" s="50">
        <v>7</v>
      </c>
      <c r="F18" s="5"/>
      <c r="G18" s="14" t="str">
        <f>IF(F18&gt;0,(F18/(Données!$F$15*(SZR!$D18-SZR!$E18))),"")</f>
        <v/>
      </c>
      <c r="H18" s="5"/>
      <c r="I18" s="14" t="str">
        <f>IF(H18&gt;0,(H18/(Données!$F$16*(SZR!$D18-SZR!$E18))),"")</f>
        <v/>
      </c>
      <c r="J18" s="10"/>
      <c r="K18" s="15" t="str">
        <f>IF(J18&gt;0,(J18/(Données!$F$17*(SZR!$D18-SZR!$E18))),"")</f>
        <v/>
      </c>
      <c r="L18" s="10"/>
      <c r="M18" s="15" t="str">
        <f>IF(L18&gt;0,(L18/(Données!$F$18*(SZR!$D18-SZR!$E18))),"")</f>
        <v/>
      </c>
      <c r="N18" s="10"/>
      <c r="O18" s="15" t="str">
        <f>IF(N18&gt;0,(N18/(Données!$F$19*(SZR!$D18-SZR!$E18))),"")</f>
        <v/>
      </c>
      <c r="P18" s="5"/>
      <c r="Q18" s="31" t="str">
        <f>IF(P18&gt;0,(P18/(Données!$F$20*(SZR!$D18-SZR!$E18))),"")</f>
        <v/>
      </c>
      <c r="R18" s="33" t="str">
        <f t="shared" si="6"/>
        <v/>
      </c>
      <c r="S18" s="34" t="str">
        <f t="shared" si="3"/>
        <v/>
      </c>
      <c r="T18" s="11" t="s">
        <v>48</v>
      </c>
    </row>
    <row r="19" spans="1:20" ht="21" customHeight="1" x14ac:dyDescent="0.25">
      <c r="A19" s="55">
        <f t="shared" si="4"/>
        <v>7</v>
      </c>
      <c r="B19" s="11">
        <f t="shared" si="5"/>
        <v>29</v>
      </c>
      <c r="C19" s="53">
        <v>44396</v>
      </c>
      <c r="D19" s="49">
        <v>7</v>
      </c>
      <c r="E19" s="50"/>
      <c r="F19" s="5"/>
      <c r="G19" s="14" t="str">
        <f>IF(F19&gt;0,(F19/(Données!$F$15*(SZR!$D19-SZR!$E19))),"")</f>
        <v/>
      </c>
      <c r="H19" s="5"/>
      <c r="I19" s="14" t="str">
        <f>IF(H19&gt;0,(H19/(Données!$F$16*(SZR!$D19-SZR!$E19))),"")</f>
        <v/>
      </c>
      <c r="J19" s="10">
        <v>66</v>
      </c>
      <c r="K19" s="15">
        <f>IF(J19&gt;0,(J19/(Données!$F$17*(SZR!$D19-SZR!$E19))),"")</f>
        <v>0.55000000000000004</v>
      </c>
      <c r="L19" s="10"/>
      <c r="M19" s="15" t="str">
        <f>IF(L19&gt;0,(L19/(Données!$F$18*(SZR!$D19-SZR!$E19))),"")</f>
        <v/>
      </c>
      <c r="N19" s="10"/>
      <c r="O19" s="15" t="str">
        <f>IF(N19&gt;0,(N19/(Données!$F$19*(SZR!$D19-SZR!$E19))),"")</f>
        <v/>
      </c>
      <c r="P19" s="5"/>
      <c r="Q19" s="31" t="str">
        <f>IF(P19&gt;0,(P19/(Données!$F$20*(SZR!$D19-SZR!$E19))),"")</f>
        <v/>
      </c>
      <c r="R19" s="33">
        <f t="shared" si="6"/>
        <v>0.55000000000000004</v>
      </c>
      <c r="S19" s="34" t="str">
        <f t="shared" si="3"/>
        <v>Point d'alerte</v>
      </c>
      <c r="T19" s="11"/>
    </row>
    <row r="20" spans="1:20" ht="21" customHeight="1" x14ac:dyDescent="0.25">
      <c r="A20" s="55">
        <f t="shared" si="4"/>
        <v>7</v>
      </c>
      <c r="B20" s="11">
        <f t="shared" si="5"/>
        <v>29</v>
      </c>
      <c r="C20" s="53">
        <v>44397</v>
      </c>
      <c r="D20" s="49">
        <v>7</v>
      </c>
      <c r="E20" s="50"/>
      <c r="F20" s="5"/>
      <c r="G20" s="14" t="str">
        <f>IF(F20&gt;0,(F20/(Données!$F$15*(SZR!$D20-SZR!$E20))),"")</f>
        <v/>
      </c>
      <c r="H20" s="5"/>
      <c r="I20" s="14" t="str">
        <f>IF(H20&gt;0,(H20/(Données!$F$16*(SZR!$D20-SZR!$E20))),"")</f>
        <v/>
      </c>
      <c r="J20" s="10">
        <v>64</v>
      </c>
      <c r="K20" s="15">
        <f>IF(J20&gt;0,(J20/(Données!$F$17*(SZR!$D20-SZR!$E20))),"")</f>
        <v>0.53333333333333333</v>
      </c>
      <c r="L20" s="10"/>
      <c r="M20" s="15" t="str">
        <f>IF(L20&gt;0,(L20/(Données!$F$18*(SZR!$D20-SZR!$E20))),"")</f>
        <v/>
      </c>
      <c r="N20" s="10"/>
      <c r="O20" s="15" t="str">
        <f>IF(N20&gt;0,(N20/(Données!$F$19*(SZR!$D20-SZR!$E20))),"")</f>
        <v/>
      </c>
      <c r="P20" s="5"/>
      <c r="Q20" s="31" t="str">
        <f>IF(P20&gt;0,(P20/(Données!$F$20*(SZR!$D20-SZR!$E20))),"")</f>
        <v/>
      </c>
      <c r="R20" s="33">
        <f t="shared" si="6"/>
        <v>0.53333333333333333</v>
      </c>
      <c r="S20" s="34" t="str">
        <f t="shared" si="3"/>
        <v>Point d'alerte</v>
      </c>
      <c r="T20" s="11"/>
    </row>
    <row r="21" spans="1:20" ht="21" customHeight="1" x14ac:dyDescent="0.25">
      <c r="A21" s="55">
        <f t="shared" si="4"/>
        <v>7</v>
      </c>
      <c r="B21" s="11">
        <f t="shared" si="5"/>
        <v>29</v>
      </c>
      <c r="C21" s="53">
        <v>44398</v>
      </c>
      <c r="D21" s="49">
        <v>8</v>
      </c>
      <c r="E21" s="50">
        <v>8</v>
      </c>
      <c r="F21" s="5"/>
      <c r="G21" s="14" t="str">
        <f>IF(F21&gt;0,(F21/(Données!$F$15*(SZR!$D21-SZR!$E21))),"")</f>
        <v/>
      </c>
      <c r="H21" s="5"/>
      <c r="I21" s="14" t="str">
        <f>IF(H21&gt;0,(H21/(Données!$F$16*(SZR!$D21-SZR!$E21))),"")</f>
        <v/>
      </c>
      <c r="J21" s="10"/>
      <c r="K21" s="15" t="str">
        <f>IF(J21&gt;0,(J21/(Données!$F$17*(SZR!$D21-SZR!$E21))),"")</f>
        <v/>
      </c>
      <c r="L21" s="10"/>
      <c r="M21" s="15" t="str">
        <f>IF(L21&gt;0,(L21/(Données!$F$18*(SZR!$D21-SZR!$E21))),"")</f>
        <v/>
      </c>
      <c r="N21" s="10"/>
      <c r="O21" s="15" t="str">
        <f>IF(N21&gt;0,(N21/(Données!$F$19*(SZR!$D21-SZR!$E21))),"")</f>
        <v/>
      </c>
      <c r="P21" s="5"/>
      <c r="Q21" s="31" t="str">
        <f>IF(P21&gt;0,(P21/(Données!$F$20*(SZR!$D21-SZR!$E21))),"")</f>
        <v/>
      </c>
      <c r="R21" s="33" t="str">
        <f t="shared" si="6"/>
        <v/>
      </c>
      <c r="S21" s="34" t="str">
        <f t="shared" si="3"/>
        <v/>
      </c>
      <c r="T21" s="11" t="s">
        <v>48</v>
      </c>
    </row>
    <row r="22" spans="1:20" ht="21" customHeight="1" x14ac:dyDescent="0.25">
      <c r="A22" s="55">
        <f t="shared" si="4"/>
        <v>7</v>
      </c>
      <c r="B22" s="11">
        <f t="shared" si="5"/>
        <v>29</v>
      </c>
      <c r="C22" s="53">
        <v>44399</v>
      </c>
      <c r="D22" s="49">
        <v>7</v>
      </c>
      <c r="E22" s="50"/>
      <c r="F22" s="5"/>
      <c r="G22" s="14" t="str">
        <f>IF(F22&gt;0,(F22/(Données!$F$15*(SZR!$D22-SZR!$E22))),"")</f>
        <v/>
      </c>
      <c r="H22" s="5"/>
      <c r="I22" s="14" t="str">
        <f>IF(H22&gt;0,(H22/(Données!$F$16*(SZR!$D22-SZR!$E22))),"")</f>
        <v/>
      </c>
      <c r="J22" s="10">
        <v>77</v>
      </c>
      <c r="K22" s="15">
        <f>IF(J22&gt;0,(J22/(Données!$F$17*(SZR!$D22-SZR!$E22))),"")</f>
        <v>0.64166666666666672</v>
      </c>
      <c r="L22" s="10"/>
      <c r="M22" s="15" t="str">
        <f>IF(L22&gt;0,(L22/(Données!$F$18*(SZR!$D22-SZR!$E22))),"")</f>
        <v/>
      </c>
      <c r="N22" s="10"/>
      <c r="O22" s="15" t="str">
        <f>IF(N22&gt;0,(N22/(Données!$F$19*(SZR!$D22-SZR!$E22))),"")</f>
        <v/>
      </c>
      <c r="P22" s="5"/>
      <c r="Q22" s="31" t="str">
        <f>IF(P22&gt;0,(P22/(Données!$F$20*(SZR!$D22-SZR!$E22))),"")</f>
        <v/>
      </c>
      <c r="R22" s="33">
        <f t="shared" si="6"/>
        <v>0.64166666666666672</v>
      </c>
      <c r="S22" s="34" t="str">
        <f t="shared" si="3"/>
        <v>Point d'alerte</v>
      </c>
      <c r="T22" s="11"/>
    </row>
    <row r="23" spans="1:20" ht="21" customHeight="1" x14ac:dyDescent="0.25">
      <c r="A23" s="55">
        <f t="shared" si="4"/>
        <v>7</v>
      </c>
      <c r="B23" s="11">
        <f t="shared" si="5"/>
        <v>29</v>
      </c>
      <c r="C23" s="53">
        <v>44400</v>
      </c>
      <c r="D23" s="49">
        <v>8</v>
      </c>
      <c r="E23" s="50">
        <v>8</v>
      </c>
      <c r="F23" s="5"/>
      <c r="G23" s="14" t="str">
        <f>IF(F23&gt;0,(F23/(Données!$F$15*(SZR!$D23-SZR!$E23))),"")</f>
        <v/>
      </c>
      <c r="H23" s="5"/>
      <c r="I23" s="14" t="str">
        <f>IF(H23&gt;0,(H23/(Données!$F$16*(SZR!$D23-SZR!$E23))),"")</f>
        <v/>
      </c>
      <c r="J23" s="10"/>
      <c r="K23" s="15" t="str">
        <f>IF(J23&gt;0,(J23/(Données!$F$17*(SZR!$D23-SZR!$E23))),"")</f>
        <v/>
      </c>
      <c r="L23" s="10"/>
      <c r="M23" s="15" t="str">
        <f>IF(L23&gt;0,(L23/(Données!$F$18*(SZR!$D23-SZR!$E23))),"")</f>
        <v/>
      </c>
      <c r="N23" s="10"/>
      <c r="O23" s="15" t="str">
        <f>IF(N23&gt;0,(N23/(Données!$F$19*(SZR!$D23-SZR!$E23))),"")</f>
        <v/>
      </c>
      <c r="P23" s="5"/>
      <c r="Q23" s="31" t="str">
        <f>IF(P23&gt;0,(P23/(Données!$F$20*(SZR!$D23-SZR!$E23))),"")</f>
        <v/>
      </c>
      <c r="R23" s="33" t="str">
        <f t="shared" si="6"/>
        <v/>
      </c>
      <c r="S23" s="34" t="str">
        <f t="shared" si="3"/>
        <v/>
      </c>
      <c r="T23" s="11" t="s">
        <v>48</v>
      </c>
    </row>
    <row r="24" spans="1:20" ht="21" customHeight="1" x14ac:dyDescent="0.25">
      <c r="A24" s="55">
        <f t="shared" si="4"/>
        <v>7</v>
      </c>
      <c r="B24" s="11">
        <f t="shared" si="5"/>
        <v>30</v>
      </c>
      <c r="C24" s="53">
        <v>44403</v>
      </c>
      <c r="D24" s="49">
        <v>7</v>
      </c>
      <c r="E24" s="50"/>
      <c r="F24" s="5"/>
      <c r="G24" s="14" t="str">
        <f>IF(F24&gt;0,(F24/(Données!$F$15*(SZR!$D24-SZR!$E24))),"")</f>
        <v/>
      </c>
      <c r="H24" s="5"/>
      <c r="I24" s="14" t="str">
        <f>IF(H24&gt;0,(H24/(Données!$F$16*(SZR!$D24-SZR!$E24))),"")</f>
        <v/>
      </c>
      <c r="J24" s="10">
        <v>77</v>
      </c>
      <c r="K24" s="15">
        <f>IF(J24&gt;0,(J24/(Données!$F$17*(SZR!$D24-SZR!$E24))),"")</f>
        <v>0.64166666666666672</v>
      </c>
      <c r="L24" s="10"/>
      <c r="M24" s="15" t="str">
        <f>IF(L24&gt;0,(L24/(Données!$F$18*(SZR!$D24-SZR!$E24))),"")</f>
        <v/>
      </c>
      <c r="N24" s="10"/>
      <c r="O24" s="15" t="str">
        <f>IF(N24&gt;0,(N24/(Données!$F$19*(SZR!$D24-SZR!$E24))),"")</f>
        <v/>
      </c>
      <c r="P24" s="5"/>
      <c r="Q24" s="31" t="str">
        <f>IF(P24&gt;0,(P24/(Données!$F$20*(SZR!$D24-SZR!$E24))),"")</f>
        <v/>
      </c>
      <c r="R24" s="33">
        <f t="shared" si="6"/>
        <v>0.64166666666666672</v>
      </c>
      <c r="S24" s="34" t="str">
        <f t="shared" si="3"/>
        <v>Point d'alerte</v>
      </c>
      <c r="T24" s="11"/>
    </row>
    <row r="25" spans="1:20" ht="21" customHeight="1" x14ac:dyDescent="0.25">
      <c r="A25" s="55">
        <f t="shared" si="4"/>
        <v>7</v>
      </c>
      <c r="B25" s="11">
        <f t="shared" si="5"/>
        <v>30</v>
      </c>
      <c r="C25" s="53">
        <v>44404</v>
      </c>
      <c r="D25" s="49">
        <v>8</v>
      </c>
      <c r="E25" s="50"/>
      <c r="F25" s="5"/>
      <c r="G25" s="14" t="str">
        <f>IF(F25&gt;0,(F25/(Données!$F$15*(SZR!$D25-SZR!$E25))),"")</f>
        <v/>
      </c>
      <c r="H25" s="5"/>
      <c r="I25" s="14" t="str">
        <f>IF(H25&gt;0,(H25/(Données!$F$16*(SZR!$D25-SZR!$E25))),"")</f>
        <v/>
      </c>
      <c r="J25" s="10">
        <v>83</v>
      </c>
      <c r="K25" s="15">
        <f>IF(J25&gt;0,(J25/(Données!$F$17*(SZR!$D25-SZR!$E25))),"")</f>
        <v>0.60520833333333335</v>
      </c>
      <c r="L25" s="10"/>
      <c r="M25" s="15" t="str">
        <f>IF(L25&gt;0,(L25/(Données!$F$18*(SZR!$D25-SZR!$E25))),"")</f>
        <v/>
      </c>
      <c r="N25" s="10"/>
      <c r="O25" s="15" t="str">
        <f>IF(N25&gt;0,(N25/(Données!$F$19*(SZR!$D25-SZR!$E25))),"")</f>
        <v/>
      </c>
      <c r="P25" s="5"/>
      <c r="Q25" s="31" t="str">
        <f>IF(P25&gt;0,(P25/(Données!$F$20*(SZR!$D25-SZR!$E25))),"")</f>
        <v/>
      </c>
      <c r="R25" s="33">
        <f t="shared" si="6"/>
        <v>0.60520833333333335</v>
      </c>
      <c r="S25" s="34" t="str">
        <f t="shared" si="3"/>
        <v>Point d'alerte</v>
      </c>
      <c r="T25" s="11"/>
    </row>
    <row r="26" spans="1:20" ht="21" customHeight="1" x14ac:dyDescent="0.25">
      <c r="A26" s="55">
        <f t="shared" si="4"/>
        <v>7</v>
      </c>
      <c r="B26" s="11">
        <f t="shared" si="5"/>
        <v>30</v>
      </c>
      <c r="C26" s="53">
        <v>44405</v>
      </c>
      <c r="D26" s="49">
        <v>8</v>
      </c>
      <c r="E26" s="50">
        <v>8</v>
      </c>
      <c r="F26" s="5"/>
      <c r="G26" s="14" t="str">
        <f>IF(F26&gt;0,(F26/(Données!$F$15*(SZR!$D26-SZR!$E26))),"")</f>
        <v/>
      </c>
      <c r="H26" s="5"/>
      <c r="I26" s="14" t="str">
        <f>IF(H26&gt;0,(H26/(Données!$F$16*(SZR!$D26-SZR!$E26))),"")</f>
        <v/>
      </c>
      <c r="J26" s="10"/>
      <c r="K26" s="15" t="str">
        <f>IF(J26&gt;0,(J26/(Données!$F$17*(SZR!$D26-SZR!$E26))),"")</f>
        <v/>
      </c>
      <c r="L26" s="10"/>
      <c r="M26" s="15" t="str">
        <f>IF(L26&gt;0,(L26/(Données!$F$18*(SZR!$D26-SZR!$E26))),"")</f>
        <v/>
      </c>
      <c r="N26" s="10"/>
      <c r="O26" s="15" t="str">
        <f>IF(N26&gt;0,(N26/(Données!$F$19*(SZR!$D26-SZR!$E26))),"")</f>
        <v/>
      </c>
      <c r="P26" s="5"/>
      <c r="Q26" s="31" t="str">
        <f>IF(P26&gt;0,(P26/(Données!$F$20*(SZR!$D26-SZR!$E26))),"")</f>
        <v/>
      </c>
      <c r="R26" s="33" t="str">
        <f t="shared" si="6"/>
        <v/>
      </c>
      <c r="S26" s="34" t="str">
        <f t="shared" si="3"/>
        <v/>
      </c>
      <c r="T26" s="11" t="s">
        <v>48</v>
      </c>
    </row>
    <row r="27" spans="1:20" ht="21" customHeight="1" x14ac:dyDescent="0.25">
      <c r="A27" s="55">
        <f t="shared" si="4"/>
        <v>7</v>
      </c>
      <c r="B27" s="11">
        <f t="shared" si="5"/>
        <v>30</v>
      </c>
      <c r="C27" s="53">
        <v>44406</v>
      </c>
      <c r="D27" s="49">
        <v>7</v>
      </c>
      <c r="E27" s="50"/>
      <c r="F27" s="5"/>
      <c r="G27" s="14" t="str">
        <f>IF(F27&gt;0,(F27/(Données!$F$15*(SZR!$D27-SZR!$E27))),"")</f>
        <v/>
      </c>
      <c r="H27" s="5"/>
      <c r="I27" s="14" t="str">
        <f>IF(H27&gt;0,(H27/(Données!$F$16*(SZR!$D27-SZR!$E27))),"")</f>
        <v/>
      </c>
      <c r="J27" s="10">
        <v>80</v>
      </c>
      <c r="K27" s="15">
        <f>IF(J27&gt;0,(J27/(Données!$F$17*(SZR!$D27-SZR!$E27))),"")</f>
        <v>0.66666666666666663</v>
      </c>
      <c r="L27" s="10"/>
      <c r="M27" s="15" t="str">
        <f>IF(L27&gt;0,(L27/(Données!$F$18*(SZR!$D27-SZR!$E27))),"")</f>
        <v/>
      </c>
      <c r="N27" s="10"/>
      <c r="O27" s="15" t="str">
        <f>IF(N27&gt;0,(N27/(Données!$F$19*(SZR!$D27-SZR!$E27))),"")</f>
        <v/>
      </c>
      <c r="P27" s="5"/>
      <c r="Q27" s="31" t="str">
        <f>IF(P27&gt;0,(P27/(Données!$F$20*(SZR!$D27-SZR!$E27))),"")</f>
        <v/>
      </c>
      <c r="R27" s="33">
        <f t="shared" si="6"/>
        <v>0.66666666666666663</v>
      </c>
      <c r="S27" s="34" t="str">
        <f t="shared" si="3"/>
        <v>Point d'alerte</v>
      </c>
      <c r="T27" s="11"/>
    </row>
    <row r="28" spans="1:20" ht="21" customHeight="1" x14ac:dyDescent="0.25">
      <c r="A28" s="55">
        <f t="shared" si="4"/>
        <v>7</v>
      </c>
      <c r="B28" s="11">
        <f t="shared" si="5"/>
        <v>30</v>
      </c>
      <c r="C28" s="53">
        <v>44407</v>
      </c>
      <c r="D28" s="49">
        <v>7</v>
      </c>
      <c r="E28" s="50"/>
      <c r="F28" s="5"/>
      <c r="G28" s="14" t="str">
        <f>IF(F28&gt;0,(F28/(Données!$F$15*(SZR!$D28-SZR!$E28))),"")</f>
        <v/>
      </c>
      <c r="H28" s="5"/>
      <c r="I28" s="14" t="str">
        <f>IF(H28&gt;0,(H28/(Données!$F$16*(SZR!$D28-SZR!$E28))),"")</f>
        <v/>
      </c>
      <c r="J28" s="10">
        <v>72</v>
      </c>
      <c r="K28" s="15">
        <f>IF(J28&gt;0,(J28/(Données!$F$17*(SZR!$D28-SZR!$E28))),"")</f>
        <v>0.6</v>
      </c>
      <c r="L28" s="10"/>
      <c r="M28" s="15" t="str">
        <f>IF(L28&gt;0,(L28/(Données!$F$18*(SZR!$D28-SZR!$E28))),"")</f>
        <v/>
      </c>
      <c r="N28" s="10"/>
      <c r="O28" s="15" t="str">
        <f>IF(N28&gt;0,(N28/(Données!$F$19*(SZR!$D28-SZR!$E28))),"")</f>
        <v/>
      </c>
      <c r="P28" s="5"/>
      <c r="Q28" s="31" t="str">
        <f>IF(P28&gt;0,(P28/(Données!$F$20*(SZR!$D28-SZR!$E28))),"")</f>
        <v/>
      </c>
      <c r="R28" s="33">
        <f t="shared" si="6"/>
        <v>0.6</v>
      </c>
      <c r="S28" s="34" t="str">
        <f t="shared" si="3"/>
        <v>Point d'alerte</v>
      </c>
      <c r="T28" s="11"/>
    </row>
    <row r="29" spans="1:20" ht="21" customHeight="1" x14ac:dyDescent="0.25">
      <c r="A29" s="55">
        <f t="shared" si="4"/>
        <v>8</v>
      </c>
      <c r="B29" s="11">
        <f t="shared" si="5"/>
        <v>31</v>
      </c>
      <c r="C29" s="53">
        <v>44410</v>
      </c>
      <c r="D29" s="49">
        <v>7</v>
      </c>
      <c r="E29" s="50"/>
      <c r="F29" s="5"/>
      <c r="G29" s="14" t="str">
        <f>IF(F29&gt;0,(F29/(Données!$F$15*(SZR!$D29-SZR!$E29))),"")</f>
        <v/>
      </c>
      <c r="H29" s="5"/>
      <c r="I29" s="14" t="str">
        <f>IF(H29&gt;0,(H29/(Données!$F$16*(SZR!$D29-SZR!$E29))),"")</f>
        <v/>
      </c>
      <c r="J29" s="10">
        <v>77</v>
      </c>
      <c r="K29" s="15">
        <f>IF(J29&gt;0,(J29/(Données!$F$17*(SZR!$D29-SZR!$E29))),"")</f>
        <v>0.64166666666666672</v>
      </c>
      <c r="L29" s="10"/>
      <c r="M29" s="15" t="str">
        <f>IF(L29&gt;0,(L29/(Données!$F$18*(SZR!$D29-SZR!$E29))),"")</f>
        <v/>
      </c>
      <c r="N29" s="10"/>
      <c r="O29" s="15" t="str">
        <f>IF(N29&gt;0,(N29/(Données!$F$19*(SZR!$D29-SZR!$E29))),"")</f>
        <v/>
      </c>
      <c r="P29" s="5"/>
      <c r="Q29" s="31" t="str">
        <f>IF(P29&gt;0,(P29/(Données!$F$20*(SZR!$D29-SZR!$E29))),"")</f>
        <v/>
      </c>
      <c r="R29" s="33">
        <f t="shared" si="6"/>
        <v>0.64166666666666672</v>
      </c>
      <c r="S29" s="34" t="str">
        <f t="shared" si="3"/>
        <v>Point d'alerte</v>
      </c>
      <c r="T29" s="11"/>
    </row>
    <row r="30" spans="1:20" ht="21" customHeight="1" x14ac:dyDescent="0.25">
      <c r="A30" s="55">
        <f t="shared" si="4"/>
        <v>8</v>
      </c>
      <c r="B30" s="11">
        <f t="shared" si="5"/>
        <v>31</v>
      </c>
      <c r="C30" s="53">
        <v>44411</v>
      </c>
      <c r="D30" s="49">
        <v>7</v>
      </c>
      <c r="E30" s="50"/>
      <c r="F30" s="5"/>
      <c r="G30" s="14" t="str">
        <f>IF(F30&gt;0,(F30/(Données!$F$15*(SZR!$D30-SZR!$E30))),"")</f>
        <v/>
      </c>
      <c r="H30" s="5"/>
      <c r="I30" s="14" t="str">
        <f>IF(H30&gt;0,(H30/(Données!$F$16*(SZR!$D30-SZR!$E30))),"")</f>
        <v/>
      </c>
      <c r="J30" s="10">
        <v>88</v>
      </c>
      <c r="K30" s="15">
        <f>IF(J30&gt;0,(J30/(Données!$F$17*(SZR!$D30-SZR!$E30))),"")</f>
        <v>0.73333333333333328</v>
      </c>
      <c r="L30" s="10"/>
      <c r="M30" s="15" t="str">
        <f>IF(L30&gt;0,(L30/(Données!$F$18*(SZR!$D30-SZR!$E30))),"")</f>
        <v/>
      </c>
      <c r="N30" s="10"/>
      <c r="O30" s="15" t="str">
        <f>IF(N30&gt;0,(N30/(Données!$F$19*(SZR!$D30-SZR!$E30))),"")</f>
        <v/>
      </c>
      <c r="P30" s="5"/>
      <c r="Q30" s="31" t="str">
        <f>IF(P30&gt;0,(P30/(Données!$F$20*(SZR!$D30-SZR!$E30))),"")</f>
        <v/>
      </c>
      <c r="R30" s="33">
        <f t="shared" si="6"/>
        <v>0.73333333333333328</v>
      </c>
      <c r="S30" s="34" t="str">
        <f t="shared" si="3"/>
        <v>Point d'alerte</v>
      </c>
      <c r="T30" s="11"/>
    </row>
    <row r="31" spans="1:20" ht="21" customHeight="1" x14ac:dyDescent="0.25">
      <c r="A31" s="55">
        <f t="shared" si="4"/>
        <v>8</v>
      </c>
      <c r="B31" s="11">
        <f t="shared" si="5"/>
        <v>31</v>
      </c>
      <c r="C31" s="53">
        <v>44412</v>
      </c>
      <c r="D31" s="49">
        <v>7</v>
      </c>
      <c r="E31" s="50"/>
      <c r="F31" s="5"/>
      <c r="G31" s="14" t="str">
        <f>IF(F31&gt;0,(F31/(Données!$F$15*(SZR!$D31-SZR!$E31))),"")</f>
        <v/>
      </c>
      <c r="H31" s="5"/>
      <c r="I31" s="14" t="str">
        <f>IF(H31&gt;0,(H31/(Données!$F$16*(SZR!$D31-SZR!$E31))),"")</f>
        <v/>
      </c>
      <c r="J31" s="10">
        <v>52</v>
      </c>
      <c r="K31" s="15">
        <f>IF(J31&gt;0,(J31/(Données!$F$17*(SZR!$D31-SZR!$E31))),"")</f>
        <v>0.43333333333333335</v>
      </c>
      <c r="L31" s="10"/>
      <c r="M31" s="15" t="str">
        <f>IF(L31&gt;0,(L31/(Données!$F$18*(SZR!$D31-SZR!$E31))),"")</f>
        <v/>
      </c>
      <c r="N31" s="10"/>
      <c r="O31" s="15" t="str">
        <f>IF(N31&gt;0,(N31/(Données!$F$19*(SZR!$D31-SZR!$E31))),"")</f>
        <v/>
      </c>
      <c r="P31" s="5"/>
      <c r="Q31" s="31" t="str">
        <f>IF(P31&gt;0,(P31/(Données!$F$20*(SZR!$D31-SZR!$E31))),"")</f>
        <v/>
      </c>
      <c r="R31" s="33">
        <f t="shared" si="6"/>
        <v>0.43333333333333335</v>
      </c>
      <c r="S31" s="34" t="str">
        <f t="shared" si="3"/>
        <v>Point d'alerte</v>
      </c>
      <c r="T31" s="11"/>
    </row>
    <row r="32" spans="1:20" ht="21" customHeight="1" x14ac:dyDescent="0.25">
      <c r="A32" s="55">
        <f t="shared" si="4"/>
        <v>8</v>
      </c>
      <c r="B32" s="11">
        <f t="shared" si="5"/>
        <v>31</v>
      </c>
      <c r="C32" s="53">
        <v>44413</v>
      </c>
      <c r="D32" s="49">
        <v>7</v>
      </c>
      <c r="E32" s="50">
        <v>7</v>
      </c>
      <c r="F32" s="5"/>
      <c r="G32" s="14" t="str">
        <f>IF(F32&gt;0,(F32/(Données!$F$15*(SZR!$D32-SZR!$E32))),"")</f>
        <v/>
      </c>
      <c r="H32" s="5"/>
      <c r="I32" s="14" t="str">
        <f>IF(H32&gt;0,(H32/(Données!$F$16*(SZR!$D32-SZR!$E32))),"")</f>
        <v/>
      </c>
      <c r="J32" s="10"/>
      <c r="K32" s="15" t="str">
        <f>IF(J32&gt;0,(J32/(Données!$F$17*(SZR!$D32-SZR!$E32))),"")</f>
        <v/>
      </c>
      <c r="L32" s="10"/>
      <c r="M32" s="15" t="str">
        <f>IF(L32&gt;0,(L32/(Données!$F$18*(SZR!$D32-SZR!$E32))),"")</f>
        <v/>
      </c>
      <c r="N32" s="10"/>
      <c r="O32" s="15" t="str">
        <f>IF(N32&gt;0,(N32/(Données!$F$19*(SZR!$D32-SZR!$E32))),"")</f>
        <v/>
      </c>
      <c r="P32" s="5"/>
      <c r="Q32" s="31" t="str">
        <f>IF(P32&gt;0,(P32/(Données!$F$20*(SZR!$D32-SZR!$E32))),"")</f>
        <v/>
      </c>
      <c r="R32" s="33" t="str">
        <f t="shared" si="6"/>
        <v/>
      </c>
      <c r="S32" s="34" t="str">
        <f t="shared" si="3"/>
        <v/>
      </c>
      <c r="T32" s="11" t="s">
        <v>48</v>
      </c>
    </row>
    <row r="33" spans="1:20" ht="21" customHeight="1" x14ac:dyDescent="0.25">
      <c r="A33" s="55">
        <f t="shared" si="4"/>
        <v>8</v>
      </c>
      <c r="B33" s="11">
        <f t="shared" si="5"/>
        <v>31</v>
      </c>
      <c r="C33" s="53">
        <v>44414</v>
      </c>
      <c r="D33" s="49">
        <v>6</v>
      </c>
      <c r="E33" s="50">
        <v>6</v>
      </c>
      <c r="F33" s="5"/>
      <c r="G33" s="14" t="str">
        <f>IF(F33&gt;0,(F33/(Données!$F$15*(SZR!$D33-SZR!$E33))),"")</f>
        <v/>
      </c>
      <c r="H33" s="5"/>
      <c r="I33" s="14" t="str">
        <f>IF(H33&gt;0,(H33/(Données!$F$16*(SZR!$D33-SZR!$E33))),"")</f>
        <v/>
      </c>
      <c r="J33" s="10"/>
      <c r="K33" s="15" t="str">
        <f>IF(J33&gt;0,(J33/(Données!$F$17*(SZR!$D33-SZR!$E33))),"")</f>
        <v/>
      </c>
      <c r="L33" s="10"/>
      <c r="M33" s="15" t="str">
        <f>IF(L33&gt;0,(L33/(Données!$F$18*(SZR!$D33-SZR!$E33))),"")</f>
        <v/>
      </c>
      <c r="N33" s="10"/>
      <c r="O33" s="15" t="str">
        <f>IF(N33&gt;0,(N33/(Données!$F$19*(SZR!$D33-SZR!$E33))),"")</f>
        <v/>
      </c>
      <c r="P33" s="5"/>
      <c r="Q33" s="31" t="str">
        <f>IF(P33&gt;0,(P33/(Données!$F$20*(SZR!$D33-SZR!$E33))),"")</f>
        <v/>
      </c>
      <c r="R33" s="33" t="str">
        <f t="shared" si="6"/>
        <v/>
      </c>
      <c r="S33" s="34" t="str">
        <f t="shared" si="3"/>
        <v/>
      </c>
      <c r="T33" s="11" t="s">
        <v>48</v>
      </c>
    </row>
    <row r="34" spans="1:20" ht="21" customHeight="1" x14ac:dyDescent="0.25">
      <c r="A34" s="55">
        <f t="shared" si="4"/>
        <v>8</v>
      </c>
      <c r="B34" s="11">
        <f t="shared" si="5"/>
        <v>32</v>
      </c>
      <c r="C34" s="53">
        <v>44417</v>
      </c>
      <c r="D34" s="49">
        <v>6</v>
      </c>
      <c r="E34" s="50">
        <v>6</v>
      </c>
      <c r="F34" s="5"/>
      <c r="G34" s="14" t="str">
        <f>IF(F34&gt;0,(F34/(Données!$F$15*(SZR!$D34-SZR!$E34))),"")</f>
        <v/>
      </c>
      <c r="H34" s="5"/>
      <c r="I34" s="14" t="str">
        <f>IF(H34&gt;0,(H34/(Données!$F$16*(SZR!$D34-SZR!$E34))),"")</f>
        <v/>
      </c>
      <c r="J34" s="10"/>
      <c r="K34" s="15" t="str">
        <f>IF(J34&gt;0,(J34/(Données!$F$17*(SZR!$D34-SZR!$E34))),"")</f>
        <v/>
      </c>
      <c r="L34" s="10"/>
      <c r="M34" s="15" t="str">
        <f>IF(L34&gt;0,(L34/(Données!$F$18*(SZR!$D34-SZR!$E34))),"")</f>
        <v/>
      </c>
      <c r="N34" s="10"/>
      <c r="O34" s="15" t="str">
        <f>IF(N34&gt;0,(N34/(Données!$F$19*(SZR!$D34-SZR!$E34))),"")</f>
        <v/>
      </c>
      <c r="P34" s="5"/>
      <c r="Q34" s="31" t="str">
        <f>IF(P34&gt;0,(P34/(Données!$F$20*(SZR!$D34-SZR!$E34))),"")</f>
        <v/>
      </c>
      <c r="R34" s="33" t="str">
        <f t="shared" si="6"/>
        <v/>
      </c>
      <c r="S34" s="34" t="str">
        <f t="shared" si="3"/>
        <v/>
      </c>
      <c r="T34" s="11" t="s">
        <v>50</v>
      </c>
    </row>
    <row r="35" spans="1:20" ht="21" customHeight="1" x14ac:dyDescent="0.25">
      <c r="A35" s="55">
        <f t="shared" si="4"/>
        <v>8</v>
      </c>
      <c r="B35" s="11">
        <f t="shared" si="5"/>
        <v>32</v>
      </c>
      <c r="C35" s="53">
        <v>44418</v>
      </c>
      <c r="D35" s="49">
        <v>6</v>
      </c>
      <c r="E35" s="50">
        <v>6</v>
      </c>
      <c r="F35" s="5"/>
      <c r="G35" s="14" t="str">
        <f>IF(F35&gt;0,(F35/(Données!$F$15*(SZR!$D35-SZR!$E35))),"")</f>
        <v/>
      </c>
      <c r="H35" s="5"/>
      <c r="I35" s="14" t="str">
        <f>IF(H35&gt;0,(H35/(Données!$F$16*(SZR!$D35-SZR!$E35))),"")</f>
        <v/>
      </c>
      <c r="J35" s="10"/>
      <c r="K35" s="15" t="str">
        <f>IF(J35&gt;0,(J35/(Données!$F$17*(SZR!$D35-SZR!$E35))),"")</f>
        <v/>
      </c>
      <c r="L35" s="10"/>
      <c r="M35" s="15" t="str">
        <f>IF(L35&gt;0,(L35/(Données!$F$18*(SZR!$D35-SZR!$E35))),"")</f>
        <v/>
      </c>
      <c r="N35" s="10"/>
      <c r="O35" s="15" t="str">
        <f>IF(N35&gt;0,(N35/(Données!$F$19*(SZR!$D35-SZR!$E35))),"")</f>
        <v/>
      </c>
      <c r="P35" s="5"/>
      <c r="Q35" s="31" t="str">
        <f>IF(P35&gt;0,(P35/(Données!$F$20*(SZR!$D35-SZR!$E35))),"")</f>
        <v/>
      </c>
      <c r="R35" s="33" t="str">
        <f t="shared" si="6"/>
        <v/>
      </c>
      <c r="S35" s="34" t="str">
        <f t="shared" si="3"/>
        <v/>
      </c>
      <c r="T35" s="11" t="s">
        <v>48</v>
      </c>
    </row>
    <row r="36" spans="1:20" ht="21" customHeight="1" x14ac:dyDescent="0.25">
      <c r="A36" s="55">
        <f t="shared" si="4"/>
        <v>8</v>
      </c>
      <c r="B36" s="11">
        <f t="shared" si="5"/>
        <v>32</v>
      </c>
      <c r="C36" s="53">
        <v>44419</v>
      </c>
      <c r="D36" s="49">
        <v>7</v>
      </c>
      <c r="E36" s="50"/>
      <c r="F36" s="5"/>
      <c r="G36" s="14" t="str">
        <f>IF(F36&gt;0,(F36/(Données!$F$15*(SZR!$D36-SZR!$E36))),"")</f>
        <v/>
      </c>
      <c r="H36" s="5"/>
      <c r="I36" s="14" t="str">
        <f>IF(H36&gt;0,(H36/(Données!$F$16*(SZR!$D36-SZR!$E36))),"")</f>
        <v/>
      </c>
      <c r="J36" s="10">
        <v>77</v>
      </c>
      <c r="K36" s="15">
        <f>IF(J36&gt;0,(J36/(Données!$F$17*(SZR!$D36-SZR!$E36))),"")</f>
        <v>0.64166666666666672</v>
      </c>
      <c r="L36" s="10"/>
      <c r="M36" s="15" t="str">
        <f>IF(L36&gt;0,(L36/(Données!$F$18*(SZR!$D36-SZR!$E36))),"")</f>
        <v/>
      </c>
      <c r="N36" s="10"/>
      <c r="O36" s="15" t="str">
        <f>IF(N36&gt;0,(N36/(Données!$F$19*(SZR!$D36-SZR!$E36))),"")</f>
        <v/>
      </c>
      <c r="P36" s="5"/>
      <c r="Q36" s="31" t="str">
        <f>IF(P36&gt;0,(P36/(Données!$F$20*(SZR!$D36-SZR!$E36))),"")</f>
        <v/>
      </c>
      <c r="R36" s="33">
        <f t="shared" si="6"/>
        <v>0.64166666666666672</v>
      </c>
      <c r="S36" s="34" t="str">
        <f t="shared" si="3"/>
        <v>Point d'alerte</v>
      </c>
      <c r="T36" s="11"/>
    </row>
    <row r="37" spans="1:20" ht="21" customHeight="1" x14ac:dyDescent="0.25">
      <c r="A37" s="55">
        <f t="shared" si="4"/>
        <v>8</v>
      </c>
      <c r="B37" s="11">
        <f t="shared" si="5"/>
        <v>32</v>
      </c>
      <c r="C37" s="53">
        <v>44420</v>
      </c>
      <c r="D37" s="49">
        <v>7</v>
      </c>
      <c r="E37" s="50">
        <v>7</v>
      </c>
      <c r="F37" s="5"/>
      <c r="G37" s="14" t="str">
        <f>IF(F37&gt;0,(F37/(Données!$F$15*(SZR!$D37-SZR!$E37))),"")</f>
        <v/>
      </c>
      <c r="H37" s="5"/>
      <c r="I37" s="14" t="str">
        <f>IF(H37&gt;0,(H37/(Données!$F$16*(SZR!$D37-SZR!$E37))),"")</f>
        <v/>
      </c>
      <c r="J37" s="10"/>
      <c r="K37" s="15" t="str">
        <f>IF(J37&gt;0,(J37/(Données!$F$17*(SZR!$D37-SZR!$E37))),"")</f>
        <v/>
      </c>
      <c r="L37" s="10"/>
      <c r="M37" s="15" t="str">
        <f>IF(L37&gt;0,(L37/(Données!$F$18*(SZR!$D37-SZR!$E37))),"")</f>
        <v/>
      </c>
      <c r="N37" s="10"/>
      <c r="O37" s="15" t="str">
        <f>IF(N37&gt;0,(N37/(Données!$F$19*(SZR!$D37-SZR!$E37))),"")</f>
        <v/>
      </c>
      <c r="P37" s="5"/>
      <c r="Q37" s="31" t="str">
        <f>IF(P37&gt;0,(P37/(Données!$F$20*(SZR!$D37-SZR!$E37))),"")</f>
        <v/>
      </c>
      <c r="R37" s="33" t="str">
        <f t="shared" si="6"/>
        <v/>
      </c>
      <c r="S37" s="34" t="str">
        <f t="shared" si="3"/>
        <v/>
      </c>
      <c r="T37" s="11" t="s">
        <v>48</v>
      </c>
    </row>
    <row r="38" spans="1:20" ht="21" customHeight="1" x14ac:dyDescent="0.25">
      <c r="A38" s="55">
        <f t="shared" si="4"/>
        <v>8</v>
      </c>
      <c r="B38" s="11">
        <f t="shared" si="5"/>
        <v>32</v>
      </c>
      <c r="C38" s="53">
        <v>44421</v>
      </c>
      <c r="D38" s="49">
        <v>7</v>
      </c>
      <c r="E38" s="50"/>
      <c r="F38" s="5"/>
      <c r="G38" s="14" t="str">
        <f>IF(F38&gt;0,(F38/(Données!$F$15*(SZR!$D38-SZR!$E38))),"")</f>
        <v/>
      </c>
      <c r="H38" s="5"/>
      <c r="I38" s="14" t="str">
        <f>IF(H38&gt;0,(H38/(Données!$F$16*(SZR!$D38-SZR!$E38))),"")</f>
        <v/>
      </c>
      <c r="J38" s="10">
        <v>99</v>
      </c>
      <c r="K38" s="15">
        <f>IF(J38&gt;0,(J38/(Données!$F$17*(SZR!$D38-SZR!$E38))),"")</f>
        <v>0.82499999999999996</v>
      </c>
      <c r="L38" s="10"/>
      <c r="M38" s="15" t="str">
        <f>IF(L38&gt;0,(L38/(Données!$F$18*(SZR!$D38-SZR!$E38))),"")</f>
        <v/>
      </c>
      <c r="N38" s="10"/>
      <c r="O38" s="15" t="str">
        <f>IF(N38&gt;0,(N38/(Données!$F$19*(SZR!$D38-SZR!$E38))),"")</f>
        <v/>
      </c>
      <c r="P38" s="5"/>
      <c r="Q38" s="31" t="str">
        <f>IF(P38&gt;0,(P38/(Données!$F$20*(SZR!$D38-SZR!$E38))),"")</f>
        <v/>
      </c>
      <c r="R38" s="33">
        <f t="shared" si="6"/>
        <v>0.82499999999999996</v>
      </c>
      <c r="S38" s="34" t="str">
        <f t="shared" si="3"/>
        <v>A améliorer</v>
      </c>
      <c r="T38" s="11"/>
    </row>
    <row r="39" spans="1:20" ht="21" customHeight="1" x14ac:dyDescent="0.25">
      <c r="A39" s="55">
        <f t="shared" si="4"/>
        <v>8</v>
      </c>
      <c r="B39" s="11">
        <f t="shared" si="5"/>
        <v>33</v>
      </c>
      <c r="C39" s="53">
        <v>44424</v>
      </c>
      <c r="D39" s="49">
        <v>7</v>
      </c>
      <c r="E39" s="50">
        <v>4.75</v>
      </c>
      <c r="F39" s="5"/>
      <c r="G39" s="14" t="str">
        <f>IF(F39&gt;0,(F39/(Données!$F$15*(SZR!$D39-SZR!$E39))),"")</f>
        <v/>
      </c>
      <c r="H39" s="5"/>
      <c r="I39" s="14" t="str">
        <f>IF(H39&gt;0,(H39/(Données!$F$16*(SZR!$D39-SZR!$E39))),"")</f>
        <v/>
      </c>
      <c r="J39" s="10">
        <v>36</v>
      </c>
      <c r="K39" s="15">
        <f>IF(J39&gt;0,(J39/(Données!$F$17*(SZR!$D39-SZR!$E39))),"")</f>
        <v>0.93333333333333335</v>
      </c>
      <c r="L39" s="10"/>
      <c r="M39" s="15" t="str">
        <f>IF(L39&gt;0,(L39/(Données!$F$18*(SZR!$D39-SZR!$E39))),"")</f>
        <v/>
      </c>
      <c r="N39" s="10"/>
      <c r="O39" s="15" t="str">
        <f>IF(N39&gt;0,(N39/(Données!$F$19*(SZR!$D39-SZR!$E39))),"")</f>
        <v/>
      </c>
      <c r="P39" s="5"/>
      <c r="Q39" s="31" t="str">
        <f>IF(P39&gt;0,(P39/(Données!$F$20*(SZR!$D39-SZR!$E39))),"")</f>
        <v/>
      </c>
      <c r="R39" s="33">
        <f t="shared" si="6"/>
        <v>0.93333333333333335</v>
      </c>
      <c r="S39" s="34" t="str">
        <f t="shared" si="3"/>
        <v>Satisfaisant</v>
      </c>
      <c r="T39" s="11" t="s">
        <v>50</v>
      </c>
    </row>
    <row r="40" spans="1:20" ht="21" customHeight="1" x14ac:dyDescent="0.25">
      <c r="A40" s="55">
        <f t="shared" si="4"/>
        <v>8</v>
      </c>
      <c r="B40" s="11">
        <f t="shared" si="5"/>
        <v>33</v>
      </c>
      <c r="C40" s="53">
        <v>44425</v>
      </c>
      <c r="D40" s="49">
        <v>7</v>
      </c>
      <c r="E40" s="50"/>
      <c r="F40" s="5"/>
      <c r="G40" s="14" t="str">
        <f>IF(F40&gt;0,(F40/(Données!$F$15*(SZR!$D40-SZR!$E40))),"")</f>
        <v/>
      </c>
      <c r="H40" s="5"/>
      <c r="I40" s="14" t="str">
        <f>IF(H40&gt;0,(H40/(Données!$F$16*(SZR!$D40-SZR!$E40))),"")</f>
        <v/>
      </c>
      <c r="J40" s="10">
        <v>133</v>
      </c>
      <c r="K40" s="15">
        <f>IF(J40&gt;0,(J40/(Données!$F$17*(SZR!$D40-SZR!$E40))),"")</f>
        <v>1.1083333333333334</v>
      </c>
      <c r="L40" s="10"/>
      <c r="M40" s="15" t="str">
        <f>IF(L40&gt;0,(L40/(Données!$F$18*(SZR!$D40-SZR!$E40))),"")</f>
        <v/>
      </c>
      <c r="N40" s="10"/>
      <c r="O40" s="15" t="str">
        <f>IF(N40&gt;0,(N40/(Données!$F$19*(SZR!$D40-SZR!$E40))),"")</f>
        <v/>
      </c>
      <c r="P40" s="5"/>
      <c r="Q40" s="31" t="str">
        <f>IF(P40&gt;0,(P40/(Données!$F$20*(SZR!$D40-SZR!$E40))),"")</f>
        <v/>
      </c>
      <c r="R40" s="33">
        <f t="shared" si="6"/>
        <v>1.1083333333333334</v>
      </c>
      <c r="S40" s="34" t="str">
        <f t="shared" si="3"/>
        <v>Excellent</v>
      </c>
      <c r="T40" s="11"/>
    </row>
    <row r="41" spans="1:20" ht="21" customHeight="1" x14ac:dyDescent="0.25">
      <c r="A41" s="55">
        <f t="shared" si="4"/>
        <v>8</v>
      </c>
      <c r="B41" s="11">
        <f t="shared" si="5"/>
        <v>33</v>
      </c>
      <c r="C41" s="53">
        <v>44426</v>
      </c>
      <c r="D41" s="49">
        <v>7</v>
      </c>
      <c r="E41" s="50"/>
      <c r="F41" s="5"/>
      <c r="G41" s="14" t="str">
        <f>IF(F41&gt;0,(F41/(Données!$F$15*(SZR!$D41-SZR!$E41))),"")</f>
        <v/>
      </c>
      <c r="H41" s="5"/>
      <c r="I41" s="14" t="str">
        <f>IF(H41&gt;0,(H41/(Données!$F$16*(SZR!$D41-SZR!$E41))),"")</f>
        <v/>
      </c>
      <c r="J41" s="10">
        <v>109</v>
      </c>
      <c r="K41" s="15">
        <f>IF(J41&gt;0,(J41/(Données!$F$17*(SZR!$D41-SZR!$E41))),"")</f>
        <v>0.90833333333333333</v>
      </c>
      <c r="L41" s="10"/>
      <c r="M41" s="15" t="str">
        <f>IF(L41&gt;0,(L41/(Données!$F$18*(SZR!$D41-SZR!$E41))),"")</f>
        <v/>
      </c>
      <c r="N41" s="10"/>
      <c r="O41" s="15" t="str">
        <f>IF(N41&gt;0,(N41/(Données!$F$19*(SZR!$D41-SZR!$E41))),"")</f>
        <v/>
      </c>
      <c r="P41" s="5"/>
      <c r="Q41" s="31" t="str">
        <f>IF(P41&gt;0,(P41/(Données!$F$20*(SZR!$D41-SZR!$E41))),"")</f>
        <v/>
      </c>
      <c r="R41" s="33">
        <f t="shared" si="6"/>
        <v>0.90833333333333333</v>
      </c>
      <c r="S41" s="34" t="str">
        <f t="shared" si="3"/>
        <v>Satisfaisant</v>
      </c>
      <c r="T41" s="11"/>
    </row>
    <row r="42" spans="1:20" ht="21" customHeight="1" x14ac:dyDescent="0.25">
      <c r="A42" s="55">
        <f t="shared" si="4"/>
        <v>8</v>
      </c>
      <c r="B42" s="11">
        <f t="shared" si="5"/>
        <v>33</v>
      </c>
      <c r="C42" s="53">
        <v>44427</v>
      </c>
      <c r="D42" s="49">
        <v>7</v>
      </c>
      <c r="E42" s="50">
        <v>5.5</v>
      </c>
      <c r="F42" s="5"/>
      <c r="G42" s="14" t="str">
        <f>IF(F42&gt;0,(F42/(Données!$F$15*(SZR!$D42-SZR!$E42))),"")</f>
        <v/>
      </c>
      <c r="H42" s="5"/>
      <c r="I42" s="14" t="str">
        <f>IF(H42&gt;0,(H42/(Données!$F$16*(SZR!$D42-SZR!$E42))),"")</f>
        <v/>
      </c>
      <c r="J42" s="10">
        <v>25</v>
      </c>
      <c r="K42" s="15">
        <f>IF(J42&gt;0,(J42/(Données!$F$17*(SZR!$D42-SZR!$E42))),"")</f>
        <v>0.97222222222222221</v>
      </c>
      <c r="L42" s="10"/>
      <c r="M42" s="15" t="str">
        <f>IF(L42&gt;0,(L42/(Données!$F$18*(SZR!$D42-SZR!$E42))),"")</f>
        <v/>
      </c>
      <c r="N42" s="10"/>
      <c r="O42" s="15" t="str">
        <f>IF(N42&gt;0,(N42/(Données!$F$19*(SZR!$D42-SZR!$E42))),"")</f>
        <v/>
      </c>
      <c r="P42" s="5"/>
      <c r="Q42" s="31" t="str">
        <f>IF(P42&gt;0,(P42/(Données!$F$20*(SZR!$D42-SZR!$E42))),"")</f>
        <v/>
      </c>
      <c r="R42" s="33">
        <f t="shared" si="6"/>
        <v>0.97222222222222221</v>
      </c>
      <c r="S42" s="34" t="str">
        <f t="shared" si="3"/>
        <v>Satisfaisant</v>
      </c>
      <c r="T42" s="11" t="s">
        <v>48</v>
      </c>
    </row>
    <row r="43" spans="1:20" ht="21" customHeight="1" x14ac:dyDescent="0.25">
      <c r="A43" s="55">
        <f t="shared" si="4"/>
        <v>8</v>
      </c>
      <c r="B43" s="11">
        <f t="shared" si="5"/>
        <v>33</v>
      </c>
      <c r="C43" s="53">
        <v>44428</v>
      </c>
      <c r="D43" s="49">
        <v>7</v>
      </c>
      <c r="E43" s="50">
        <v>7</v>
      </c>
      <c r="F43" s="5"/>
      <c r="G43" s="14" t="str">
        <f>IF(F43&gt;0,(F43/(Données!$F$15*(SZR!$D43-SZR!$E43))),"")</f>
        <v/>
      </c>
      <c r="H43" s="5"/>
      <c r="I43" s="14" t="str">
        <f>IF(H43&gt;0,(H43/(Données!$F$16*(SZR!$D43-SZR!$E43))),"")</f>
        <v/>
      </c>
      <c r="J43" s="10"/>
      <c r="K43" s="15" t="str">
        <f>IF(J43&gt;0,(J43/(Données!$F$17*(SZR!$D43-SZR!$E43))),"")</f>
        <v/>
      </c>
      <c r="L43" s="10"/>
      <c r="M43" s="15" t="str">
        <f>IF(L43&gt;0,(L43/(Données!$F$18*(SZR!$D43-SZR!$E43))),"")</f>
        <v/>
      </c>
      <c r="N43" s="10"/>
      <c r="O43" s="15" t="str">
        <f>IF(N43&gt;0,(N43/(Données!$F$19*(SZR!$D43-SZR!$E43))),"")</f>
        <v/>
      </c>
      <c r="P43" s="5"/>
      <c r="Q43" s="31" t="str">
        <f>IF(P43&gt;0,(P43/(Données!$F$20*(SZR!$D43-SZR!$E43))),"")</f>
        <v/>
      </c>
      <c r="R43" s="33" t="str">
        <f t="shared" si="6"/>
        <v/>
      </c>
      <c r="S43" s="34" t="str">
        <f t="shared" si="3"/>
        <v/>
      </c>
      <c r="T43" s="11" t="s">
        <v>48</v>
      </c>
    </row>
    <row r="44" spans="1:20" ht="21" customHeight="1" x14ac:dyDescent="0.25">
      <c r="A44" s="55">
        <f t="shared" si="4"/>
        <v>8</v>
      </c>
      <c r="B44" s="110">
        <f t="shared" si="5"/>
        <v>34</v>
      </c>
      <c r="C44" s="111">
        <v>44431</v>
      </c>
      <c r="D44" s="112"/>
      <c r="E44" s="113"/>
      <c r="F44" s="114"/>
      <c r="G44" s="115" t="str">
        <f>IF(F44&gt;0,(F44/(Données!$F$15*(SZR!$D44-SZR!$E44))),"")</f>
        <v/>
      </c>
      <c r="H44" s="114"/>
      <c r="I44" s="115" t="str">
        <f>IF(H44&gt;0,(H44/(Données!$F$16*(SZR!$D44-SZR!$E44))),"")</f>
        <v/>
      </c>
      <c r="J44" s="116"/>
      <c r="K44" s="117" t="str">
        <f>IF(J44&gt;0,(J44/(Données!$F$17*(SZR!$D44-SZR!$E44))),"")</f>
        <v/>
      </c>
      <c r="L44" s="116"/>
      <c r="M44" s="117" t="str">
        <f>IF(L44&gt;0,(L44/(Données!$F$18*(SZR!$D44-SZR!$E44))),"")</f>
        <v/>
      </c>
      <c r="N44" s="116"/>
      <c r="O44" s="117" t="str">
        <f>IF(N44&gt;0,(N44/(Données!$F$19*(SZR!$D44-SZR!$E44))),"")</f>
        <v/>
      </c>
      <c r="P44" s="114"/>
      <c r="Q44" s="118" t="str">
        <f>IF(P44&gt;0,(P44/(Données!$F$20*(SZR!$D44-SZR!$E44))),"")</f>
        <v/>
      </c>
      <c r="R44" s="119" t="str">
        <f t="shared" si="6"/>
        <v/>
      </c>
      <c r="S44" s="34" t="str">
        <f t="shared" si="3"/>
        <v/>
      </c>
      <c r="T44" s="110" t="s">
        <v>54</v>
      </c>
    </row>
    <row r="45" spans="1:20" ht="21" customHeight="1" x14ac:dyDescent="0.25">
      <c r="A45" s="55">
        <f t="shared" si="4"/>
        <v>8</v>
      </c>
      <c r="B45" s="110">
        <f t="shared" si="5"/>
        <v>34</v>
      </c>
      <c r="C45" s="111">
        <v>44432</v>
      </c>
      <c r="D45" s="112"/>
      <c r="E45" s="113"/>
      <c r="F45" s="114"/>
      <c r="G45" s="115" t="str">
        <f>IF(F45&gt;0,(F45/(Données!$F$15*(SZR!$D45-SZR!$E45))),"")</f>
        <v/>
      </c>
      <c r="H45" s="114"/>
      <c r="I45" s="115" t="str">
        <f>IF(H45&gt;0,(H45/(Données!$F$16*(SZR!$D45-SZR!$E45))),"")</f>
        <v/>
      </c>
      <c r="J45" s="116"/>
      <c r="K45" s="117" t="str">
        <f>IF(J45&gt;0,(J45/(Données!$F$17*(SZR!$D45-SZR!$E45))),"")</f>
        <v/>
      </c>
      <c r="L45" s="116"/>
      <c r="M45" s="117" t="str">
        <f>IF(L45&gt;0,(L45/(Données!$F$18*(SZR!$D45-SZR!$E45))),"")</f>
        <v/>
      </c>
      <c r="N45" s="116"/>
      <c r="O45" s="117" t="str">
        <f>IF(N45&gt;0,(N45/(Données!$F$19*(SZR!$D45-SZR!$E45))),"")</f>
        <v/>
      </c>
      <c r="P45" s="114"/>
      <c r="Q45" s="118" t="str">
        <f>IF(P45&gt;0,(P45/(Données!$F$20*(SZR!$D45-SZR!$E45))),"")</f>
        <v/>
      </c>
      <c r="R45" s="119" t="str">
        <f t="shared" si="6"/>
        <v/>
      </c>
      <c r="S45" s="34" t="str">
        <f t="shared" si="3"/>
        <v/>
      </c>
      <c r="T45" s="110"/>
    </row>
    <row r="46" spans="1:20" ht="21" customHeight="1" x14ac:dyDescent="0.25">
      <c r="A46" s="55">
        <f t="shared" si="4"/>
        <v>8</v>
      </c>
      <c r="B46" s="110">
        <f t="shared" si="5"/>
        <v>34</v>
      </c>
      <c r="C46" s="111">
        <v>44433</v>
      </c>
      <c r="D46" s="112"/>
      <c r="E46" s="113"/>
      <c r="F46" s="114"/>
      <c r="G46" s="115" t="str">
        <f>IF(F46&gt;0,(F46/(Données!$F$15*(SZR!$D46-SZR!$E46))),"")</f>
        <v/>
      </c>
      <c r="H46" s="114"/>
      <c r="I46" s="115" t="str">
        <f>IF(H46&gt;0,(H46/(Données!$F$16*(SZR!$D46-SZR!$E46))),"")</f>
        <v/>
      </c>
      <c r="J46" s="116"/>
      <c r="K46" s="117" t="str">
        <f>IF(J46&gt;0,(J46/(Données!$F$17*(SZR!$D46-SZR!$E46))),"")</f>
        <v/>
      </c>
      <c r="L46" s="116"/>
      <c r="M46" s="117" t="str">
        <f>IF(L46&gt;0,(L46/(Données!$F$18*(SZR!$D46-SZR!$E46))),"")</f>
        <v/>
      </c>
      <c r="N46" s="116"/>
      <c r="O46" s="117" t="str">
        <f>IF(N46&gt;0,(N46/(Données!$F$19*(SZR!$D46-SZR!$E46))),"")</f>
        <v/>
      </c>
      <c r="P46" s="114"/>
      <c r="Q46" s="118" t="str">
        <f>IF(P46&gt;0,(P46/(Données!$F$20*(SZR!$D46-SZR!$E46))),"")</f>
        <v/>
      </c>
      <c r="R46" s="119" t="str">
        <f t="shared" si="6"/>
        <v/>
      </c>
      <c r="S46" s="34" t="str">
        <f t="shared" si="3"/>
        <v/>
      </c>
      <c r="T46" s="110"/>
    </row>
    <row r="47" spans="1:20" ht="21" customHeight="1" x14ac:dyDescent="0.25">
      <c r="A47" s="55">
        <f t="shared" si="4"/>
        <v>8</v>
      </c>
      <c r="B47" s="110">
        <f t="shared" si="5"/>
        <v>34</v>
      </c>
      <c r="C47" s="111">
        <v>44434</v>
      </c>
      <c r="D47" s="112"/>
      <c r="E47" s="113"/>
      <c r="F47" s="114"/>
      <c r="G47" s="115" t="str">
        <f>IF(F47&gt;0,(F47/(Données!$F$15*(SZR!$D47-SZR!$E47))),"")</f>
        <v/>
      </c>
      <c r="H47" s="114"/>
      <c r="I47" s="115" t="str">
        <f>IF(H47&gt;0,(H47/(Données!$F$16*(SZR!$D47-SZR!$E47))),"")</f>
        <v/>
      </c>
      <c r="J47" s="116"/>
      <c r="K47" s="117" t="str">
        <f>IF(J47&gt;0,(J47/(Données!$F$17*(SZR!$D47-SZR!$E47))),"")</f>
        <v/>
      </c>
      <c r="L47" s="116"/>
      <c r="M47" s="117" t="str">
        <f>IF(L47&gt;0,(L47/(Données!$F$18*(SZR!$D47-SZR!$E47))),"")</f>
        <v/>
      </c>
      <c r="N47" s="116"/>
      <c r="O47" s="117" t="str">
        <f>IF(N47&gt;0,(N47/(Données!$F$19*(SZR!$D47-SZR!$E47))),"")</f>
        <v/>
      </c>
      <c r="P47" s="114"/>
      <c r="Q47" s="118" t="str">
        <f>IF(P47&gt;0,(P47/(Données!$F$20*(SZR!$D47-SZR!$E47))),"")</f>
        <v/>
      </c>
      <c r="R47" s="119" t="str">
        <f t="shared" si="6"/>
        <v/>
      </c>
      <c r="S47" s="34" t="str">
        <f t="shared" si="3"/>
        <v/>
      </c>
      <c r="T47" s="110"/>
    </row>
    <row r="48" spans="1:20" ht="21" customHeight="1" x14ac:dyDescent="0.25">
      <c r="A48" s="55">
        <f t="shared" si="4"/>
        <v>8</v>
      </c>
      <c r="B48" s="110">
        <f t="shared" si="5"/>
        <v>34</v>
      </c>
      <c r="C48" s="111">
        <v>44435</v>
      </c>
      <c r="D48" s="112"/>
      <c r="E48" s="113"/>
      <c r="F48" s="114"/>
      <c r="G48" s="115" t="str">
        <f>IF(F48&gt;0,(F48/(Données!$F$15*(SZR!$D48-SZR!$E48))),"")</f>
        <v/>
      </c>
      <c r="H48" s="114"/>
      <c r="I48" s="115" t="str">
        <f>IF(H48&gt;0,(H48/(Données!$F$16*(SZR!$D48-SZR!$E48))),"")</f>
        <v/>
      </c>
      <c r="J48" s="116"/>
      <c r="K48" s="117" t="str">
        <f>IF(J48&gt;0,(J48/(Données!$F$17*(SZR!$D48-SZR!$E48))),"")</f>
        <v/>
      </c>
      <c r="L48" s="116"/>
      <c r="M48" s="117" t="str">
        <f>IF(L48&gt;0,(L48/(Données!$F$18*(SZR!$D48-SZR!$E48))),"")</f>
        <v/>
      </c>
      <c r="N48" s="116"/>
      <c r="O48" s="117" t="str">
        <f>IF(N48&gt;0,(N48/(Données!$F$19*(SZR!$D48-SZR!$E48))),"")</f>
        <v/>
      </c>
      <c r="P48" s="114"/>
      <c r="Q48" s="118" t="str">
        <f>IF(P48&gt;0,(P48/(Données!$F$20*(SZR!$D48-SZR!$E48))),"")</f>
        <v/>
      </c>
      <c r="R48" s="119" t="str">
        <f t="shared" si="6"/>
        <v/>
      </c>
      <c r="S48" s="34" t="str">
        <f t="shared" si="3"/>
        <v/>
      </c>
      <c r="T48" s="110"/>
    </row>
    <row r="49" spans="1:20" ht="21" customHeight="1" x14ac:dyDescent="0.25">
      <c r="A49" s="55">
        <f t="shared" si="4"/>
        <v>8</v>
      </c>
      <c r="B49" s="110">
        <f t="shared" si="5"/>
        <v>35</v>
      </c>
      <c r="C49" s="111">
        <v>44438</v>
      </c>
      <c r="D49" s="112"/>
      <c r="E49" s="113"/>
      <c r="F49" s="114"/>
      <c r="G49" s="115" t="str">
        <f>IF(F49&gt;0,(F49/(Données!$F$15*(SZR!$D49-SZR!$E49))),"")</f>
        <v/>
      </c>
      <c r="H49" s="114"/>
      <c r="I49" s="115" t="str">
        <f>IF(H49&gt;0,(H49/(Données!$F$16*(SZR!$D49-SZR!$E49))),"")</f>
        <v/>
      </c>
      <c r="J49" s="116"/>
      <c r="K49" s="117" t="str">
        <f>IF(J49&gt;0,(J49/(Données!$F$17*(SZR!$D49-SZR!$E49))),"")</f>
        <v/>
      </c>
      <c r="L49" s="116"/>
      <c r="M49" s="117" t="str">
        <f>IF(L49&gt;0,(L49/(Données!$F$18*(SZR!$D49-SZR!$E49))),"")</f>
        <v/>
      </c>
      <c r="N49" s="116"/>
      <c r="O49" s="117" t="str">
        <f>IF(N49&gt;0,(N49/(Données!$F$19*(SZR!$D49-SZR!$E49))),"")</f>
        <v/>
      </c>
      <c r="P49" s="114"/>
      <c r="Q49" s="118" t="str">
        <f>IF(P49&gt;0,(P49/(Données!$F$20*(SZR!$D49-SZR!$E49))),"")</f>
        <v/>
      </c>
      <c r="R49" s="119" t="str">
        <f t="shared" si="6"/>
        <v/>
      </c>
      <c r="S49" s="34" t="str">
        <f t="shared" si="3"/>
        <v/>
      </c>
      <c r="T49" s="110"/>
    </row>
    <row r="50" spans="1:20" ht="21" customHeight="1" x14ac:dyDescent="0.25">
      <c r="A50" s="55">
        <f t="shared" si="4"/>
        <v>8</v>
      </c>
      <c r="B50" s="110">
        <f t="shared" si="5"/>
        <v>35</v>
      </c>
      <c r="C50" s="111">
        <v>44439</v>
      </c>
      <c r="D50" s="112"/>
      <c r="E50" s="113"/>
      <c r="F50" s="114"/>
      <c r="G50" s="115" t="str">
        <f>IF(F50&gt;0,(F50/(Données!$F$15*(SZR!$D50-SZR!$E50))),"")</f>
        <v/>
      </c>
      <c r="H50" s="114"/>
      <c r="I50" s="115" t="str">
        <f>IF(H50&gt;0,(H50/(Données!$F$16*(SZR!$D50-SZR!$E50))),"")</f>
        <v/>
      </c>
      <c r="J50" s="116"/>
      <c r="K50" s="117" t="str">
        <f>IF(J50&gt;0,(J50/(Données!$F$17*(SZR!$D50-SZR!$E50))),"")</f>
        <v/>
      </c>
      <c r="L50" s="116"/>
      <c r="M50" s="117" t="str">
        <f>IF(L50&gt;0,(L50/(Données!$F$18*(SZR!$D50-SZR!$E50))),"")</f>
        <v/>
      </c>
      <c r="N50" s="116"/>
      <c r="O50" s="117" t="str">
        <f>IF(N50&gt;0,(N50/(Données!$F$19*(SZR!$D50-SZR!$E50))),"")</f>
        <v/>
      </c>
      <c r="P50" s="114"/>
      <c r="Q50" s="118" t="str">
        <f>IF(P50&gt;0,(P50/(Données!$F$20*(SZR!$D50-SZR!$E50))),"")</f>
        <v/>
      </c>
      <c r="R50" s="119" t="str">
        <f t="shared" si="6"/>
        <v/>
      </c>
      <c r="S50" s="34" t="str">
        <f t="shared" si="3"/>
        <v/>
      </c>
      <c r="T50" s="110"/>
    </row>
    <row r="51" spans="1:20" ht="21" customHeight="1" x14ac:dyDescent="0.25">
      <c r="A51" s="55">
        <f t="shared" si="4"/>
        <v>9</v>
      </c>
      <c r="B51" s="110">
        <f t="shared" si="5"/>
        <v>35</v>
      </c>
      <c r="C51" s="111">
        <v>44440</v>
      </c>
      <c r="D51" s="112"/>
      <c r="E51" s="113"/>
      <c r="F51" s="114"/>
      <c r="G51" s="115" t="str">
        <f>IF(F51&gt;0,(F51/(Données!$F$15*(SZR!$D51-SZR!$E51))),"")</f>
        <v/>
      </c>
      <c r="H51" s="114"/>
      <c r="I51" s="115" t="str">
        <f>IF(H51&gt;0,(H51/(Données!$F$16*(SZR!$D51-SZR!$E51))),"")</f>
        <v/>
      </c>
      <c r="J51" s="116"/>
      <c r="K51" s="117" t="str">
        <f>IF(J51&gt;0,(J51/(Données!$F$17*(SZR!$D51-SZR!$E51))),"")</f>
        <v/>
      </c>
      <c r="L51" s="116"/>
      <c r="M51" s="117" t="str">
        <f>IF(L51&gt;0,(L51/(Données!$F$18*(SZR!$D51-SZR!$E51))),"")</f>
        <v/>
      </c>
      <c r="N51" s="116"/>
      <c r="O51" s="117" t="str">
        <f>IF(N51&gt;0,(N51/(Données!$F$19*(SZR!$D51-SZR!$E51))),"")</f>
        <v/>
      </c>
      <c r="P51" s="114"/>
      <c r="Q51" s="118" t="str">
        <f>IF(P51&gt;0,(P51/(Données!$F$20*(SZR!$D51-SZR!$E51))),"")</f>
        <v/>
      </c>
      <c r="R51" s="119" t="str">
        <f t="shared" si="6"/>
        <v/>
      </c>
      <c r="S51" s="34" t="str">
        <f t="shared" si="3"/>
        <v/>
      </c>
      <c r="T51" s="110"/>
    </row>
    <row r="52" spans="1:20" ht="21" customHeight="1" x14ac:dyDescent="0.25">
      <c r="A52" s="55">
        <f t="shared" si="4"/>
        <v>9</v>
      </c>
      <c r="B52" s="110">
        <f t="shared" si="5"/>
        <v>35</v>
      </c>
      <c r="C52" s="111">
        <v>44441</v>
      </c>
      <c r="D52" s="112"/>
      <c r="E52" s="113"/>
      <c r="F52" s="114"/>
      <c r="G52" s="115" t="str">
        <f>IF(F52&gt;0,(F52/(Données!$F$15*(SZR!$D52-SZR!$E52))),"")</f>
        <v/>
      </c>
      <c r="H52" s="114"/>
      <c r="I52" s="115" t="str">
        <f>IF(H52&gt;0,(H52/(Données!$F$16*(SZR!$D52-SZR!$E52))),"")</f>
        <v/>
      </c>
      <c r="J52" s="116"/>
      <c r="K52" s="117" t="str">
        <f>IF(J52&gt;0,(J52/(Données!$F$17*(SZR!$D52-SZR!$E52))),"")</f>
        <v/>
      </c>
      <c r="L52" s="116"/>
      <c r="M52" s="117" t="str">
        <f>IF(L52&gt;0,(L52/(Données!$F$18*(SZR!$D52-SZR!$E52))),"")</f>
        <v/>
      </c>
      <c r="N52" s="116"/>
      <c r="O52" s="117" t="str">
        <f>IF(N52&gt;0,(N52/(Données!$F$19*(SZR!$D52-SZR!$E52))),"")</f>
        <v/>
      </c>
      <c r="P52" s="114"/>
      <c r="Q52" s="118" t="str">
        <f>IF(P52&gt;0,(P52/(Données!$F$20*(SZR!$D52-SZR!$E52))),"")</f>
        <v/>
      </c>
      <c r="R52" s="119" t="str">
        <f t="shared" si="6"/>
        <v/>
      </c>
      <c r="S52" s="34" t="str">
        <f t="shared" si="3"/>
        <v/>
      </c>
      <c r="T52" s="110"/>
    </row>
    <row r="53" spans="1:20" ht="21" customHeight="1" x14ac:dyDescent="0.25">
      <c r="A53" s="55">
        <f t="shared" si="4"/>
        <v>9</v>
      </c>
      <c r="B53" s="110">
        <f t="shared" si="5"/>
        <v>35</v>
      </c>
      <c r="C53" s="111">
        <v>44442</v>
      </c>
      <c r="D53" s="112"/>
      <c r="E53" s="113"/>
      <c r="F53" s="114"/>
      <c r="G53" s="115" t="str">
        <f>IF(F53&gt;0,(F53/(Données!$F$15*(SZR!$D53-SZR!$E53))),"")</f>
        <v/>
      </c>
      <c r="H53" s="114"/>
      <c r="I53" s="115" t="str">
        <f>IF(H53&gt;0,(H53/(Données!$F$16*(SZR!$D53-SZR!$E53))),"")</f>
        <v/>
      </c>
      <c r="J53" s="116"/>
      <c r="K53" s="117" t="str">
        <f>IF(J53&gt;0,(J53/(Données!$F$17*(SZR!$D53-SZR!$E53))),"")</f>
        <v/>
      </c>
      <c r="L53" s="116"/>
      <c r="M53" s="117" t="str">
        <f>IF(L53&gt;0,(L53/(Données!$F$18*(SZR!$D53-SZR!$E53))),"")</f>
        <v/>
      </c>
      <c r="N53" s="116"/>
      <c r="O53" s="117" t="str">
        <f>IF(N53&gt;0,(N53/(Données!$F$19*(SZR!$D53-SZR!$E53))),"")</f>
        <v/>
      </c>
      <c r="P53" s="114"/>
      <c r="Q53" s="118" t="str">
        <f>IF(P53&gt;0,(P53/(Données!$F$20*(SZR!$D53-SZR!$E53))),"")</f>
        <v/>
      </c>
      <c r="R53" s="119" t="str">
        <f t="shared" si="6"/>
        <v/>
      </c>
      <c r="S53" s="34" t="str">
        <f t="shared" si="3"/>
        <v/>
      </c>
      <c r="T53" s="110"/>
    </row>
    <row r="54" spans="1:20" ht="21" customHeight="1" x14ac:dyDescent="0.25">
      <c r="A54" s="55">
        <f t="shared" si="4"/>
        <v>9</v>
      </c>
      <c r="B54" s="110">
        <f t="shared" si="5"/>
        <v>36</v>
      </c>
      <c r="C54" s="111">
        <v>44445</v>
      </c>
      <c r="D54" s="112"/>
      <c r="E54" s="113"/>
      <c r="F54" s="114"/>
      <c r="G54" s="115" t="str">
        <f>IF(F54&gt;0,(F54/(Données!$F$15*(SZR!$D54-SZR!$E54))),"")</f>
        <v/>
      </c>
      <c r="H54" s="114"/>
      <c r="I54" s="115" t="str">
        <f>IF(H54&gt;0,(H54/(Données!$F$16*(SZR!$D54-SZR!$E54))),"")</f>
        <v/>
      </c>
      <c r="J54" s="116"/>
      <c r="K54" s="117" t="str">
        <f>IF(J54&gt;0,(J54/(Données!$F$17*(SZR!$D54-SZR!$E54))),"")</f>
        <v/>
      </c>
      <c r="L54" s="116"/>
      <c r="M54" s="117" t="str">
        <f>IF(L54&gt;0,(L54/(Données!$F$18*(SZR!$D54-SZR!$E54))),"")</f>
        <v/>
      </c>
      <c r="N54" s="116"/>
      <c r="O54" s="117" t="str">
        <f>IF(N54&gt;0,(N54/(Données!$F$19*(SZR!$D54-SZR!$E54))),"")</f>
        <v/>
      </c>
      <c r="P54" s="114"/>
      <c r="Q54" s="118" t="str">
        <f>IF(P54&gt;0,(P54/(Données!$F$20*(SZR!$D54-SZR!$E54))),"")</f>
        <v/>
      </c>
      <c r="R54" s="119" t="str">
        <f t="shared" si="6"/>
        <v/>
      </c>
      <c r="S54" s="34" t="str">
        <f t="shared" si="3"/>
        <v/>
      </c>
      <c r="T54" s="110"/>
    </row>
    <row r="55" spans="1:20" ht="21" customHeight="1" x14ac:dyDescent="0.25">
      <c r="A55" s="55">
        <f t="shared" si="4"/>
        <v>9</v>
      </c>
      <c r="B55" s="110">
        <f t="shared" si="5"/>
        <v>36</v>
      </c>
      <c r="C55" s="111">
        <v>44446</v>
      </c>
      <c r="D55" s="112"/>
      <c r="E55" s="113"/>
      <c r="F55" s="114"/>
      <c r="G55" s="115" t="str">
        <f>IF(F55&gt;0,(F55/(Données!$F$15*(SZR!$D55-SZR!$E55))),"")</f>
        <v/>
      </c>
      <c r="H55" s="114"/>
      <c r="I55" s="115" t="str">
        <f>IF(H55&gt;0,(H55/(Données!$F$16*(SZR!$D55-SZR!$E55))),"")</f>
        <v/>
      </c>
      <c r="J55" s="116"/>
      <c r="K55" s="117" t="str">
        <f>IF(J55&gt;0,(J55/(Données!$F$17*(SZR!$D55-SZR!$E55))),"")</f>
        <v/>
      </c>
      <c r="L55" s="116"/>
      <c r="M55" s="117" t="str">
        <f>IF(L55&gt;0,(L55/(Données!$F$18*(SZR!$D55-SZR!$E55))),"")</f>
        <v/>
      </c>
      <c r="N55" s="116"/>
      <c r="O55" s="117" t="str">
        <f>IF(N55&gt;0,(N55/(Données!$F$19*(SZR!$D55-SZR!$E55))),"")</f>
        <v/>
      </c>
      <c r="P55" s="114"/>
      <c r="Q55" s="118" t="str">
        <f>IF(P55&gt;0,(P55/(Données!$F$20*(SZR!$D55-SZR!$E55))),"")</f>
        <v/>
      </c>
      <c r="R55" s="119" t="str">
        <f t="shared" si="6"/>
        <v/>
      </c>
      <c r="S55" s="34" t="str">
        <f t="shared" si="3"/>
        <v/>
      </c>
      <c r="T55" s="110"/>
    </row>
    <row r="56" spans="1:20" ht="21" customHeight="1" x14ac:dyDescent="0.25">
      <c r="A56" s="55">
        <f t="shared" si="4"/>
        <v>9</v>
      </c>
      <c r="B56" s="110">
        <f t="shared" si="5"/>
        <v>36</v>
      </c>
      <c r="C56" s="111">
        <v>44447</v>
      </c>
      <c r="D56" s="112"/>
      <c r="E56" s="113"/>
      <c r="F56" s="114"/>
      <c r="G56" s="115" t="str">
        <f>IF(F56&gt;0,(F56/(Données!$F$15*(SZR!$D56-SZR!$E56))),"")</f>
        <v/>
      </c>
      <c r="H56" s="114"/>
      <c r="I56" s="115" t="str">
        <f>IF(H56&gt;0,(H56/(Données!$F$16*(SZR!$D56-SZR!$E56))),"")</f>
        <v/>
      </c>
      <c r="J56" s="116"/>
      <c r="K56" s="117" t="str">
        <f>IF(J56&gt;0,(J56/(Données!$F$17*(SZR!$D56-SZR!$E56))),"")</f>
        <v/>
      </c>
      <c r="L56" s="116"/>
      <c r="M56" s="117" t="str">
        <f>IF(L56&gt;0,(L56/(Données!$F$18*(SZR!$D56-SZR!$E56))),"")</f>
        <v/>
      </c>
      <c r="N56" s="116"/>
      <c r="O56" s="117" t="str">
        <f>IF(N56&gt;0,(N56/(Données!$F$19*(SZR!$D56-SZR!$E56))),"")</f>
        <v/>
      </c>
      <c r="P56" s="114"/>
      <c r="Q56" s="118" t="str">
        <f>IF(P56&gt;0,(P56/(Données!$F$20*(SZR!$D56-SZR!$E56))),"")</f>
        <v/>
      </c>
      <c r="R56" s="119" t="str">
        <f t="shared" si="6"/>
        <v/>
      </c>
      <c r="S56" s="34" t="str">
        <f t="shared" si="3"/>
        <v/>
      </c>
      <c r="T56" s="110"/>
    </row>
    <row r="57" spans="1:20" ht="21" customHeight="1" x14ac:dyDescent="0.25">
      <c r="A57" s="55">
        <f t="shared" si="4"/>
        <v>9</v>
      </c>
      <c r="B57" s="110">
        <f t="shared" si="5"/>
        <v>36</v>
      </c>
      <c r="C57" s="111">
        <v>44448</v>
      </c>
      <c r="D57" s="112"/>
      <c r="E57" s="113"/>
      <c r="F57" s="114"/>
      <c r="G57" s="115" t="str">
        <f>IF(F57&gt;0,(F57/(Données!$F$15*(SZR!$D57-SZR!$E57))),"")</f>
        <v/>
      </c>
      <c r="H57" s="114"/>
      <c r="I57" s="115" t="str">
        <f>IF(H57&gt;0,(H57/(Données!$F$16*(SZR!$D57-SZR!$E57))),"")</f>
        <v/>
      </c>
      <c r="J57" s="116"/>
      <c r="K57" s="117" t="str">
        <f>IF(J57&gt;0,(J57/(Données!$F$17*(SZR!$D57-SZR!$E57))),"")</f>
        <v/>
      </c>
      <c r="L57" s="116"/>
      <c r="M57" s="117" t="str">
        <f>IF(L57&gt;0,(L57/(Données!$F$18*(SZR!$D57-SZR!$E57))),"")</f>
        <v/>
      </c>
      <c r="N57" s="116"/>
      <c r="O57" s="117" t="str">
        <f>IF(N57&gt;0,(N57/(Données!$F$19*(SZR!$D57-SZR!$E57))),"")</f>
        <v/>
      </c>
      <c r="P57" s="114"/>
      <c r="Q57" s="118" t="str">
        <f>IF(P57&gt;0,(P57/(Données!$F$20*(SZR!$D57-SZR!$E57))),"")</f>
        <v/>
      </c>
      <c r="R57" s="119" t="str">
        <f t="shared" si="6"/>
        <v/>
      </c>
      <c r="S57" s="34" t="str">
        <f t="shared" si="3"/>
        <v/>
      </c>
      <c r="T57" s="110"/>
    </row>
    <row r="58" spans="1:20" ht="21" customHeight="1" x14ac:dyDescent="0.25">
      <c r="A58" s="55">
        <f t="shared" si="4"/>
        <v>9</v>
      </c>
      <c r="B58" s="110">
        <f t="shared" si="5"/>
        <v>36</v>
      </c>
      <c r="C58" s="111">
        <v>44449</v>
      </c>
      <c r="D58" s="112"/>
      <c r="E58" s="113"/>
      <c r="F58" s="114"/>
      <c r="G58" s="115" t="str">
        <f>IF(F58&gt;0,(F58/(Données!$F$15*(SZR!$D58-SZR!$E58))),"")</f>
        <v/>
      </c>
      <c r="H58" s="114"/>
      <c r="I58" s="115" t="str">
        <f>IF(H58&gt;0,(H58/(Données!$F$16*(SZR!$D58-SZR!$E58))),"")</f>
        <v/>
      </c>
      <c r="J58" s="116"/>
      <c r="K58" s="117" t="str">
        <f>IF(J58&gt;0,(J58/(Données!$F$17*(SZR!$D58-SZR!$E58))),"")</f>
        <v/>
      </c>
      <c r="L58" s="116"/>
      <c r="M58" s="117" t="str">
        <f>IF(L58&gt;0,(L58/(Données!$F$18*(SZR!$D58-SZR!$E58))),"")</f>
        <v/>
      </c>
      <c r="N58" s="116"/>
      <c r="O58" s="117" t="str">
        <f>IF(N58&gt;0,(N58/(Données!$F$19*(SZR!$D58-SZR!$E58))),"")</f>
        <v/>
      </c>
      <c r="P58" s="114"/>
      <c r="Q58" s="118" t="str">
        <f>IF(P58&gt;0,(P58/(Données!$F$20*(SZR!$D58-SZR!$E58))),"")</f>
        <v/>
      </c>
      <c r="R58" s="119" t="str">
        <f t="shared" si="6"/>
        <v/>
      </c>
      <c r="S58" s="34" t="str">
        <f t="shared" si="3"/>
        <v/>
      </c>
      <c r="T58" s="110"/>
    </row>
    <row r="59" spans="1:20" ht="21" customHeight="1" x14ac:dyDescent="0.25">
      <c r="A59" s="55">
        <f t="shared" si="4"/>
        <v>9</v>
      </c>
      <c r="B59" s="110">
        <f t="shared" si="5"/>
        <v>37</v>
      </c>
      <c r="C59" s="111">
        <v>44452</v>
      </c>
      <c r="D59" s="112"/>
      <c r="E59" s="113"/>
      <c r="F59" s="114"/>
      <c r="G59" s="115" t="str">
        <f>IF(F59&gt;0,(F59/(Données!$F$15*(SZR!$D59-SZR!$E59))),"")</f>
        <v/>
      </c>
      <c r="H59" s="114"/>
      <c r="I59" s="115" t="str">
        <f>IF(H59&gt;0,(H59/(Données!$F$16*(SZR!$D59-SZR!$E59))),"")</f>
        <v/>
      </c>
      <c r="J59" s="116"/>
      <c r="K59" s="117" t="str">
        <f>IF(J59&gt;0,(J59/(Données!$F$17*(SZR!$D59-SZR!$E59))),"")</f>
        <v/>
      </c>
      <c r="L59" s="116"/>
      <c r="M59" s="117" t="str">
        <f>IF(L59&gt;0,(L59/(Données!$F$18*(SZR!$D59-SZR!$E59))),"")</f>
        <v/>
      </c>
      <c r="N59" s="116"/>
      <c r="O59" s="117" t="str">
        <f>IF(N59&gt;0,(N59/(Données!$F$19*(SZR!$D59-SZR!$E59))),"")</f>
        <v/>
      </c>
      <c r="P59" s="114"/>
      <c r="Q59" s="118" t="str">
        <f>IF(P59&gt;0,(P59/(Données!$F$20*(SZR!$D59-SZR!$E59))),"")</f>
        <v/>
      </c>
      <c r="R59" s="119" t="str">
        <f t="shared" si="6"/>
        <v/>
      </c>
      <c r="S59" s="34" t="str">
        <f t="shared" si="3"/>
        <v/>
      </c>
      <c r="T59" s="110"/>
    </row>
    <row r="60" spans="1:20" ht="21" customHeight="1" x14ac:dyDescent="0.25">
      <c r="A60" s="55">
        <f t="shared" si="4"/>
        <v>9</v>
      </c>
      <c r="B60" s="110">
        <f t="shared" si="5"/>
        <v>37</v>
      </c>
      <c r="C60" s="111">
        <v>44453</v>
      </c>
      <c r="D60" s="112"/>
      <c r="E60" s="113"/>
      <c r="F60" s="114"/>
      <c r="G60" s="115" t="str">
        <f>IF(F60&gt;0,(F60/(Données!$F$15*(SZR!$D60-SZR!$E60))),"")</f>
        <v/>
      </c>
      <c r="H60" s="114"/>
      <c r="I60" s="115" t="str">
        <f>IF(H60&gt;0,(H60/(Données!$F$16*(SZR!$D60-SZR!$E60))),"")</f>
        <v/>
      </c>
      <c r="J60" s="116"/>
      <c r="K60" s="117" t="str">
        <f>IF(J60&gt;0,(J60/(Données!$F$17*(SZR!$D60-SZR!$E60))),"")</f>
        <v/>
      </c>
      <c r="L60" s="116"/>
      <c r="M60" s="117" t="str">
        <f>IF(L60&gt;0,(L60/(Données!$F$18*(SZR!$D60-SZR!$E60))),"")</f>
        <v/>
      </c>
      <c r="N60" s="116"/>
      <c r="O60" s="117" t="str">
        <f>IF(N60&gt;0,(N60/(Données!$F$19*(SZR!$D60-SZR!$E60))),"")</f>
        <v/>
      </c>
      <c r="P60" s="114"/>
      <c r="Q60" s="118" t="str">
        <f>IF(P60&gt;0,(P60/(Données!$F$20*(SZR!$D60-SZR!$E60))),"")</f>
        <v/>
      </c>
      <c r="R60" s="119" t="str">
        <f t="shared" si="6"/>
        <v/>
      </c>
      <c r="S60" s="34" t="str">
        <f t="shared" si="3"/>
        <v/>
      </c>
      <c r="T60" s="110"/>
    </row>
    <row r="61" spans="1:20" ht="21" customHeight="1" x14ac:dyDescent="0.25">
      <c r="A61" s="55">
        <f t="shared" si="4"/>
        <v>9</v>
      </c>
      <c r="B61" s="110">
        <f t="shared" si="5"/>
        <v>37</v>
      </c>
      <c r="C61" s="111">
        <v>44454</v>
      </c>
      <c r="D61" s="112"/>
      <c r="E61" s="113"/>
      <c r="F61" s="114"/>
      <c r="G61" s="115" t="str">
        <f>IF(F61&gt;0,(F61/(Données!$F$15*(SZR!$D61-SZR!$E61))),"")</f>
        <v/>
      </c>
      <c r="H61" s="114"/>
      <c r="I61" s="115" t="str">
        <f>IF(H61&gt;0,(H61/(Données!$F$16*(SZR!$D61-SZR!$E61))),"")</f>
        <v/>
      </c>
      <c r="J61" s="116"/>
      <c r="K61" s="117" t="str">
        <f>IF(J61&gt;0,(J61/(Données!$F$17*(SZR!$D61-SZR!$E61))),"")</f>
        <v/>
      </c>
      <c r="L61" s="116"/>
      <c r="M61" s="117" t="str">
        <f>IF(L61&gt;0,(L61/(Données!$F$18*(SZR!$D61-SZR!$E61))),"")</f>
        <v/>
      </c>
      <c r="N61" s="116"/>
      <c r="O61" s="117" t="str">
        <f>IF(N61&gt;0,(N61/(Données!$F$19*(SZR!$D61-SZR!$E61))),"")</f>
        <v/>
      </c>
      <c r="P61" s="114"/>
      <c r="Q61" s="118" t="str">
        <f>IF(P61&gt;0,(P61/(Données!$F$20*(SZR!$D61-SZR!$E61))),"")</f>
        <v/>
      </c>
      <c r="R61" s="119" t="str">
        <f t="shared" si="6"/>
        <v/>
      </c>
      <c r="S61" s="34" t="str">
        <f t="shared" si="3"/>
        <v/>
      </c>
      <c r="T61" s="110"/>
    </row>
    <row r="62" spans="1:20" ht="21" customHeight="1" x14ac:dyDescent="0.25">
      <c r="A62" s="55">
        <f t="shared" si="4"/>
        <v>9</v>
      </c>
      <c r="B62" s="110">
        <f t="shared" si="5"/>
        <v>37</v>
      </c>
      <c r="C62" s="111">
        <v>44455</v>
      </c>
      <c r="D62" s="112"/>
      <c r="E62" s="113"/>
      <c r="F62" s="114"/>
      <c r="G62" s="115" t="str">
        <f>IF(F62&gt;0,(F62/(Données!$F$15*(SZR!$D62-SZR!$E62))),"")</f>
        <v/>
      </c>
      <c r="H62" s="114"/>
      <c r="I62" s="115" t="str">
        <f>IF(H62&gt;0,(H62/(Données!$F$16*(SZR!$D62-SZR!$E62))),"")</f>
        <v/>
      </c>
      <c r="J62" s="116"/>
      <c r="K62" s="117" t="str">
        <f>IF(J62&gt;0,(J62/(Données!$F$17*(SZR!$D62-SZR!$E62))),"")</f>
        <v/>
      </c>
      <c r="L62" s="116"/>
      <c r="M62" s="117" t="str">
        <f>IF(L62&gt;0,(L62/(Données!$F$18*(SZR!$D62-SZR!$E62))),"")</f>
        <v/>
      </c>
      <c r="N62" s="116"/>
      <c r="O62" s="117" t="str">
        <f>IF(N62&gt;0,(N62/(Données!$F$19*(SZR!$D62-SZR!$E62))),"")</f>
        <v/>
      </c>
      <c r="P62" s="114"/>
      <c r="Q62" s="118" t="str">
        <f>IF(P62&gt;0,(P62/(Données!$F$20*(SZR!$D62-SZR!$E62))),"")</f>
        <v/>
      </c>
      <c r="R62" s="119" t="str">
        <f t="shared" si="6"/>
        <v/>
      </c>
      <c r="S62" s="34" t="str">
        <f t="shared" si="3"/>
        <v/>
      </c>
      <c r="T62" s="110"/>
    </row>
    <row r="63" spans="1:20" ht="21" customHeight="1" x14ac:dyDescent="0.25">
      <c r="A63" s="55">
        <f t="shared" si="4"/>
        <v>9</v>
      </c>
      <c r="B63" s="110">
        <f t="shared" si="5"/>
        <v>37</v>
      </c>
      <c r="C63" s="111">
        <v>44456</v>
      </c>
      <c r="D63" s="112"/>
      <c r="E63" s="113"/>
      <c r="F63" s="114"/>
      <c r="G63" s="115" t="str">
        <f>IF(F63&gt;0,(F63/(Données!$F$15*(SZR!$D63-SZR!$E63))),"")</f>
        <v/>
      </c>
      <c r="H63" s="114"/>
      <c r="I63" s="115" t="str">
        <f>IF(H63&gt;0,(H63/(Données!$F$16*(SZR!$D63-SZR!$E63))),"")</f>
        <v/>
      </c>
      <c r="J63" s="116"/>
      <c r="K63" s="117" t="str">
        <f>IF(J63&gt;0,(J63/(Données!$F$17*(SZR!$D63-SZR!$E63))),"")</f>
        <v/>
      </c>
      <c r="L63" s="116"/>
      <c r="M63" s="117" t="str">
        <f>IF(L63&gt;0,(L63/(Données!$F$18*(SZR!$D63-SZR!$E63))),"")</f>
        <v/>
      </c>
      <c r="N63" s="116"/>
      <c r="O63" s="117" t="str">
        <f>IF(N63&gt;0,(N63/(Données!$F$19*(SZR!$D63-SZR!$E63))),"")</f>
        <v/>
      </c>
      <c r="P63" s="114"/>
      <c r="Q63" s="118" t="str">
        <f>IF(P63&gt;0,(P63/(Données!$F$20*(SZR!$D63-SZR!$E63))),"")</f>
        <v/>
      </c>
      <c r="R63" s="119" t="str">
        <f t="shared" si="6"/>
        <v/>
      </c>
      <c r="S63" s="34" t="str">
        <f t="shared" si="3"/>
        <v/>
      </c>
      <c r="T63" s="110"/>
    </row>
    <row r="64" spans="1:20" ht="21" customHeight="1" x14ac:dyDescent="0.25">
      <c r="A64" s="55">
        <f t="shared" si="4"/>
        <v>9</v>
      </c>
      <c r="B64" s="110">
        <f t="shared" si="5"/>
        <v>38</v>
      </c>
      <c r="C64" s="111">
        <v>44459</v>
      </c>
      <c r="D64" s="112"/>
      <c r="E64" s="113"/>
      <c r="F64" s="114"/>
      <c r="G64" s="115" t="str">
        <f>IF(F64&gt;0,(F64/(Données!$F$15*(SZR!$D64-SZR!$E64))),"")</f>
        <v/>
      </c>
      <c r="H64" s="114"/>
      <c r="I64" s="115" t="str">
        <f>IF(H64&gt;0,(H64/(Données!$F$16*(SZR!$D64-SZR!$E64))),"")</f>
        <v/>
      </c>
      <c r="J64" s="116"/>
      <c r="K64" s="117" t="str">
        <f>IF(J64&gt;0,(J64/(Données!$F$17*(SZR!$D64-SZR!$E64))),"")</f>
        <v/>
      </c>
      <c r="L64" s="116"/>
      <c r="M64" s="117" t="str">
        <f>IF(L64&gt;0,(L64/(Données!$F$18*(SZR!$D64-SZR!$E64))),"")</f>
        <v/>
      </c>
      <c r="N64" s="116"/>
      <c r="O64" s="117" t="str">
        <f>IF(N64&gt;0,(N64/(Données!$F$19*(SZR!$D64-SZR!$E64))),"")</f>
        <v/>
      </c>
      <c r="P64" s="114"/>
      <c r="Q64" s="118" t="str">
        <f>IF(P64&gt;0,(P64/(Données!$F$20*(SZR!$D64-SZR!$E64))),"")</f>
        <v/>
      </c>
      <c r="R64" s="119" t="str">
        <f t="shared" si="6"/>
        <v/>
      </c>
      <c r="S64" s="34" t="str">
        <f t="shared" si="3"/>
        <v/>
      </c>
      <c r="T64" s="110"/>
    </row>
    <row r="65" spans="1:20" ht="21" customHeight="1" x14ac:dyDescent="0.25">
      <c r="A65" s="55">
        <f t="shared" si="4"/>
        <v>9</v>
      </c>
      <c r="B65" s="110">
        <f t="shared" si="5"/>
        <v>38</v>
      </c>
      <c r="C65" s="111">
        <v>44460</v>
      </c>
      <c r="D65" s="112"/>
      <c r="E65" s="113"/>
      <c r="F65" s="114"/>
      <c r="G65" s="115" t="str">
        <f>IF(F65&gt;0,(F65/(Données!$F$15*(SZR!$D65-SZR!$E65))),"")</f>
        <v/>
      </c>
      <c r="H65" s="114"/>
      <c r="I65" s="115" t="str">
        <f>IF(H65&gt;0,(H65/(Données!$F$16*(SZR!$D65-SZR!$E65))),"")</f>
        <v/>
      </c>
      <c r="J65" s="116"/>
      <c r="K65" s="117" t="str">
        <f>IF(J65&gt;0,(J65/(Données!$F$17*(SZR!$D65-SZR!$E65))),"")</f>
        <v/>
      </c>
      <c r="L65" s="116"/>
      <c r="M65" s="117" t="str">
        <f>IF(L65&gt;0,(L65/(Données!$F$18*(SZR!$D65-SZR!$E65))),"")</f>
        <v/>
      </c>
      <c r="N65" s="116"/>
      <c r="O65" s="117" t="str">
        <f>IF(N65&gt;0,(N65/(Données!$F$19*(SZR!$D65-SZR!$E65))),"")</f>
        <v/>
      </c>
      <c r="P65" s="114"/>
      <c r="Q65" s="118" t="str">
        <f>IF(P65&gt;0,(P65/(Données!$F$20*(SZR!$D65-SZR!$E65))),"")</f>
        <v/>
      </c>
      <c r="R65" s="119" t="str">
        <f t="shared" si="6"/>
        <v/>
      </c>
      <c r="S65" s="34" t="str">
        <f t="shared" si="3"/>
        <v/>
      </c>
      <c r="T65" s="110"/>
    </row>
    <row r="66" spans="1:20" ht="21" customHeight="1" x14ac:dyDescent="0.25">
      <c r="A66" s="55">
        <f t="shared" si="4"/>
        <v>9</v>
      </c>
      <c r="B66" s="110">
        <f t="shared" si="5"/>
        <v>38</v>
      </c>
      <c r="C66" s="111">
        <v>44461</v>
      </c>
      <c r="D66" s="112"/>
      <c r="E66" s="113"/>
      <c r="F66" s="114"/>
      <c r="G66" s="115" t="str">
        <f>IF(F66&gt;0,(F66/(Données!$F$15*(SZR!$D66-SZR!$E66))),"")</f>
        <v/>
      </c>
      <c r="H66" s="114"/>
      <c r="I66" s="115" t="str">
        <f>IF(H66&gt;0,(H66/(Données!$F$16*(SZR!$D66-SZR!$E66))),"")</f>
        <v/>
      </c>
      <c r="J66" s="116"/>
      <c r="K66" s="117" t="str">
        <f>IF(J66&gt;0,(J66/(Données!$F$17*(SZR!$D66-SZR!$E66))),"")</f>
        <v/>
      </c>
      <c r="L66" s="116"/>
      <c r="M66" s="117" t="str">
        <f>IF(L66&gt;0,(L66/(Données!$F$18*(SZR!$D66-SZR!$E66))),"")</f>
        <v/>
      </c>
      <c r="N66" s="116"/>
      <c r="O66" s="117" t="str">
        <f>IF(N66&gt;0,(N66/(Données!$F$19*(SZR!$D66-SZR!$E66))),"")</f>
        <v/>
      </c>
      <c r="P66" s="114"/>
      <c r="Q66" s="118" t="str">
        <f>IF(P66&gt;0,(P66/(Données!$F$20*(SZR!$D66-SZR!$E66))),"")</f>
        <v/>
      </c>
      <c r="R66" s="119" t="str">
        <f t="shared" si="6"/>
        <v/>
      </c>
      <c r="S66" s="34" t="str">
        <f t="shared" si="3"/>
        <v/>
      </c>
      <c r="T66" s="110"/>
    </row>
    <row r="67" spans="1:20" ht="21" customHeight="1" x14ac:dyDescent="0.25">
      <c r="A67" s="55">
        <f t="shared" si="4"/>
        <v>9</v>
      </c>
      <c r="B67" s="110">
        <f t="shared" si="5"/>
        <v>38</v>
      </c>
      <c r="C67" s="111">
        <v>44462</v>
      </c>
      <c r="D67" s="112"/>
      <c r="E67" s="113"/>
      <c r="F67" s="114"/>
      <c r="G67" s="115" t="str">
        <f>IF(F67&gt;0,(F67/(Données!$F$15*(SZR!$D67-SZR!$E67))),"")</f>
        <v/>
      </c>
      <c r="H67" s="114"/>
      <c r="I67" s="115" t="str">
        <f>IF(H67&gt;0,(H67/(Données!$F$16*(SZR!$D67-SZR!$E67))),"")</f>
        <v/>
      </c>
      <c r="J67" s="116"/>
      <c r="K67" s="117" t="str">
        <f>IF(J67&gt;0,(J67/(Données!$F$17*(SZR!$D67-SZR!$E67))),"")</f>
        <v/>
      </c>
      <c r="L67" s="116"/>
      <c r="M67" s="117" t="str">
        <f>IF(L67&gt;0,(L67/(Données!$F$18*(SZR!$D67-SZR!$E67))),"")</f>
        <v/>
      </c>
      <c r="N67" s="116"/>
      <c r="O67" s="117" t="str">
        <f>IF(N67&gt;0,(N67/(Données!$F$19*(SZR!$D67-SZR!$E67))),"")</f>
        <v/>
      </c>
      <c r="P67" s="114"/>
      <c r="Q67" s="118" t="str">
        <f>IF(P67&gt;0,(P67/(Données!$F$20*(SZR!$D67-SZR!$E67))),"")</f>
        <v/>
      </c>
      <c r="R67" s="119" t="str">
        <f t="shared" si="6"/>
        <v/>
      </c>
      <c r="S67" s="34" t="str">
        <f t="shared" si="3"/>
        <v/>
      </c>
      <c r="T67" s="110"/>
    </row>
    <row r="68" spans="1:20" ht="21" customHeight="1" x14ac:dyDescent="0.25">
      <c r="A68" s="55">
        <f t="shared" si="4"/>
        <v>9</v>
      </c>
      <c r="B68" s="110">
        <f t="shared" si="5"/>
        <v>38</v>
      </c>
      <c r="C68" s="111">
        <v>44463</v>
      </c>
      <c r="D68" s="112"/>
      <c r="E68" s="113"/>
      <c r="F68" s="114"/>
      <c r="G68" s="115" t="str">
        <f>IF(F68&gt;0,(F68/(Données!$F$15*(SZR!$D68-SZR!$E68))),"")</f>
        <v/>
      </c>
      <c r="H68" s="114"/>
      <c r="I68" s="115" t="str">
        <f>IF(H68&gt;0,(H68/(Données!$F$16*(SZR!$D68-SZR!$E68))),"")</f>
        <v/>
      </c>
      <c r="J68" s="116"/>
      <c r="K68" s="117" t="str">
        <f>IF(J68&gt;0,(J68/(Données!$F$17*(SZR!$D68-SZR!$E68))),"")</f>
        <v/>
      </c>
      <c r="L68" s="116"/>
      <c r="M68" s="117" t="str">
        <f>IF(L68&gt;0,(L68/(Données!$F$18*(SZR!$D68-SZR!$E68))),"")</f>
        <v/>
      </c>
      <c r="N68" s="116"/>
      <c r="O68" s="117" t="str">
        <f>IF(N68&gt;0,(N68/(Données!$F$19*(SZR!$D68-SZR!$E68))),"")</f>
        <v/>
      </c>
      <c r="P68" s="114"/>
      <c r="Q68" s="118" t="str">
        <f>IF(P68&gt;0,(P68/(Données!$F$20*(SZR!$D68-SZR!$E68))),"")</f>
        <v/>
      </c>
      <c r="R68" s="119" t="str">
        <f t="shared" si="6"/>
        <v/>
      </c>
      <c r="S68" s="34" t="str">
        <f t="shared" si="3"/>
        <v/>
      </c>
      <c r="T68" s="110"/>
    </row>
    <row r="69" spans="1:20" ht="21" customHeight="1" x14ac:dyDescent="0.25">
      <c r="A69" s="55">
        <f t="shared" si="4"/>
        <v>9</v>
      </c>
      <c r="B69" s="110">
        <f t="shared" si="5"/>
        <v>39</v>
      </c>
      <c r="C69" s="111">
        <v>44466</v>
      </c>
      <c r="D69" s="112"/>
      <c r="E69" s="113"/>
      <c r="F69" s="114"/>
      <c r="G69" s="115" t="str">
        <f>IF(F69&gt;0,(F69/(Données!$F$15*(SZR!$D69-SZR!$E69))),"")</f>
        <v/>
      </c>
      <c r="H69" s="114"/>
      <c r="I69" s="115" t="str">
        <f>IF(H69&gt;0,(H69/(Données!$F$16*(SZR!$D69-SZR!$E69))),"")</f>
        <v/>
      </c>
      <c r="J69" s="116"/>
      <c r="K69" s="117" t="str">
        <f>IF(J69&gt;0,(J69/(Données!$F$17*(SZR!$D69-SZR!$E69))),"")</f>
        <v/>
      </c>
      <c r="L69" s="116"/>
      <c r="M69" s="117" t="str">
        <f>IF(L69&gt;0,(L69/(Données!$F$18*(SZR!$D69-SZR!$E69))),"")</f>
        <v/>
      </c>
      <c r="N69" s="116"/>
      <c r="O69" s="117" t="str">
        <f>IF(N69&gt;0,(N69/(Données!$F$19*(SZR!$D69-SZR!$E69))),"")</f>
        <v/>
      </c>
      <c r="P69" s="114"/>
      <c r="Q69" s="118" t="str">
        <f>IF(P69&gt;0,(P69/(Données!$F$20*(SZR!$D69-SZR!$E69))),"")</f>
        <v/>
      </c>
      <c r="R69" s="119" t="str">
        <f t="shared" si="6"/>
        <v/>
      </c>
      <c r="S69" s="34" t="str">
        <f t="shared" si="3"/>
        <v/>
      </c>
      <c r="T69" s="110"/>
    </row>
    <row r="70" spans="1:20" ht="21" customHeight="1" x14ac:dyDescent="0.25">
      <c r="A70" s="55">
        <f t="shared" si="4"/>
        <v>9</v>
      </c>
      <c r="B70" s="110">
        <f t="shared" si="5"/>
        <v>39</v>
      </c>
      <c r="C70" s="111">
        <v>44467</v>
      </c>
      <c r="D70" s="112"/>
      <c r="E70" s="113"/>
      <c r="F70" s="114"/>
      <c r="G70" s="115" t="str">
        <f>IF(F70&gt;0,(F70/(Données!$F$15*(SZR!$D70-SZR!$E70))),"")</f>
        <v/>
      </c>
      <c r="H70" s="114"/>
      <c r="I70" s="115" t="str">
        <f>IF(H70&gt;0,(H70/(Données!$F$16*(SZR!$D70-SZR!$E70))),"")</f>
        <v/>
      </c>
      <c r="J70" s="116"/>
      <c r="K70" s="117" t="str">
        <f>IF(J70&gt;0,(J70/(Données!$F$17*(SZR!$D70-SZR!$E70))),"")</f>
        <v/>
      </c>
      <c r="L70" s="116"/>
      <c r="M70" s="117" t="str">
        <f>IF(L70&gt;0,(L70/(Données!$F$18*(SZR!$D70-SZR!$E70))),"")</f>
        <v/>
      </c>
      <c r="N70" s="116"/>
      <c r="O70" s="117" t="str">
        <f>IF(N70&gt;0,(N70/(Données!$F$19*(SZR!$D70-SZR!$E70))),"")</f>
        <v/>
      </c>
      <c r="P70" s="114"/>
      <c r="Q70" s="118" t="str">
        <f>IF(P70&gt;0,(P70/(Données!$F$20*(SZR!$D70-SZR!$E70))),"")</f>
        <v/>
      </c>
      <c r="R70" s="119" t="str">
        <f t="shared" si="6"/>
        <v/>
      </c>
      <c r="S70" s="34" t="str">
        <f t="shared" si="3"/>
        <v/>
      </c>
      <c r="T70" s="110"/>
    </row>
    <row r="71" spans="1:20" ht="21" customHeight="1" x14ac:dyDescent="0.25">
      <c r="A71" s="55">
        <f t="shared" si="4"/>
        <v>9</v>
      </c>
      <c r="B71" s="110">
        <f t="shared" si="5"/>
        <v>39</v>
      </c>
      <c r="C71" s="111">
        <v>44468</v>
      </c>
      <c r="D71" s="112"/>
      <c r="E71" s="113"/>
      <c r="F71" s="114"/>
      <c r="G71" s="115" t="str">
        <f>IF(F71&gt;0,(F71/(Données!$F$15*(SZR!$D71-SZR!$E71))),"")</f>
        <v/>
      </c>
      <c r="H71" s="114"/>
      <c r="I71" s="115" t="str">
        <f>IF(H71&gt;0,(H71/(Données!$F$16*(SZR!$D71-SZR!$E71))),"")</f>
        <v/>
      </c>
      <c r="J71" s="116"/>
      <c r="K71" s="117" t="str">
        <f>IF(J71&gt;0,(J71/(Données!$F$17*(SZR!$D71-SZR!$E71))),"")</f>
        <v/>
      </c>
      <c r="L71" s="116"/>
      <c r="M71" s="117" t="str">
        <f>IF(L71&gt;0,(L71/(Données!$F$18*(SZR!$D71-SZR!$E71))),"")</f>
        <v/>
      </c>
      <c r="N71" s="116"/>
      <c r="O71" s="117" t="str">
        <f>IF(N71&gt;0,(N71/(Données!$F$19*(SZR!$D71-SZR!$E71))),"")</f>
        <v/>
      </c>
      <c r="P71" s="114"/>
      <c r="Q71" s="118" t="str">
        <f>IF(P71&gt;0,(P71/(Données!$F$20*(SZR!$D71-SZR!$E71))),"")</f>
        <v/>
      </c>
      <c r="R71" s="119" t="str">
        <f t="shared" si="6"/>
        <v/>
      </c>
      <c r="S71" s="34" t="str">
        <f t="shared" si="3"/>
        <v/>
      </c>
      <c r="T71" s="110"/>
    </row>
    <row r="72" spans="1:20" ht="21" customHeight="1" x14ac:dyDescent="0.25">
      <c r="A72" s="55">
        <f t="shared" si="4"/>
        <v>9</v>
      </c>
      <c r="B72" s="110">
        <f t="shared" si="5"/>
        <v>39</v>
      </c>
      <c r="C72" s="111">
        <v>44469</v>
      </c>
      <c r="D72" s="112"/>
      <c r="E72" s="113"/>
      <c r="F72" s="114"/>
      <c r="G72" s="115" t="str">
        <f>IF(F72&gt;0,(F72/(Données!$F$15*(SZR!$D72-SZR!$E72))),"")</f>
        <v/>
      </c>
      <c r="H72" s="114"/>
      <c r="I72" s="115" t="str">
        <f>IF(H72&gt;0,(H72/(Données!$F$16*(SZR!$D72-SZR!$E72))),"")</f>
        <v/>
      </c>
      <c r="J72" s="116"/>
      <c r="K72" s="117" t="str">
        <f>IF(J72&gt;0,(J72/(Données!$F$17*(SZR!$D72-SZR!$E72))),"")</f>
        <v/>
      </c>
      <c r="L72" s="116"/>
      <c r="M72" s="117" t="str">
        <f>IF(L72&gt;0,(L72/(Données!$F$18*(SZR!$D72-SZR!$E72))),"")</f>
        <v/>
      </c>
      <c r="N72" s="116"/>
      <c r="O72" s="117" t="str">
        <f>IF(N72&gt;0,(N72/(Données!$F$19*(SZR!$D72-SZR!$E72))),"")</f>
        <v/>
      </c>
      <c r="P72" s="114"/>
      <c r="Q72" s="118" t="str">
        <f>IF(P72&gt;0,(P72/(Données!$F$20*(SZR!$D72-SZR!$E72))),"")</f>
        <v/>
      </c>
      <c r="R72" s="119" t="str">
        <f t="shared" si="6"/>
        <v/>
      </c>
      <c r="S72" s="34" t="str">
        <f t="shared" si="3"/>
        <v/>
      </c>
      <c r="T72" s="110"/>
    </row>
    <row r="73" spans="1:20" ht="21" customHeight="1" x14ac:dyDescent="0.25">
      <c r="A73" s="55">
        <f t="shared" ref="A73:A136" si="7">MONTH(C73)</f>
        <v>10</v>
      </c>
      <c r="B73" s="110">
        <f t="shared" ref="B73:B136" si="8">_xlfn.ISOWEEKNUM(C73)</f>
        <v>39</v>
      </c>
      <c r="C73" s="111">
        <v>44470</v>
      </c>
      <c r="D73" s="112"/>
      <c r="E73" s="113"/>
      <c r="F73" s="114"/>
      <c r="G73" s="115" t="str">
        <f>IF(F73&gt;0,(F73/(Données!$F$15*(SZR!$D73-SZR!$E73))),"")</f>
        <v/>
      </c>
      <c r="H73" s="114"/>
      <c r="I73" s="115" t="str">
        <f>IF(H73&gt;0,(H73/(Données!$F$16*(SZR!$D73-SZR!$E73))),"")</f>
        <v/>
      </c>
      <c r="J73" s="116"/>
      <c r="K73" s="117" t="str">
        <f>IF(J73&gt;0,(J73/(Données!$F$17*(SZR!$D73-SZR!$E73))),"")</f>
        <v/>
      </c>
      <c r="L73" s="116"/>
      <c r="M73" s="117" t="str">
        <f>IF(L73&gt;0,(L73/(Données!$F$18*(SZR!$D73-SZR!$E73))),"")</f>
        <v/>
      </c>
      <c r="N73" s="116"/>
      <c r="O73" s="117" t="str">
        <f>IF(N73&gt;0,(N73/(Données!$F$19*(SZR!$D73-SZR!$E73))),"")</f>
        <v/>
      </c>
      <c r="P73" s="114"/>
      <c r="Q73" s="118" t="str">
        <f>IF(P73&gt;0,(P73/(Données!$F$20*(SZR!$D73-SZR!$E73))),"")</f>
        <v/>
      </c>
      <c r="R73" s="119" t="str">
        <f t="shared" ref="R73:R136" si="9">IF(SUM(G73,I73,K73,M73,O73,Q73)&gt;0,SUM(G73,I73,K73,M73,O73,Q73),"")</f>
        <v/>
      </c>
      <c r="S73" s="34" t="str">
        <f t="shared" ref="S73:S136" si="10">IF(R73="","",IF(R73&gt;=1,"Excellent",IF(AND(R73&gt;=0.9,R73&lt;1),"Satisfaisant",IF(AND(R73&gt;=0.75,R73&lt;0.9),"A améliorer","Point d'alerte"))))</f>
        <v/>
      </c>
      <c r="T73" s="110"/>
    </row>
    <row r="74" spans="1:20" ht="21" customHeight="1" x14ac:dyDescent="0.25">
      <c r="A74" s="55">
        <f t="shared" si="7"/>
        <v>10</v>
      </c>
      <c r="B74" s="110">
        <f t="shared" si="8"/>
        <v>40</v>
      </c>
      <c r="C74" s="111">
        <v>44473</v>
      </c>
      <c r="D74" s="112"/>
      <c r="E74" s="113"/>
      <c r="F74" s="114"/>
      <c r="G74" s="115" t="str">
        <f>IF(F74&gt;0,(F74/(Données!$F$15*(SZR!$D74-SZR!$E74))),"")</f>
        <v/>
      </c>
      <c r="H74" s="114"/>
      <c r="I74" s="115" t="str">
        <f>IF(H74&gt;0,(H74/(Données!$F$16*(SZR!$D74-SZR!$E74))),"")</f>
        <v/>
      </c>
      <c r="J74" s="116"/>
      <c r="K74" s="117" t="str">
        <f>IF(J74&gt;0,(J74/(Données!$F$17*(SZR!$D74-SZR!$E74))),"")</f>
        <v/>
      </c>
      <c r="L74" s="116"/>
      <c r="M74" s="117" t="str">
        <f>IF(L74&gt;0,(L74/(Données!$F$18*(SZR!$D74-SZR!$E74))),"")</f>
        <v/>
      </c>
      <c r="N74" s="116"/>
      <c r="O74" s="117" t="str">
        <f>IF(N74&gt;0,(N74/(Données!$F$19*(SZR!$D74-SZR!$E74))),"")</f>
        <v/>
      </c>
      <c r="P74" s="114"/>
      <c r="Q74" s="118" t="str">
        <f>IF(P74&gt;0,(P74/(Données!$F$20*(SZR!$D74-SZR!$E74))),"")</f>
        <v/>
      </c>
      <c r="R74" s="119" t="str">
        <f t="shared" si="9"/>
        <v/>
      </c>
      <c r="S74" s="34" t="str">
        <f t="shared" si="10"/>
        <v/>
      </c>
      <c r="T74" s="110"/>
    </row>
    <row r="75" spans="1:20" ht="21" customHeight="1" x14ac:dyDescent="0.25">
      <c r="A75" s="55">
        <f t="shared" si="7"/>
        <v>10</v>
      </c>
      <c r="B75" s="110">
        <f t="shared" si="8"/>
        <v>40</v>
      </c>
      <c r="C75" s="111">
        <v>44474</v>
      </c>
      <c r="D75" s="112"/>
      <c r="E75" s="113"/>
      <c r="F75" s="114"/>
      <c r="G75" s="115" t="str">
        <f>IF(F75&gt;0,(F75/(Données!$F$15*(SZR!$D75-SZR!$E75))),"")</f>
        <v/>
      </c>
      <c r="H75" s="114"/>
      <c r="I75" s="115" t="str">
        <f>IF(H75&gt;0,(H75/(Données!$F$16*(SZR!$D75-SZR!$E75))),"")</f>
        <v/>
      </c>
      <c r="J75" s="116"/>
      <c r="K75" s="117" t="str">
        <f>IF(J75&gt;0,(J75/(Données!$F$17*(SZR!$D75-SZR!$E75))),"")</f>
        <v/>
      </c>
      <c r="L75" s="116"/>
      <c r="M75" s="117" t="str">
        <f>IF(L75&gt;0,(L75/(Données!$F$18*(SZR!$D75-SZR!$E75))),"")</f>
        <v/>
      </c>
      <c r="N75" s="116"/>
      <c r="O75" s="117" t="str">
        <f>IF(N75&gt;0,(N75/(Données!$F$19*(SZR!$D75-SZR!$E75))),"")</f>
        <v/>
      </c>
      <c r="P75" s="114"/>
      <c r="Q75" s="118" t="str">
        <f>IF(P75&gt;0,(P75/(Données!$F$20*(SZR!$D75-SZR!$E75))),"")</f>
        <v/>
      </c>
      <c r="R75" s="119" t="str">
        <f t="shared" si="9"/>
        <v/>
      </c>
      <c r="S75" s="34" t="str">
        <f t="shared" si="10"/>
        <v/>
      </c>
      <c r="T75" s="110"/>
    </row>
    <row r="76" spans="1:20" ht="21" customHeight="1" x14ac:dyDescent="0.25">
      <c r="A76" s="55">
        <f t="shared" si="7"/>
        <v>10</v>
      </c>
      <c r="B76" s="110">
        <f t="shared" si="8"/>
        <v>40</v>
      </c>
      <c r="C76" s="111">
        <v>44475</v>
      </c>
      <c r="D76" s="112"/>
      <c r="E76" s="113"/>
      <c r="F76" s="114"/>
      <c r="G76" s="115" t="str">
        <f>IF(F76&gt;0,(F76/(Données!$F$15*(SZR!$D76-SZR!$E76))),"")</f>
        <v/>
      </c>
      <c r="H76" s="114"/>
      <c r="I76" s="115" t="str">
        <f>IF(H76&gt;0,(H76/(Données!$F$16*(SZR!$D76-SZR!$E76))),"")</f>
        <v/>
      </c>
      <c r="J76" s="116"/>
      <c r="K76" s="117" t="str">
        <f>IF(J76&gt;0,(J76/(Données!$F$17*(SZR!$D76-SZR!$E76))),"")</f>
        <v/>
      </c>
      <c r="L76" s="116"/>
      <c r="M76" s="117" t="str">
        <f>IF(L76&gt;0,(L76/(Données!$F$18*(SZR!$D76-SZR!$E76))),"")</f>
        <v/>
      </c>
      <c r="N76" s="116"/>
      <c r="O76" s="117" t="str">
        <f>IF(N76&gt;0,(N76/(Données!$F$19*(SZR!$D76-SZR!$E76))),"")</f>
        <v/>
      </c>
      <c r="P76" s="114"/>
      <c r="Q76" s="118" t="str">
        <f>IF(P76&gt;0,(P76/(Données!$F$20*(SZR!$D76-SZR!$E76))),"")</f>
        <v/>
      </c>
      <c r="R76" s="119" t="str">
        <f t="shared" si="9"/>
        <v/>
      </c>
      <c r="S76" s="34" t="str">
        <f t="shared" si="10"/>
        <v/>
      </c>
      <c r="T76" s="110"/>
    </row>
    <row r="77" spans="1:20" ht="21" customHeight="1" x14ac:dyDescent="0.25">
      <c r="A77" s="55">
        <f t="shared" si="7"/>
        <v>10</v>
      </c>
      <c r="B77" s="110">
        <f t="shared" si="8"/>
        <v>40</v>
      </c>
      <c r="C77" s="111">
        <v>44476</v>
      </c>
      <c r="D77" s="112"/>
      <c r="E77" s="113"/>
      <c r="F77" s="114"/>
      <c r="G77" s="115" t="str">
        <f>IF(F77&gt;0,(F77/(Données!$F$15*(SZR!$D77-SZR!$E77))),"")</f>
        <v/>
      </c>
      <c r="H77" s="114"/>
      <c r="I77" s="115" t="str">
        <f>IF(H77&gt;0,(H77/(Données!$F$16*(SZR!$D77-SZR!$E77))),"")</f>
        <v/>
      </c>
      <c r="J77" s="116"/>
      <c r="K77" s="117" t="str">
        <f>IF(J77&gt;0,(J77/(Données!$F$17*(SZR!$D77-SZR!$E77))),"")</f>
        <v/>
      </c>
      <c r="L77" s="116"/>
      <c r="M77" s="117" t="str">
        <f>IF(L77&gt;0,(L77/(Données!$F$18*(SZR!$D77-SZR!$E77))),"")</f>
        <v/>
      </c>
      <c r="N77" s="116"/>
      <c r="O77" s="117" t="str">
        <f>IF(N77&gt;0,(N77/(Données!$F$19*(SZR!$D77-SZR!$E77))),"")</f>
        <v/>
      </c>
      <c r="P77" s="114"/>
      <c r="Q77" s="118" t="str">
        <f>IF(P77&gt;0,(P77/(Données!$F$20*(SZR!$D77-SZR!$E77))),"")</f>
        <v/>
      </c>
      <c r="R77" s="119" t="str">
        <f t="shared" si="9"/>
        <v/>
      </c>
      <c r="S77" s="34" t="str">
        <f t="shared" si="10"/>
        <v/>
      </c>
      <c r="T77" s="110"/>
    </row>
    <row r="78" spans="1:20" ht="21" customHeight="1" x14ac:dyDescent="0.25">
      <c r="A78" s="55">
        <f t="shared" si="7"/>
        <v>10</v>
      </c>
      <c r="B78" s="110">
        <f t="shared" si="8"/>
        <v>40</v>
      </c>
      <c r="C78" s="111">
        <v>44477</v>
      </c>
      <c r="D78" s="112"/>
      <c r="E78" s="113"/>
      <c r="F78" s="114"/>
      <c r="G78" s="115" t="str">
        <f>IF(F78&gt;0,(F78/(Données!$F$15*(SZR!$D78-SZR!$E78))),"")</f>
        <v/>
      </c>
      <c r="H78" s="114"/>
      <c r="I78" s="115" t="str">
        <f>IF(H78&gt;0,(H78/(Données!$F$16*(SZR!$D78-SZR!$E78))),"")</f>
        <v/>
      </c>
      <c r="J78" s="116"/>
      <c r="K78" s="117" t="str">
        <f>IF(J78&gt;0,(J78/(Données!$F$17*(SZR!$D78-SZR!$E78))),"")</f>
        <v/>
      </c>
      <c r="L78" s="116"/>
      <c r="M78" s="117" t="str">
        <f>IF(L78&gt;0,(L78/(Données!$F$18*(SZR!$D78-SZR!$E78))),"")</f>
        <v/>
      </c>
      <c r="N78" s="116"/>
      <c r="O78" s="117" t="str">
        <f>IF(N78&gt;0,(N78/(Données!$F$19*(SZR!$D78-SZR!$E78))),"")</f>
        <v/>
      </c>
      <c r="P78" s="114"/>
      <c r="Q78" s="118" t="str">
        <f>IF(P78&gt;0,(P78/(Données!$F$20*(SZR!$D78-SZR!$E78))),"")</f>
        <v/>
      </c>
      <c r="R78" s="119" t="str">
        <f t="shared" si="9"/>
        <v/>
      </c>
      <c r="S78" s="34" t="str">
        <f t="shared" si="10"/>
        <v/>
      </c>
      <c r="T78" s="110"/>
    </row>
    <row r="79" spans="1:20" ht="21" customHeight="1" x14ac:dyDescent="0.25">
      <c r="A79" s="55">
        <f t="shared" si="7"/>
        <v>10</v>
      </c>
      <c r="B79" s="110">
        <f t="shared" si="8"/>
        <v>41</v>
      </c>
      <c r="C79" s="111">
        <v>44480</v>
      </c>
      <c r="D79" s="112"/>
      <c r="E79" s="113"/>
      <c r="F79" s="114"/>
      <c r="G79" s="115" t="str">
        <f>IF(F79&gt;0,(F79/(Données!$F$15*(SZR!$D79-SZR!$E79))),"")</f>
        <v/>
      </c>
      <c r="H79" s="114"/>
      <c r="I79" s="115" t="str">
        <f>IF(H79&gt;0,(H79/(Données!$F$16*(SZR!$D79-SZR!$E79))),"")</f>
        <v/>
      </c>
      <c r="J79" s="116"/>
      <c r="K79" s="117" t="str">
        <f>IF(J79&gt;0,(J79/(Données!$F$17*(SZR!$D79-SZR!$E79))),"")</f>
        <v/>
      </c>
      <c r="L79" s="116"/>
      <c r="M79" s="117" t="str">
        <f>IF(L79&gt;0,(L79/(Données!$F$18*(SZR!$D79-SZR!$E79))),"")</f>
        <v/>
      </c>
      <c r="N79" s="116"/>
      <c r="O79" s="117" t="str">
        <f>IF(N79&gt;0,(N79/(Données!$F$19*(SZR!$D79-SZR!$E79))),"")</f>
        <v/>
      </c>
      <c r="P79" s="114"/>
      <c r="Q79" s="118" t="str">
        <f>IF(P79&gt;0,(P79/(Données!$F$20*(SZR!$D79-SZR!$E79))),"")</f>
        <v/>
      </c>
      <c r="R79" s="119" t="str">
        <f t="shared" si="9"/>
        <v/>
      </c>
      <c r="S79" s="34" t="str">
        <f t="shared" si="10"/>
        <v/>
      </c>
      <c r="T79" s="110"/>
    </row>
    <row r="80" spans="1:20" ht="21" customHeight="1" x14ac:dyDescent="0.25">
      <c r="A80" s="55">
        <f t="shared" si="7"/>
        <v>10</v>
      </c>
      <c r="B80" s="110">
        <f t="shared" si="8"/>
        <v>41</v>
      </c>
      <c r="C80" s="111">
        <v>44481</v>
      </c>
      <c r="D80" s="112"/>
      <c r="E80" s="113"/>
      <c r="F80" s="114"/>
      <c r="G80" s="115" t="str">
        <f>IF(F80&gt;0,(F80/(Données!$F$15*(SZR!$D80-SZR!$E80))),"")</f>
        <v/>
      </c>
      <c r="H80" s="114"/>
      <c r="I80" s="115" t="str">
        <f>IF(H80&gt;0,(H80/(Données!$F$16*(SZR!$D80-SZR!$E80))),"")</f>
        <v/>
      </c>
      <c r="J80" s="116"/>
      <c r="K80" s="117" t="str">
        <f>IF(J80&gt;0,(J80/(Données!$F$17*(SZR!$D80-SZR!$E80))),"")</f>
        <v/>
      </c>
      <c r="L80" s="116"/>
      <c r="M80" s="117" t="str">
        <f>IF(L80&gt;0,(L80/(Données!$F$18*(SZR!$D80-SZR!$E80))),"")</f>
        <v/>
      </c>
      <c r="N80" s="116"/>
      <c r="O80" s="117" t="str">
        <f>IF(N80&gt;0,(N80/(Données!$F$19*(SZR!$D80-SZR!$E80))),"")</f>
        <v/>
      </c>
      <c r="P80" s="114"/>
      <c r="Q80" s="118" t="str">
        <f>IF(P80&gt;0,(P80/(Données!$F$20*(SZR!$D80-SZR!$E80))),"")</f>
        <v/>
      </c>
      <c r="R80" s="119" t="str">
        <f t="shared" si="9"/>
        <v/>
      </c>
      <c r="S80" s="34" t="str">
        <f t="shared" si="10"/>
        <v/>
      </c>
      <c r="T80" s="110"/>
    </row>
    <row r="81" spans="1:20" ht="21" customHeight="1" x14ac:dyDescent="0.25">
      <c r="A81" s="55">
        <f t="shared" si="7"/>
        <v>10</v>
      </c>
      <c r="B81" s="110">
        <f t="shared" si="8"/>
        <v>41</v>
      </c>
      <c r="C81" s="111">
        <v>44482</v>
      </c>
      <c r="D81" s="112"/>
      <c r="E81" s="113"/>
      <c r="F81" s="114"/>
      <c r="G81" s="115" t="str">
        <f>IF(F81&gt;0,(F81/(Données!$F$15*(SZR!$D81-SZR!$E81))),"")</f>
        <v/>
      </c>
      <c r="H81" s="114"/>
      <c r="I81" s="115" t="str">
        <f>IF(H81&gt;0,(H81/(Données!$F$16*(SZR!$D81-SZR!$E81))),"")</f>
        <v/>
      </c>
      <c r="J81" s="116"/>
      <c r="K81" s="117" t="str">
        <f>IF(J81&gt;0,(J81/(Données!$F$17*(SZR!$D81-SZR!$E81))),"")</f>
        <v/>
      </c>
      <c r="L81" s="116"/>
      <c r="M81" s="117" t="str">
        <f>IF(L81&gt;0,(L81/(Données!$F$18*(SZR!$D81-SZR!$E81))),"")</f>
        <v/>
      </c>
      <c r="N81" s="116"/>
      <c r="O81" s="117" t="str">
        <f>IF(N81&gt;0,(N81/(Données!$F$19*(SZR!$D81-SZR!$E81))),"")</f>
        <v/>
      </c>
      <c r="P81" s="114"/>
      <c r="Q81" s="118" t="str">
        <f>IF(P81&gt;0,(P81/(Données!$F$20*(SZR!$D81-SZR!$E81))),"")</f>
        <v/>
      </c>
      <c r="R81" s="119" t="str">
        <f t="shared" si="9"/>
        <v/>
      </c>
      <c r="S81" s="34" t="str">
        <f t="shared" si="10"/>
        <v/>
      </c>
      <c r="T81" s="110"/>
    </row>
    <row r="82" spans="1:20" ht="21" customHeight="1" x14ac:dyDescent="0.25">
      <c r="A82" s="55">
        <f t="shared" si="7"/>
        <v>10</v>
      </c>
      <c r="B82" s="110">
        <f t="shared" si="8"/>
        <v>41</v>
      </c>
      <c r="C82" s="111">
        <v>44483</v>
      </c>
      <c r="D82" s="112"/>
      <c r="E82" s="113"/>
      <c r="F82" s="114"/>
      <c r="G82" s="115" t="str">
        <f>IF(F82&gt;0,(F82/(Données!$F$15*(SZR!$D82-SZR!$E82))),"")</f>
        <v/>
      </c>
      <c r="H82" s="114"/>
      <c r="I82" s="115" t="str">
        <f>IF(H82&gt;0,(H82/(Données!$F$16*(SZR!$D82-SZR!$E82))),"")</f>
        <v/>
      </c>
      <c r="J82" s="116"/>
      <c r="K82" s="117" t="str">
        <f>IF(J82&gt;0,(J82/(Données!$F$17*(SZR!$D82-SZR!$E82))),"")</f>
        <v/>
      </c>
      <c r="L82" s="116"/>
      <c r="M82" s="117" t="str">
        <f>IF(L82&gt;0,(L82/(Données!$F$18*(SZR!$D82-SZR!$E82))),"")</f>
        <v/>
      </c>
      <c r="N82" s="116"/>
      <c r="O82" s="117" t="str">
        <f>IF(N82&gt;0,(N82/(Données!$F$19*(SZR!$D82-SZR!$E82))),"")</f>
        <v/>
      </c>
      <c r="P82" s="114"/>
      <c r="Q82" s="118" t="str">
        <f>IF(P82&gt;0,(P82/(Données!$F$20*(SZR!$D82-SZR!$E82))),"")</f>
        <v/>
      </c>
      <c r="R82" s="119" t="str">
        <f t="shared" si="9"/>
        <v/>
      </c>
      <c r="S82" s="34" t="str">
        <f t="shared" si="10"/>
        <v/>
      </c>
      <c r="T82" s="110"/>
    </row>
    <row r="83" spans="1:20" ht="21" customHeight="1" x14ac:dyDescent="0.25">
      <c r="A83" s="55">
        <f t="shared" si="7"/>
        <v>10</v>
      </c>
      <c r="B83" s="110">
        <f t="shared" si="8"/>
        <v>41</v>
      </c>
      <c r="C83" s="111">
        <v>44484</v>
      </c>
      <c r="D83" s="112"/>
      <c r="E83" s="113"/>
      <c r="F83" s="114"/>
      <c r="G83" s="115" t="str">
        <f>IF(F83&gt;0,(F83/(Données!$F$15*(SZR!$D83-SZR!$E83))),"")</f>
        <v/>
      </c>
      <c r="H83" s="114"/>
      <c r="I83" s="115" t="str">
        <f>IF(H83&gt;0,(H83/(Données!$F$16*(SZR!$D83-SZR!$E83))),"")</f>
        <v/>
      </c>
      <c r="J83" s="116"/>
      <c r="K83" s="117" t="str">
        <f>IF(J83&gt;0,(J83/(Données!$F$17*(SZR!$D83-SZR!$E83))),"")</f>
        <v/>
      </c>
      <c r="L83" s="116"/>
      <c r="M83" s="117" t="str">
        <f>IF(L83&gt;0,(L83/(Données!$F$18*(SZR!$D83-SZR!$E83))),"")</f>
        <v/>
      </c>
      <c r="N83" s="116"/>
      <c r="O83" s="117" t="str">
        <f>IF(N83&gt;0,(N83/(Données!$F$19*(SZR!$D83-SZR!$E83))),"")</f>
        <v/>
      </c>
      <c r="P83" s="114"/>
      <c r="Q83" s="118" t="str">
        <f>IF(P83&gt;0,(P83/(Données!$F$20*(SZR!$D83-SZR!$E83))),"")</f>
        <v/>
      </c>
      <c r="R83" s="119" t="str">
        <f t="shared" si="9"/>
        <v/>
      </c>
      <c r="S83" s="34" t="str">
        <f t="shared" si="10"/>
        <v/>
      </c>
      <c r="T83" s="110"/>
    </row>
    <row r="84" spans="1:20" ht="21" customHeight="1" x14ac:dyDescent="0.25">
      <c r="A84" s="55">
        <f t="shared" si="7"/>
        <v>10</v>
      </c>
      <c r="B84" s="110">
        <f t="shared" si="8"/>
        <v>42</v>
      </c>
      <c r="C84" s="111">
        <v>44487</v>
      </c>
      <c r="D84" s="112"/>
      <c r="E84" s="113"/>
      <c r="F84" s="114"/>
      <c r="G84" s="115" t="str">
        <f>IF(F84&gt;0,(F84/(Données!$F$15*(SZR!$D84-SZR!$E84))),"")</f>
        <v/>
      </c>
      <c r="H84" s="114"/>
      <c r="I84" s="115" t="str">
        <f>IF(H84&gt;0,(H84/(Données!$F$16*(SZR!$D84-SZR!$E84))),"")</f>
        <v/>
      </c>
      <c r="J84" s="116"/>
      <c r="K84" s="117" t="str">
        <f>IF(J84&gt;0,(J84/(Données!$F$17*(SZR!$D84-SZR!$E84))),"")</f>
        <v/>
      </c>
      <c r="L84" s="116"/>
      <c r="M84" s="117" t="str">
        <f>IF(L84&gt;0,(L84/(Données!$F$18*(SZR!$D84-SZR!$E84))),"")</f>
        <v/>
      </c>
      <c r="N84" s="116"/>
      <c r="O84" s="117" t="str">
        <f>IF(N84&gt;0,(N84/(Données!$F$19*(SZR!$D84-SZR!$E84))),"")</f>
        <v/>
      </c>
      <c r="P84" s="114"/>
      <c r="Q84" s="118" t="str">
        <f>IF(P84&gt;0,(P84/(Données!$F$20*(SZR!$D84-SZR!$E84))),"")</f>
        <v/>
      </c>
      <c r="R84" s="119" t="str">
        <f t="shared" si="9"/>
        <v/>
      </c>
      <c r="S84" s="34" t="str">
        <f t="shared" si="10"/>
        <v/>
      </c>
      <c r="T84" s="110"/>
    </row>
    <row r="85" spans="1:20" ht="21" customHeight="1" x14ac:dyDescent="0.25">
      <c r="A85" s="55">
        <f t="shared" si="7"/>
        <v>10</v>
      </c>
      <c r="B85" s="110">
        <f t="shared" si="8"/>
        <v>42</v>
      </c>
      <c r="C85" s="111">
        <v>44488</v>
      </c>
      <c r="D85" s="112"/>
      <c r="E85" s="113"/>
      <c r="F85" s="114"/>
      <c r="G85" s="115" t="str">
        <f>IF(F85&gt;0,(F85/(Données!$F$15*(SZR!$D85-SZR!$E85))),"")</f>
        <v/>
      </c>
      <c r="H85" s="114"/>
      <c r="I85" s="115" t="str">
        <f>IF(H85&gt;0,(H85/(Données!$F$16*(SZR!$D85-SZR!$E85))),"")</f>
        <v/>
      </c>
      <c r="J85" s="116"/>
      <c r="K85" s="117" t="str">
        <f>IF(J85&gt;0,(J85/(Données!$F$17*(SZR!$D85-SZR!$E85))),"")</f>
        <v/>
      </c>
      <c r="L85" s="116"/>
      <c r="M85" s="117" t="str">
        <f>IF(L85&gt;0,(L85/(Données!$F$18*(SZR!$D85-SZR!$E85))),"")</f>
        <v/>
      </c>
      <c r="N85" s="116"/>
      <c r="O85" s="117" t="str">
        <f>IF(N85&gt;0,(N85/(Données!$F$19*(SZR!$D85-SZR!$E85))),"")</f>
        <v/>
      </c>
      <c r="P85" s="114"/>
      <c r="Q85" s="118" t="str">
        <f>IF(P85&gt;0,(P85/(Données!$F$20*(SZR!$D85-SZR!$E85))),"")</f>
        <v/>
      </c>
      <c r="R85" s="119" t="str">
        <f t="shared" si="9"/>
        <v/>
      </c>
      <c r="S85" s="34" t="str">
        <f t="shared" si="10"/>
        <v/>
      </c>
      <c r="T85" s="110"/>
    </row>
    <row r="86" spans="1:20" ht="21" customHeight="1" x14ac:dyDescent="0.25">
      <c r="A86" s="55">
        <f t="shared" si="7"/>
        <v>10</v>
      </c>
      <c r="B86" s="110">
        <f t="shared" si="8"/>
        <v>42</v>
      </c>
      <c r="C86" s="111">
        <v>44489</v>
      </c>
      <c r="D86" s="112"/>
      <c r="E86" s="113"/>
      <c r="F86" s="114"/>
      <c r="G86" s="115" t="str">
        <f>IF(F86&gt;0,(F86/(Données!$F$15*(SZR!$D86-SZR!$E86))),"")</f>
        <v/>
      </c>
      <c r="H86" s="114"/>
      <c r="I86" s="115" t="str">
        <f>IF(H86&gt;0,(H86/(Données!$F$16*(SZR!$D86-SZR!$E86))),"")</f>
        <v/>
      </c>
      <c r="J86" s="116"/>
      <c r="K86" s="117" t="str">
        <f>IF(J86&gt;0,(J86/(Données!$F$17*(SZR!$D86-SZR!$E86))),"")</f>
        <v/>
      </c>
      <c r="L86" s="116"/>
      <c r="M86" s="117" t="str">
        <f>IF(L86&gt;0,(L86/(Données!$F$18*(SZR!$D86-SZR!$E86))),"")</f>
        <v/>
      </c>
      <c r="N86" s="116"/>
      <c r="O86" s="117" t="str">
        <f>IF(N86&gt;0,(N86/(Données!$F$19*(SZR!$D86-SZR!$E86))),"")</f>
        <v/>
      </c>
      <c r="P86" s="114"/>
      <c r="Q86" s="118" t="str">
        <f>IF(P86&gt;0,(P86/(Données!$F$20*(SZR!$D86-SZR!$E86))),"")</f>
        <v/>
      </c>
      <c r="R86" s="119" t="str">
        <f t="shared" si="9"/>
        <v/>
      </c>
      <c r="S86" s="34" t="str">
        <f t="shared" si="10"/>
        <v/>
      </c>
      <c r="T86" s="110"/>
    </row>
    <row r="87" spans="1:20" ht="21" customHeight="1" x14ac:dyDescent="0.25">
      <c r="A87" s="55">
        <f t="shared" si="7"/>
        <v>10</v>
      </c>
      <c r="B87" s="110">
        <f t="shared" si="8"/>
        <v>42</v>
      </c>
      <c r="C87" s="111">
        <v>44490</v>
      </c>
      <c r="D87" s="112"/>
      <c r="E87" s="113"/>
      <c r="F87" s="114"/>
      <c r="G87" s="115" t="str">
        <f>IF(F87&gt;0,(F87/(Données!$F$15*(SZR!$D87-SZR!$E87))),"")</f>
        <v/>
      </c>
      <c r="H87" s="114"/>
      <c r="I87" s="115" t="str">
        <f>IF(H87&gt;0,(H87/(Données!$F$16*(SZR!$D87-SZR!$E87))),"")</f>
        <v/>
      </c>
      <c r="J87" s="116"/>
      <c r="K87" s="117" t="str">
        <f>IF(J87&gt;0,(J87/(Données!$F$17*(SZR!$D87-SZR!$E87))),"")</f>
        <v/>
      </c>
      <c r="L87" s="116"/>
      <c r="M87" s="117" t="str">
        <f>IF(L87&gt;0,(L87/(Données!$F$18*(SZR!$D87-SZR!$E87))),"")</f>
        <v/>
      </c>
      <c r="N87" s="116"/>
      <c r="O87" s="117" t="str">
        <f>IF(N87&gt;0,(N87/(Données!$F$19*(SZR!$D87-SZR!$E87))),"")</f>
        <v/>
      </c>
      <c r="P87" s="114"/>
      <c r="Q87" s="118" t="str">
        <f>IF(P87&gt;0,(P87/(Données!$F$20*(SZR!$D87-SZR!$E87))),"")</f>
        <v/>
      </c>
      <c r="R87" s="119" t="str">
        <f t="shared" si="9"/>
        <v/>
      </c>
      <c r="S87" s="34" t="str">
        <f t="shared" si="10"/>
        <v/>
      </c>
      <c r="T87" s="110"/>
    </row>
    <row r="88" spans="1:20" ht="21" customHeight="1" x14ac:dyDescent="0.25">
      <c r="A88" s="55">
        <f t="shared" si="7"/>
        <v>10</v>
      </c>
      <c r="B88" s="110">
        <f t="shared" si="8"/>
        <v>42</v>
      </c>
      <c r="C88" s="111">
        <v>44491</v>
      </c>
      <c r="D88" s="112"/>
      <c r="E88" s="113"/>
      <c r="F88" s="114"/>
      <c r="G88" s="115" t="str">
        <f>IF(F88&gt;0,(F88/(Données!$F$15*(SZR!$D88-SZR!$E88))),"")</f>
        <v/>
      </c>
      <c r="H88" s="114"/>
      <c r="I88" s="115" t="str">
        <f>IF(H88&gt;0,(H88/(Données!$F$16*(SZR!$D88-SZR!$E88))),"")</f>
        <v/>
      </c>
      <c r="J88" s="116"/>
      <c r="K88" s="117" t="str">
        <f>IF(J88&gt;0,(J88/(Données!$F$17*(SZR!$D88-SZR!$E88))),"")</f>
        <v/>
      </c>
      <c r="L88" s="116"/>
      <c r="M88" s="117" t="str">
        <f>IF(L88&gt;0,(L88/(Données!$F$18*(SZR!$D88-SZR!$E88))),"")</f>
        <v/>
      </c>
      <c r="N88" s="116"/>
      <c r="O88" s="117" t="str">
        <f>IF(N88&gt;0,(N88/(Données!$F$19*(SZR!$D88-SZR!$E88))),"")</f>
        <v/>
      </c>
      <c r="P88" s="114"/>
      <c r="Q88" s="118" t="str">
        <f>IF(P88&gt;0,(P88/(Données!$F$20*(SZR!$D88-SZR!$E88))),"")</f>
        <v/>
      </c>
      <c r="R88" s="119" t="str">
        <f t="shared" si="9"/>
        <v/>
      </c>
      <c r="S88" s="34" t="str">
        <f t="shared" si="10"/>
        <v/>
      </c>
      <c r="T88" s="110"/>
    </row>
    <row r="89" spans="1:20" ht="21" customHeight="1" x14ac:dyDescent="0.25">
      <c r="A89" s="55">
        <f t="shared" si="7"/>
        <v>10</v>
      </c>
      <c r="B89" s="110">
        <f t="shared" si="8"/>
        <v>43</v>
      </c>
      <c r="C89" s="111">
        <v>44494</v>
      </c>
      <c r="D89" s="112"/>
      <c r="E89" s="113"/>
      <c r="F89" s="114"/>
      <c r="G89" s="115" t="str">
        <f>IF(F89&gt;0,(F89/(Données!$F$15*(SZR!$D89-SZR!$E89))),"")</f>
        <v/>
      </c>
      <c r="H89" s="114"/>
      <c r="I89" s="115" t="str">
        <f>IF(H89&gt;0,(H89/(Données!$F$16*(SZR!$D89-SZR!$E89))),"")</f>
        <v/>
      </c>
      <c r="J89" s="116"/>
      <c r="K89" s="117" t="str">
        <f>IF(J89&gt;0,(J89/(Données!$F$17*(SZR!$D89-SZR!$E89))),"")</f>
        <v/>
      </c>
      <c r="L89" s="116"/>
      <c r="M89" s="117" t="str">
        <f>IF(L89&gt;0,(L89/(Données!$F$18*(SZR!$D89-SZR!$E89))),"")</f>
        <v/>
      </c>
      <c r="N89" s="116"/>
      <c r="O89" s="117" t="str">
        <f>IF(N89&gt;0,(N89/(Données!$F$19*(SZR!$D89-SZR!$E89))),"")</f>
        <v/>
      </c>
      <c r="P89" s="114"/>
      <c r="Q89" s="118" t="str">
        <f>IF(P89&gt;0,(P89/(Données!$F$20*(SZR!$D89-SZR!$E89))),"")</f>
        <v/>
      </c>
      <c r="R89" s="119" t="str">
        <f t="shared" si="9"/>
        <v/>
      </c>
      <c r="S89" s="34" t="str">
        <f t="shared" si="10"/>
        <v/>
      </c>
      <c r="T89" s="110"/>
    </row>
    <row r="90" spans="1:20" ht="21" customHeight="1" x14ac:dyDescent="0.25">
      <c r="A90" s="55">
        <f t="shared" si="7"/>
        <v>10</v>
      </c>
      <c r="B90" s="110">
        <f t="shared" si="8"/>
        <v>43</v>
      </c>
      <c r="C90" s="111">
        <v>44495</v>
      </c>
      <c r="D90" s="112"/>
      <c r="E90" s="113"/>
      <c r="F90" s="114"/>
      <c r="G90" s="115" t="str">
        <f>IF(F90&gt;0,(F90/(Données!$F$15*(SZR!$D90-SZR!$E90))),"")</f>
        <v/>
      </c>
      <c r="H90" s="114"/>
      <c r="I90" s="115" t="str">
        <f>IF(H90&gt;0,(H90/(Données!$F$16*(SZR!$D90-SZR!$E90))),"")</f>
        <v/>
      </c>
      <c r="J90" s="116"/>
      <c r="K90" s="117" t="str">
        <f>IF(J90&gt;0,(J90/(Données!$F$17*(SZR!$D90-SZR!$E90))),"")</f>
        <v/>
      </c>
      <c r="L90" s="116"/>
      <c r="M90" s="117" t="str">
        <f>IF(L90&gt;0,(L90/(Données!$F$18*(SZR!$D90-SZR!$E90))),"")</f>
        <v/>
      </c>
      <c r="N90" s="116"/>
      <c r="O90" s="117" t="str">
        <f>IF(N90&gt;0,(N90/(Données!$F$19*(SZR!$D90-SZR!$E90))),"")</f>
        <v/>
      </c>
      <c r="P90" s="114"/>
      <c r="Q90" s="118" t="str">
        <f>IF(P90&gt;0,(P90/(Données!$F$20*(SZR!$D90-SZR!$E90))),"")</f>
        <v/>
      </c>
      <c r="R90" s="119" t="str">
        <f t="shared" si="9"/>
        <v/>
      </c>
      <c r="S90" s="34" t="str">
        <f t="shared" si="10"/>
        <v/>
      </c>
      <c r="T90" s="110"/>
    </row>
    <row r="91" spans="1:20" ht="21" customHeight="1" x14ac:dyDescent="0.25">
      <c r="A91" s="55">
        <f t="shared" si="7"/>
        <v>10</v>
      </c>
      <c r="B91" s="110">
        <f t="shared" si="8"/>
        <v>43</v>
      </c>
      <c r="C91" s="111">
        <v>44496</v>
      </c>
      <c r="D91" s="112"/>
      <c r="E91" s="113"/>
      <c r="F91" s="114"/>
      <c r="G91" s="115" t="str">
        <f>IF(F91&gt;0,(F91/(Données!$F$15*(SZR!$D91-SZR!$E91))),"")</f>
        <v/>
      </c>
      <c r="H91" s="114"/>
      <c r="I91" s="115" t="str">
        <f>IF(H91&gt;0,(H91/(Données!$F$16*(SZR!$D91-SZR!$E91))),"")</f>
        <v/>
      </c>
      <c r="J91" s="116"/>
      <c r="K91" s="117" t="str">
        <f>IF(J91&gt;0,(J91/(Données!$F$17*(SZR!$D91-SZR!$E91))),"")</f>
        <v/>
      </c>
      <c r="L91" s="116"/>
      <c r="M91" s="117" t="str">
        <f>IF(L91&gt;0,(L91/(Données!$F$18*(SZR!$D91-SZR!$E91))),"")</f>
        <v/>
      </c>
      <c r="N91" s="116"/>
      <c r="O91" s="117" t="str">
        <f>IF(N91&gt;0,(N91/(Données!$F$19*(SZR!$D91-SZR!$E91))),"")</f>
        <v/>
      </c>
      <c r="P91" s="114"/>
      <c r="Q91" s="118" t="str">
        <f>IF(P91&gt;0,(P91/(Données!$F$20*(SZR!$D91-SZR!$E91))),"")</f>
        <v/>
      </c>
      <c r="R91" s="119" t="str">
        <f t="shared" si="9"/>
        <v/>
      </c>
      <c r="S91" s="34" t="str">
        <f t="shared" si="10"/>
        <v/>
      </c>
      <c r="T91" s="110"/>
    </row>
    <row r="92" spans="1:20" ht="21" customHeight="1" x14ac:dyDescent="0.25">
      <c r="A92" s="55">
        <f t="shared" si="7"/>
        <v>10</v>
      </c>
      <c r="B92" s="110">
        <f t="shared" si="8"/>
        <v>43</v>
      </c>
      <c r="C92" s="111">
        <v>44497</v>
      </c>
      <c r="D92" s="112"/>
      <c r="E92" s="113"/>
      <c r="F92" s="114"/>
      <c r="G92" s="115" t="str">
        <f>IF(F92&gt;0,(F92/(Données!$F$15*(SZR!$D92-SZR!$E92))),"")</f>
        <v/>
      </c>
      <c r="H92" s="114"/>
      <c r="I92" s="115" t="str">
        <f>IF(H92&gt;0,(H92/(Données!$F$16*(SZR!$D92-SZR!$E92))),"")</f>
        <v/>
      </c>
      <c r="J92" s="116"/>
      <c r="K92" s="117" t="str">
        <f>IF(J92&gt;0,(J92/(Données!$F$17*(SZR!$D92-SZR!$E92))),"")</f>
        <v/>
      </c>
      <c r="L92" s="116"/>
      <c r="M92" s="117" t="str">
        <f>IF(L92&gt;0,(L92/(Données!$F$18*(SZR!$D92-SZR!$E92))),"")</f>
        <v/>
      </c>
      <c r="N92" s="116"/>
      <c r="O92" s="117" t="str">
        <f>IF(N92&gt;0,(N92/(Données!$F$19*(SZR!$D92-SZR!$E92))),"")</f>
        <v/>
      </c>
      <c r="P92" s="114"/>
      <c r="Q92" s="118" t="str">
        <f>IF(P92&gt;0,(P92/(Données!$F$20*(SZR!$D92-SZR!$E92))),"")</f>
        <v/>
      </c>
      <c r="R92" s="119" t="str">
        <f t="shared" si="9"/>
        <v/>
      </c>
      <c r="S92" s="34" t="str">
        <f t="shared" si="10"/>
        <v/>
      </c>
      <c r="T92" s="110"/>
    </row>
    <row r="93" spans="1:20" ht="21" customHeight="1" x14ac:dyDescent="0.25">
      <c r="A93" s="55">
        <f t="shared" si="7"/>
        <v>10</v>
      </c>
      <c r="B93" s="110">
        <f t="shared" si="8"/>
        <v>43</v>
      </c>
      <c r="C93" s="111">
        <v>44498</v>
      </c>
      <c r="D93" s="112"/>
      <c r="E93" s="113"/>
      <c r="F93" s="114"/>
      <c r="G93" s="115" t="str">
        <f>IF(F93&gt;0,(F93/(Données!$F$15*(SZR!$D93-SZR!$E93))),"")</f>
        <v/>
      </c>
      <c r="H93" s="114"/>
      <c r="I93" s="115" t="str">
        <f>IF(H93&gt;0,(H93/(Données!$F$16*(SZR!$D93-SZR!$E93))),"")</f>
        <v/>
      </c>
      <c r="J93" s="116"/>
      <c r="K93" s="117" t="str">
        <f>IF(J93&gt;0,(J93/(Données!$F$17*(SZR!$D93-SZR!$E93))),"")</f>
        <v/>
      </c>
      <c r="L93" s="116"/>
      <c r="M93" s="117" t="str">
        <f>IF(L93&gt;0,(L93/(Données!$F$18*(SZR!$D93-SZR!$E93))),"")</f>
        <v/>
      </c>
      <c r="N93" s="116"/>
      <c r="O93" s="117" t="str">
        <f>IF(N93&gt;0,(N93/(Données!$F$19*(SZR!$D93-SZR!$E93))),"")</f>
        <v/>
      </c>
      <c r="P93" s="114"/>
      <c r="Q93" s="118" t="str">
        <f>IF(P93&gt;0,(P93/(Données!$F$20*(SZR!$D93-SZR!$E93))),"")</f>
        <v/>
      </c>
      <c r="R93" s="119" t="str">
        <f t="shared" si="9"/>
        <v/>
      </c>
      <c r="S93" s="34" t="str">
        <f t="shared" si="10"/>
        <v/>
      </c>
      <c r="T93" s="110"/>
    </row>
    <row r="94" spans="1:20" ht="21" customHeight="1" x14ac:dyDescent="0.25">
      <c r="A94" s="55">
        <f t="shared" si="7"/>
        <v>11</v>
      </c>
      <c r="B94" s="110">
        <f t="shared" si="8"/>
        <v>44</v>
      </c>
      <c r="C94" s="111">
        <v>44501</v>
      </c>
      <c r="D94" s="112"/>
      <c r="E94" s="113"/>
      <c r="F94" s="114"/>
      <c r="G94" s="115" t="str">
        <f>IF(F94&gt;0,(F94/(Données!$F$15*(SZR!$D94-SZR!$E94))),"")</f>
        <v/>
      </c>
      <c r="H94" s="114"/>
      <c r="I94" s="115" t="str">
        <f>IF(H94&gt;0,(H94/(Données!$F$16*(SZR!$D94-SZR!$E94))),"")</f>
        <v/>
      </c>
      <c r="J94" s="116"/>
      <c r="K94" s="117" t="str">
        <f>IF(J94&gt;0,(J94/(Données!$F$17*(SZR!$D94-SZR!$E94))),"")</f>
        <v/>
      </c>
      <c r="L94" s="116"/>
      <c r="M94" s="117" t="str">
        <f>IF(L94&gt;0,(L94/(Données!$F$18*(SZR!$D94-SZR!$E94))),"")</f>
        <v/>
      </c>
      <c r="N94" s="116"/>
      <c r="O94" s="117" t="str">
        <f>IF(N94&gt;0,(N94/(Données!$F$19*(SZR!$D94-SZR!$E94))),"")</f>
        <v/>
      </c>
      <c r="P94" s="114"/>
      <c r="Q94" s="118" t="str">
        <f>IF(P94&gt;0,(P94/(Données!$F$20*(SZR!$D94-SZR!$E94))),"")</f>
        <v/>
      </c>
      <c r="R94" s="119" t="str">
        <f t="shared" si="9"/>
        <v/>
      </c>
      <c r="S94" s="34" t="str">
        <f t="shared" si="10"/>
        <v/>
      </c>
      <c r="T94" s="110"/>
    </row>
    <row r="95" spans="1:20" ht="21" customHeight="1" x14ac:dyDescent="0.25">
      <c r="A95" s="55">
        <f t="shared" si="7"/>
        <v>11</v>
      </c>
      <c r="B95" s="110">
        <f t="shared" si="8"/>
        <v>44</v>
      </c>
      <c r="C95" s="111">
        <v>44502</v>
      </c>
      <c r="D95" s="112"/>
      <c r="E95" s="113"/>
      <c r="F95" s="114"/>
      <c r="G95" s="115" t="str">
        <f>IF(F95&gt;0,(F95/(Données!$F$15*(SZR!$D95-SZR!$E95))),"")</f>
        <v/>
      </c>
      <c r="H95" s="114"/>
      <c r="I95" s="115" t="str">
        <f>IF(H95&gt;0,(H95/(Données!$F$16*(SZR!$D95-SZR!$E95))),"")</f>
        <v/>
      </c>
      <c r="J95" s="116"/>
      <c r="K95" s="117" t="str">
        <f>IF(J95&gt;0,(J95/(Données!$F$17*(SZR!$D95-SZR!$E95))),"")</f>
        <v/>
      </c>
      <c r="L95" s="116"/>
      <c r="M95" s="117" t="str">
        <f>IF(L95&gt;0,(L95/(Données!$F$18*(SZR!$D95-SZR!$E95))),"")</f>
        <v/>
      </c>
      <c r="N95" s="116"/>
      <c r="O95" s="117" t="str">
        <f>IF(N95&gt;0,(N95/(Données!$F$19*(SZR!$D95-SZR!$E95))),"")</f>
        <v/>
      </c>
      <c r="P95" s="114"/>
      <c r="Q95" s="118" t="str">
        <f>IF(P95&gt;0,(P95/(Données!$F$20*(SZR!$D95-SZR!$E95))),"")</f>
        <v/>
      </c>
      <c r="R95" s="119" t="str">
        <f t="shared" si="9"/>
        <v/>
      </c>
      <c r="S95" s="34" t="str">
        <f t="shared" si="10"/>
        <v/>
      </c>
      <c r="T95" s="110"/>
    </row>
    <row r="96" spans="1:20" ht="21" customHeight="1" x14ac:dyDescent="0.25">
      <c r="A96" s="55">
        <f t="shared" si="7"/>
        <v>11</v>
      </c>
      <c r="B96" s="110">
        <f t="shared" si="8"/>
        <v>44</v>
      </c>
      <c r="C96" s="111">
        <v>44503</v>
      </c>
      <c r="D96" s="112"/>
      <c r="E96" s="113"/>
      <c r="F96" s="114"/>
      <c r="G96" s="115" t="str">
        <f>IF(F96&gt;0,(F96/(Données!$F$15*(SZR!$D96-SZR!$E96))),"")</f>
        <v/>
      </c>
      <c r="H96" s="114"/>
      <c r="I96" s="115" t="str">
        <f>IF(H96&gt;0,(H96/(Données!$F$16*(SZR!$D96-SZR!$E96))),"")</f>
        <v/>
      </c>
      <c r="J96" s="116"/>
      <c r="K96" s="117" t="str">
        <f>IF(J96&gt;0,(J96/(Données!$F$17*(SZR!$D96-SZR!$E96))),"")</f>
        <v/>
      </c>
      <c r="L96" s="116"/>
      <c r="M96" s="117" t="str">
        <f>IF(L96&gt;0,(L96/(Données!$F$18*(SZR!$D96-SZR!$E96))),"")</f>
        <v/>
      </c>
      <c r="N96" s="116"/>
      <c r="O96" s="117" t="str">
        <f>IF(N96&gt;0,(N96/(Données!$F$19*(SZR!$D96-SZR!$E96))),"")</f>
        <v/>
      </c>
      <c r="P96" s="114"/>
      <c r="Q96" s="118" t="str">
        <f>IF(P96&gt;0,(P96/(Données!$F$20*(SZR!$D96-SZR!$E96))),"")</f>
        <v/>
      </c>
      <c r="R96" s="119" t="str">
        <f t="shared" si="9"/>
        <v/>
      </c>
      <c r="S96" s="34" t="str">
        <f t="shared" si="10"/>
        <v/>
      </c>
      <c r="T96" s="110"/>
    </row>
    <row r="97" spans="1:20" ht="21" customHeight="1" x14ac:dyDescent="0.25">
      <c r="A97" s="55">
        <f t="shared" si="7"/>
        <v>11</v>
      </c>
      <c r="B97" s="110">
        <f t="shared" si="8"/>
        <v>44</v>
      </c>
      <c r="C97" s="111">
        <v>44504</v>
      </c>
      <c r="D97" s="112"/>
      <c r="E97" s="113"/>
      <c r="F97" s="114"/>
      <c r="G97" s="115" t="str">
        <f>IF(F97&gt;0,(F97/(Données!$F$15*(SZR!$D97-SZR!$E97))),"")</f>
        <v/>
      </c>
      <c r="H97" s="114"/>
      <c r="I97" s="115" t="str">
        <f>IF(H97&gt;0,(H97/(Données!$F$16*(SZR!$D97-SZR!$E97))),"")</f>
        <v/>
      </c>
      <c r="J97" s="116"/>
      <c r="K97" s="117" t="str">
        <f>IF(J97&gt;0,(J97/(Données!$F$17*(SZR!$D97-SZR!$E97))),"")</f>
        <v/>
      </c>
      <c r="L97" s="116"/>
      <c r="M97" s="117" t="str">
        <f>IF(L97&gt;0,(L97/(Données!$F$18*(SZR!$D97-SZR!$E97))),"")</f>
        <v/>
      </c>
      <c r="N97" s="116"/>
      <c r="O97" s="117" t="str">
        <f>IF(N97&gt;0,(N97/(Données!$F$19*(SZR!$D97-SZR!$E97))),"")</f>
        <v/>
      </c>
      <c r="P97" s="114"/>
      <c r="Q97" s="118" t="str">
        <f>IF(P97&gt;0,(P97/(Données!$F$20*(SZR!$D97-SZR!$E97))),"")</f>
        <v/>
      </c>
      <c r="R97" s="119" t="str">
        <f t="shared" si="9"/>
        <v/>
      </c>
      <c r="S97" s="34" t="str">
        <f t="shared" si="10"/>
        <v/>
      </c>
      <c r="T97" s="110"/>
    </row>
    <row r="98" spans="1:20" ht="21" customHeight="1" x14ac:dyDescent="0.25">
      <c r="A98" s="55">
        <f t="shared" si="7"/>
        <v>11</v>
      </c>
      <c r="B98" s="110">
        <f t="shared" si="8"/>
        <v>44</v>
      </c>
      <c r="C98" s="111">
        <v>44505</v>
      </c>
      <c r="D98" s="112"/>
      <c r="E98" s="113"/>
      <c r="F98" s="114"/>
      <c r="G98" s="115" t="str">
        <f>IF(F98&gt;0,(F98/(Données!$F$15*(SZR!$D98-SZR!$E98))),"")</f>
        <v/>
      </c>
      <c r="H98" s="114"/>
      <c r="I98" s="115" t="str">
        <f>IF(H98&gt;0,(H98/(Données!$F$16*(SZR!$D98-SZR!$E98))),"")</f>
        <v/>
      </c>
      <c r="J98" s="116"/>
      <c r="K98" s="117" t="str">
        <f>IF(J98&gt;0,(J98/(Données!$F$17*(SZR!$D98-SZR!$E98))),"")</f>
        <v/>
      </c>
      <c r="L98" s="116"/>
      <c r="M98" s="117" t="str">
        <f>IF(L98&gt;0,(L98/(Données!$F$18*(SZR!$D98-SZR!$E98))),"")</f>
        <v/>
      </c>
      <c r="N98" s="116"/>
      <c r="O98" s="117" t="str">
        <f>IF(N98&gt;0,(N98/(Données!$F$19*(SZR!$D98-SZR!$E98))),"")</f>
        <v/>
      </c>
      <c r="P98" s="114"/>
      <c r="Q98" s="118" t="str">
        <f>IF(P98&gt;0,(P98/(Données!$F$20*(SZR!$D98-SZR!$E98))),"")</f>
        <v/>
      </c>
      <c r="R98" s="119" t="str">
        <f t="shared" si="9"/>
        <v/>
      </c>
      <c r="S98" s="34" t="str">
        <f t="shared" si="10"/>
        <v/>
      </c>
      <c r="T98" s="110"/>
    </row>
    <row r="99" spans="1:20" ht="21" customHeight="1" x14ac:dyDescent="0.25">
      <c r="A99" s="55">
        <f t="shared" si="7"/>
        <v>11</v>
      </c>
      <c r="B99" s="110">
        <f t="shared" si="8"/>
        <v>45</v>
      </c>
      <c r="C99" s="111">
        <v>44508</v>
      </c>
      <c r="D99" s="112"/>
      <c r="E99" s="113"/>
      <c r="F99" s="114"/>
      <c r="G99" s="115" t="str">
        <f>IF(F99&gt;0,(F99/(Données!$F$15*(SZR!$D99-SZR!$E99))),"")</f>
        <v/>
      </c>
      <c r="H99" s="114"/>
      <c r="I99" s="115" t="str">
        <f>IF(H99&gt;0,(H99/(Données!$F$16*(SZR!$D99-SZR!$E99))),"")</f>
        <v/>
      </c>
      <c r="J99" s="116"/>
      <c r="K99" s="117" t="str">
        <f>IF(J99&gt;0,(J99/(Données!$F$17*(SZR!$D99-SZR!$E99))),"")</f>
        <v/>
      </c>
      <c r="L99" s="116"/>
      <c r="M99" s="117" t="str">
        <f>IF(L99&gt;0,(L99/(Données!$F$18*(SZR!$D99-SZR!$E99))),"")</f>
        <v/>
      </c>
      <c r="N99" s="116"/>
      <c r="O99" s="117" t="str">
        <f>IF(N99&gt;0,(N99/(Données!$F$19*(SZR!$D99-SZR!$E99))),"")</f>
        <v/>
      </c>
      <c r="P99" s="114"/>
      <c r="Q99" s="118" t="str">
        <f>IF(P99&gt;0,(P99/(Données!$F$20*(SZR!$D99-SZR!$E99))),"")</f>
        <v/>
      </c>
      <c r="R99" s="119" t="str">
        <f t="shared" si="9"/>
        <v/>
      </c>
      <c r="S99" s="34" t="str">
        <f t="shared" si="10"/>
        <v/>
      </c>
      <c r="T99" s="110"/>
    </row>
    <row r="100" spans="1:20" ht="21" customHeight="1" x14ac:dyDescent="0.25">
      <c r="A100" s="55">
        <f t="shared" si="7"/>
        <v>11</v>
      </c>
      <c r="B100" s="110">
        <f t="shared" si="8"/>
        <v>45</v>
      </c>
      <c r="C100" s="111">
        <v>44509</v>
      </c>
      <c r="D100" s="112"/>
      <c r="E100" s="113"/>
      <c r="F100" s="114"/>
      <c r="G100" s="115" t="str">
        <f>IF(F100&gt;0,(F100/(Données!$F$15*(SZR!$D100-SZR!$E100))),"")</f>
        <v/>
      </c>
      <c r="H100" s="114"/>
      <c r="I100" s="115" t="str">
        <f>IF(H100&gt;0,(H100/(Données!$F$16*(SZR!$D100-SZR!$E100))),"")</f>
        <v/>
      </c>
      <c r="J100" s="116"/>
      <c r="K100" s="117" t="str">
        <f>IF(J100&gt;0,(J100/(Données!$F$17*(SZR!$D100-SZR!$E100))),"")</f>
        <v/>
      </c>
      <c r="L100" s="116"/>
      <c r="M100" s="117" t="str">
        <f>IF(L100&gt;0,(L100/(Données!$F$18*(SZR!$D100-SZR!$E100))),"")</f>
        <v/>
      </c>
      <c r="N100" s="116"/>
      <c r="O100" s="117" t="str">
        <f>IF(N100&gt;0,(N100/(Données!$F$19*(SZR!$D100-SZR!$E100))),"")</f>
        <v/>
      </c>
      <c r="P100" s="114"/>
      <c r="Q100" s="118" t="str">
        <f>IF(P100&gt;0,(P100/(Données!$F$20*(SZR!$D100-SZR!$E100))),"")</f>
        <v/>
      </c>
      <c r="R100" s="119" t="str">
        <f t="shared" si="9"/>
        <v/>
      </c>
      <c r="S100" s="34" t="str">
        <f t="shared" si="10"/>
        <v/>
      </c>
      <c r="T100" s="110"/>
    </row>
    <row r="101" spans="1:20" ht="21" customHeight="1" x14ac:dyDescent="0.25">
      <c r="A101" s="55">
        <f t="shared" si="7"/>
        <v>11</v>
      </c>
      <c r="B101" s="110">
        <f t="shared" si="8"/>
        <v>45</v>
      </c>
      <c r="C101" s="111">
        <v>44510</v>
      </c>
      <c r="D101" s="112"/>
      <c r="E101" s="113"/>
      <c r="F101" s="114"/>
      <c r="G101" s="115" t="str">
        <f>IF(F101&gt;0,(F101/(Données!$F$15*(SZR!$D101-SZR!$E101))),"")</f>
        <v/>
      </c>
      <c r="H101" s="114"/>
      <c r="I101" s="115" t="str">
        <f>IF(H101&gt;0,(H101/(Données!$F$16*(SZR!$D101-SZR!$E101))),"")</f>
        <v/>
      </c>
      <c r="J101" s="116"/>
      <c r="K101" s="117" t="str">
        <f>IF(J101&gt;0,(J101/(Données!$F$17*(SZR!$D101-SZR!$E101))),"")</f>
        <v/>
      </c>
      <c r="L101" s="116"/>
      <c r="M101" s="117" t="str">
        <f>IF(L101&gt;0,(L101/(Données!$F$18*(SZR!$D101-SZR!$E101))),"")</f>
        <v/>
      </c>
      <c r="N101" s="116"/>
      <c r="O101" s="117" t="str">
        <f>IF(N101&gt;0,(N101/(Données!$F$19*(SZR!$D101-SZR!$E101))),"")</f>
        <v/>
      </c>
      <c r="P101" s="114"/>
      <c r="Q101" s="118" t="str">
        <f>IF(P101&gt;0,(P101/(Données!$F$20*(SZR!$D101-SZR!$E101))),"")</f>
        <v/>
      </c>
      <c r="R101" s="119" t="str">
        <f t="shared" si="9"/>
        <v/>
      </c>
      <c r="S101" s="34" t="str">
        <f t="shared" si="10"/>
        <v/>
      </c>
      <c r="T101" s="110"/>
    </row>
    <row r="102" spans="1:20" ht="21" customHeight="1" x14ac:dyDescent="0.25">
      <c r="A102" s="55">
        <f t="shared" si="7"/>
        <v>11</v>
      </c>
      <c r="B102" s="110">
        <f t="shared" si="8"/>
        <v>45</v>
      </c>
      <c r="C102" s="111">
        <v>44511</v>
      </c>
      <c r="D102" s="112"/>
      <c r="E102" s="113"/>
      <c r="F102" s="114"/>
      <c r="G102" s="115" t="str">
        <f>IF(F102&gt;0,(F102/(Données!$F$15*(SZR!$D102-SZR!$E102))),"")</f>
        <v/>
      </c>
      <c r="H102" s="114"/>
      <c r="I102" s="115" t="str">
        <f>IF(H102&gt;0,(H102/(Données!$F$16*(SZR!$D102-SZR!$E102))),"")</f>
        <v/>
      </c>
      <c r="J102" s="116"/>
      <c r="K102" s="117" t="str">
        <f>IF(J102&gt;0,(J102/(Données!$F$17*(SZR!$D102-SZR!$E102))),"")</f>
        <v/>
      </c>
      <c r="L102" s="116"/>
      <c r="M102" s="117" t="str">
        <f>IF(L102&gt;0,(L102/(Données!$F$18*(SZR!$D102-SZR!$E102))),"")</f>
        <v/>
      </c>
      <c r="N102" s="116"/>
      <c r="O102" s="117" t="str">
        <f>IF(N102&gt;0,(N102/(Données!$F$19*(SZR!$D102-SZR!$E102))),"")</f>
        <v/>
      </c>
      <c r="P102" s="114"/>
      <c r="Q102" s="118" t="str">
        <f>IF(P102&gt;0,(P102/(Données!$F$20*(SZR!$D102-SZR!$E102))),"")</f>
        <v/>
      </c>
      <c r="R102" s="119" t="str">
        <f t="shared" si="9"/>
        <v/>
      </c>
      <c r="S102" s="34" t="str">
        <f t="shared" si="10"/>
        <v/>
      </c>
      <c r="T102" s="110"/>
    </row>
    <row r="103" spans="1:20" ht="21" customHeight="1" x14ac:dyDescent="0.25">
      <c r="A103" s="55">
        <f t="shared" si="7"/>
        <v>11</v>
      </c>
      <c r="B103" s="110">
        <f t="shared" si="8"/>
        <v>45</v>
      </c>
      <c r="C103" s="111">
        <v>44512</v>
      </c>
      <c r="D103" s="112"/>
      <c r="E103" s="113"/>
      <c r="F103" s="114"/>
      <c r="G103" s="115" t="str">
        <f>IF(F103&gt;0,(F103/(Données!$F$15*(SZR!$D103-SZR!$E103))),"")</f>
        <v/>
      </c>
      <c r="H103" s="114"/>
      <c r="I103" s="115" t="str">
        <f>IF(H103&gt;0,(H103/(Données!$F$16*(SZR!$D103-SZR!$E103))),"")</f>
        <v/>
      </c>
      <c r="J103" s="116"/>
      <c r="K103" s="117" t="str">
        <f>IF(J103&gt;0,(J103/(Données!$F$17*(SZR!$D103-SZR!$E103))),"")</f>
        <v/>
      </c>
      <c r="L103" s="116"/>
      <c r="M103" s="117" t="str">
        <f>IF(L103&gt;0,(L103/(Données!$F$18*(SZR!$D103-SZR!$E103))),"")</f>
        <v/>
      </c>
      <c r="N103" s="116"/>
      <c r="O103" s="117" t="str">
        <f>IF(N103&gt;0,(N103/(Données!$F$19*(SZR!$D103-SZR!$E103))),"")</f>
        <v/>
      </c>
      <c r="P103" s="114"/>
      <c r="Q103" s="118" t="str">
        <f>IF(P103&gt;0,(P103/(Données!$F$20*(SZR!$D103-SZR!$E103))),"")</f>
        <v/>
      </c>
      <c r="R103" s="119" t="str">
        <f t="shared" si="9"/>
        <v/>
      </c>
      <c r="S103" s="34" t="str">
        <f t="shared" si="10"/>
        <v/>
      </c>
      <c r="T103" s="110"/>
    </row>
    <row r="104" spans="1:20" ht="21" customHeight="1" x14ac:dyDescent="0.25">
      <c r="A104" s="55">
        <f t="shared" si="7"/>
        <v>11</v>
      </c>
      <c r="B104" s="110">
        <f t="shared" si="8"/>
        <v>46</v>
      </c>
      <c r="C104" s="111">
        <v>44515</v>
      </c>
      <c r="D104" s="112"/>
      <c r="E104" s="113"/>
      <c r="F104" s="114"/>
      <c r="G104" s="115" t="str">
        <f>IF(F104&gt;0,(F104/(Données!$F$15*(SZR!$D104-SZR!$E104))),"")</f>
        <v/>
      </c>
      <c r="H104" s="114"/>
      <c r="I104" s="115" t="str">
        <f>IF(H104&gt;0,(H104/(Données!$F$16*(SZR!$D104-SZR!$E104))),"")</f>
        <v/>
      </c>
      <c r="J104" s="116"/>
      <c r="K104" s="117" t="str">
        <f>IF(J104&gt;0,(J104/(Données!$F$17*(SZR!$D104-SZR!$E104))),"")</f>
        <v/>
      </c>
      <c r="L104" s="116"/>
      <c r="M104" s="117" t="str">
        <f>IF(L104&gt;0,(L104/(Données!$F$18*(SZR!$D104-SZR!$E104))),"")</f>
        <v/>
      </c>
      <c r="N104" s="116"/>
      <c r="O104" s="117" t="str">
        <f>IF(N104&gt;0,(N104/(Données!$F$19*(SZR!$D104-SZR!$E104))),"")</f>
        <v/>
      </c>
      <c r="P104" s="114"/>
      <c r="Q104" s="118" t="str">
        <f>IF(P104&gt;0,(P104/(Données!$F$20*(SZR!$D104-SZR!$E104))),"")</f>
        <v/>
      </c>
      <c r="R104" s="119" t="str">
        <f t="shared" si="9"/>
        <v/>
      </c>
      <c r="S104" s="34" t="str">
        <f t="shared" si="10"/>
        <v/>
      </c>
      <c r="T104" s="110"/>
    </row>
    <row r="105" spans="1:20" ht="21" customHeight="1" x14ac:dyDescent="0.25">
      <c r="A105" s="55">
        <f t="shared" si="7"/>
        <v>11</v>
      </c>
      <c r="B105" s="110">
        <f t="shared" si="8"/>
        <v>46</v>
      </c>
      <c r="C105" s="111">
        <v>44516</v>
      </c>
      <c r="D105" s="112"/>
      <c r="E105" s="113"/>
      <c r="F105" s="114"/>
      <c r="G105" s="115" t="str">
        <f>IF(F105&gt;0,(F105/(Données!$F$15*(SZR!$D105-SZR!$E105))),"")</f>
        <v/>
      </c>
      <c r="H105" s="114"/>
      <c r="I105" s="115" t="str">
        <f>IF(H105&gt;0,(H105/(Données!$F$16*(SZR!$D105-SZR!$E105))),"")</f>
        <v/>
      </c>
      <c r="J105" s="116"/>
      <c r="K105" s="117" t="str">
        <f>IF(J105&gt;0,(J105/(Données!$F$17*(SZR!$D105-SZR!$E105))),"")</f>
        <v/>
      </c>
      <c r="L105" s="116"/>
      <c r="M105" s="117" t="str">
        <f>IF(L105&gt;0,(L105/(Données!$F$18*(SZR!$D105-SZR!$E105))),"")</f>
        <v/>
      </c>
      <c r="N105" s="116"/>
      <c r="O105" s="117" t="str">
        <f>IF(N105&gt;0,(N105/(Données!$F$19*(SZR!$D105-SZR!$E105))),"")</f>
        <v/>
      </c>
      <c r="P105" s="114"/>
      <c r="Q105" s="118" t="str">
        <f>IF(P105&gt;0,(P105/(Données!$F$20*(SZR!$D105-SZR!$E105))),"")</f>
        <v/>
      </c>
      <c r="R105" s="119" t="str">
        <f t="shared" si="9"/>
        <v/>
      </c>
      <c r="S105" s="34" t="str">
        <f t="shared" si="10"/>
        <v/>
      </c>
      <c r="T105" s="110"/>
    </row>
    <row r="106" spans="1:20" ht="21" customHeight="1" x14ac:dyDescent="0.25">
      <c r="A106" s="55">
        <f t="shared" si="7"/>
        <v>11</v>
      </c>
      <c r="B106" s="110">
        <f t="shared" si="8"/>
        <v>46</v>
      </c>
      <c r="C106" s="111">
        <v>44517</v>
      </c>
      <c r="D106" s="112"/>
      <c r="E106" s="113"/>
      <c r="F106" s="114"/>
      <c r="G106" s="115" t="str">
        <f>IF(F106&gt;0,(F106/(Données!$F$15*(SZR!$D106-SZR!$E106))),"")</f>
        <v/>
      </c>
      <c r="H106" s="114"/>
      <c r="I106" s="115" t="str">
        <f>IF(H106&gt;0,(H106/(Données!$F$16*(SZR!$D106-SZR!$E106))),"")</f>
        <v/>
      </c>
      <c r="J106" s="116"/>
      <c r="K106" s="117" t="str">
        <f>IF(J106&gt;0,(J106/(Données!$F$17*(SZR!$D106-SZR!$E106))),"")</f>
        <v/>
      </c>
      <c r="L106" s="116"/>
      <c r="M106" s="117" t="str">
        <f>IF(L106&gt;0,(L106/(Données!$F$18*(SZR!$D106-SZR!$E106))),"")</f>
        <v/>
      </c>
      <c r="N106" s="116"/>
      <c r="O106" s="117" t="str">
        <f>IF(N106&gt;0,(N106/(Données!$F$19*(SZR!$D106-SZR!$E106))),"")</f>
        <v/>
      </c>
      <c r="P106" s="114"/>
      <c r="Q106" s="118" t="str">
        <f>IF(P106&gt;0,(P106/(Données!$F$20*(SZR!$D106-SZR!$E106))),"")</f>
        <v/>
      </c>
      <c r="R106" s="119" t="str">
        <f t="shared" si="9"/>
        <v/>
      </c>
      <c r="S106" s="34" t="str">
        <f t="shared" si="10"/>
        <v/>
      </c>
      <c r="T106" s="110"/>
    </row>
    <row r="107" spans="1:20" ht="21" customHeight="1" x14ac:dyDescent="0.25">
      <c r="A107" s="55">
        <f t="shared" si="7"/>
        <v>11</v>
      </c>
      <c r="B107" s="110">
        <f t="shared" si="8"/>
        <v>46</v>
      </c>
      <c r="C107" s="111">
        <v>44518</v>
      </c>
      <c r="D107" s="112"/>
      <c r="E107" s="113"/>
      <c r="F107" s="114"/>
      <c r="G107" s="115" t="str">
        <f>IF(F107&gt;0,(F107/(Données!$F$15*(SZR!$D107-SZR!$E107))),"")</f>
        <v/>
      </c>
      <c r="H107" s="114"/>
      <c r="I107" s="115" t="str">
        <f>IF(H107&gt;0,(H107/(Données!$F$16*(SZR!$D107-SZR!$E107))),"")</f>
        <v/>
      </c>
      <c r="J107" s="116"/>
      <c r="K107" s="117" t="str">
        <f>IF(J107&gt;0,(J107/(Données!$F$17*(SZR!$D107-SZR!$E107))),"")</f>
        <v/>
      </c>
      <c r="L107" s="116"/>
      <c r="M107" s="117" t="str">
        <f>IF(L107&gt;0,(L107/(Données!$F$18*(SZR!$D107-SZR!$E107))),"")</f>
        <v/>
      </c>
      <c r="N107" s="116"/>
      <c r="O107" s="117" t="str">
        <f>IF(N107&gt;0,(N107/(Données!$F$19*(SZR!$D107-SZR!$E107))),"")</f>
        <v/>
      </c>
      <c r="P107" s="114"/>
      <c r="Q107" s="118" t="str">
        <f>IF(P107&gt;0,(P107/(Données!$F$20*(SZR!$D107-SZR!$E107))),"")</f>
        <v/>
      </c>
      <c r="R107" s="119" t="str">
        <f t="shared" si="9"/>
        <v/>
      </c>
      <c r="S107" s="34" t="str">
        <f t="shared" si="10"/>
        <v/>
      </c>
      <c r="T107" s="110"/>
    </row>
    <row r="108" spans="1:20" ht="21" customHeight="1" x14ac:dyDescent="0.25">
      <c r="A108" s="55">
        <f t="shared" si="7"/>
        <v>11</v>
      </c>
      <c r="B108" s="110">
        <f t="shared" si="8"/>
        <v>46</v>
      </c>
      <c r="C108" s="111">
        <v>44519</v>
      </c>
      <c r="D108" s="112"/>
      <c r="E108" s="113"/>
      <c r="F108" s="114"/>
      <c r="G108" s="115" t="str">
        <f>IF(F108&gt;0,(F108/(Données!$F$15*(SZR!$D108-SZR!$E108))),"")</f>
        <v/>
      </c>
      <c r="H108" s="114"/>
      <c r="I108" s="115" t="str">
        <f>IF(H108&gt;0,(H108/(Données!$F$16*(SZR!$D108-SZR!$E108))),"")</f>
        <v/>
      </c>
      <c r="J108" s="116"/>
      <c r="K108" s="117" t="str">
        <f>IF(J108&gt;0,(J108/(Données!$F$17*(SZR!$D108-SZR!$E108))),"")</f>
        <v/>
      </c>
      <c r="L108" s="116"/>
      <c r="M108" s="117" t="str">
        <f>IF(L108&gt;0,(L108/(Données!$F$18*(SZR!$D108-SZR!$E108))),"")</f>
        <v/>
      </c>
      <c r="N108" s="116"/>
      <c r="O108" s="117" t="str">
        <f>IF(N108&gt;0,(N108/(Données!$F$19*(SZR!$D108-SZR!$E108))),"")</f>
        <v/>
      </c>
      <c r="P108" s="114"/>
      <c r="Q108" s="118" t="str">
        <f>IF(P108&gt;0,(P108/(Données!$F$20*(SZR!$D108-SZR!$E108))),"")</f>
        <v/>
      </c>
      <c r="R108" s="119" t="str">
        <f t="shared" si="9"/>
        <v/>
      </c>
      <c r="S108" s="34" t="str">
        <f t="shared" si="10"/>
        <v/>
      </c>
      <c r="T108" s="110"/>
    </row>
    <row r="109" spans="1:20" ht="21" customHeight="1" x14ac:dyDescent="0.25">
      <c r="A109" s="55">
        <f t="shared" si="7"/>
        <v>11</v>
      </c>
      <c r="B109" s="110">
        <f t="shared" si="8"/>
        <v>47</v>
      </c>
      <c r="C109" s="111">
        <v>44522</v>
      </c>
      <c r="D109" s="112"/>
      <c r="E109" s="113"/>
      <c r="F109" s="114"/>
      <c r="G109" s="115" t="str">
        <f>IF(F109&gt;0,(F109/(Données!$F$15*(SZR!$D109-SZR!$E109))),"")</f>
        <v/>
      </c>
      <c r="H109" s="114"/>
      <c r="I109" s="115" t="str">
        <f>IF(H109&gt;0,(H109/(Données!$F$16*(SZR!$D109-SZR!$E109))),"")</f>
        <v/>
      </c>
      <c r="J109" s="116"/>
      <c r="K109" s="117" t="str">
        <f>IF(J109&gt;0,(J109/(Données!$F$17*(SZR!$D109-SZR!$E109))),"")</f>
        <v/>
      </c>
      <c r="L109" s="116"/>
      <c r="M109" s="117" t="str">
        <f>IF(L109&gt;0,(L109/(Données!$F$18*(SZR!$D109-SZR!$E109))),"")</f>
        <v/>
      </c>
      <c r="N109" s="116"/>
      <c r="O109" s="117" t="str">
        <f>IF(N109&gt;0,(N109/(Données!$F$19*(SZR!$D109-SZR!$E109))),"")</f>
        <v/>
      </c>
      <c r="P109" s="114"/>
      <c r="Q109" s="118" t="str">
        <f>IF(P109&gt;0,(P109/(Données!$F$20*(SZR!$D109-SZR!$E109))),"")</f>
        <v/>
      </c>
      <c r="R109" s="119" t="str">
        <f t="shared" si="9"/>
        <v/>
      </c>
      <c r="S109" s="34" t="str">
        <f t="shared" si="10"/>
        <v/>
      </c>
      <c r="T109" s="110"/>
    </row>
    <row r="110" spans="1:20" ht="21" customHeight="1" x14ac:dyDescent="0.25">
      <c r="A110" s="55">
        <f t="shared" si="7"/>
        <v>11</v>
      </c>
      <c r="B110" s="110">
        <f t="shared" si="8"/>
        <v>47</v>
      </c>
      <c r="C110" s="111">
        <v>44523</v>
      </c>
      <c r="D110" s="112"/>
      <c r="E110" s="113"/>
      <c r="F110" s="114"/>
      <c r="G110" s="115" t="str">
        <f>IF(F110&gt;0,(F110/(Données!$F$15*(SZR!$D110-SZR!$E110))),"")</f>
        <v/>
      </c>
      <c r="H110" s="114"/>
      <c r="I110" s="115" t="str">
        <f>IF(H110&gt;0,(H110/(Données!$F$16*(SZR!$D110-SZR!$E110))),"")</f>
        <v/>
      </c>
      <c r="J110" s="116"/>
      <c r="K110" s="117" t="str">
        <f>IF(J110&gt;0,(J110/(Données!$F$17*(SZR!$D110-SZR!$E110))),"")</f>
        <v/>
      </c>
      <c r="L110" s="116"/>
      <c r="M110" s="117" t="str">
        <f>IF(L110&gt;0,(L110/(Données!$F$18*(SZR!$D110-SZR!$E110))),"")</f>
        <v/>
      </c>
      <c r="N110" s="116"/>
      <c r="O110" s="117" t="str">
        <f>IF(N110&gt;0,(N110/(Données!$F$19*(SZR!$D110-SZR!$E110))),"")</f>
        <v/>
      </c>
      <c r="P110" s="114"/>
      <c r="Q110" s="118" t="str">
        <f>IF(P110&gt;0,(P110/(Données!$F$20*(SZR!$D110-SZR!$E110))),"")</f>
        <v/>
      </c>
      <c r="R110" s="119" t="str">
        <f t="shared" si="9"/>
        <v/>
      </c>
      <c r="S110" s="34" t="str">
        <f t="shared" si="10"/>
        <v/>
      </c>
      <c r="T110" s="110"/>
    </row>
    <row r="111" spans="1:20" ht="21" customHeight="1" x14ac:dyDescent="0.25">
      <c r="A111" s="55">
        <f t="shared" si="7"/>
        <v>11</v>
      </c>
      <c r="B111" s="110">
        <f t="shared" si="8"/>
        <v>47</v>
      </c>
      <c r="C111" s="111">
        <v>44524</v>
      </c>
      <c r="D111" s="112"/>
      <c r="E111" s="113"/>
      <c r="F111" s="114"/>
      <c r="G111" s="115" t="str">
        <f>IF(F111&gt;0,(F111/(Données!$F$15*(SZR!$D111-SZR!$E111))),"")</f>
        <v/>
      </c>
      <c r="H111" s="114"/>
      <c r="I111" s="115" t="str">
        <f>IF(H111&gt;0,(H111/(Données!$F$16*(SZR!$D111-SZR!$E111))),"")</f>
        <v/>
      </c>
      <c r="J111" s="116"/>
      <c r="K111" s="117" t="str">
        <f>IF(J111&gt;0,(J111/(Données!$F$17*(SZR!$D111-SZR!$E111))),"")</f>
        <v/>
      </c>
      <c r="L111" s="116"/>
      <c r="M111" s="117" t="str">
        <f>IF(L111&gt;0,(L111/(Données!$F$18*(SZR!$D111-SZR!$E111))),"")</f>
        <v/>
      </c>
      <c r="N111" s="116"/>
      <c r="O111" s="117" t="str">
        <f>IF(N111&gt;0,(N111/(Données!$F$19*(SZR!$D111-SZR!$E111))),"")</f>
        <v/>
      </c>
      <c r="P111" s="114"/>
      <c r="Q111" s="118" t="str">
        <f>IF(P111&gt;0,(P111/(Données!$F$20*(SZR!$D111-SZR!$E111))),"")</f>
        <v/>
      </c>
      <c r="R111" s="119" t="str">
        <f t="shared" si="9"/>
        <v/>
      </c>
      <c r="S111" s="34" t="str">
        <f t="shared" si="10"/>
        <v/>
      </c>
      <c r="T111" s="110"/>
    </row>
    <row r="112" spans="1:20" ht="21" customHeight="1" x14ac:dyDescent="0.25">
      <c r="A112" s="55">
        <f t="shared" si="7"/>
        <v>11</v>
      </c>
      <c r="B112" s="110">
        <f t="shared" si="8"/>
        <v>47</v>
      </c>
      <c r="C112" s="111">
        <v>44525</v>
      </c>
      <c r="D112" s="112"/>
      <c r="E112" s="113"/>
      <c r="F112" s="114"/>
      <c r="G112" s="115" t="str">
        <f>IF(F112&gt;0,(F112/(Données!$F$15*(SZR!$D112-SZR!$E112))),"")</f>
        <v/>
      </c>
      <c r="H112" s="114"/>
      <c r="I112" s="115" t="str">
        <f>IF(H112&gt;0,(H112/(Données!$F$16*(SZR!$D112-SZR!$E112))),"")</f>
        <v/>
      </c>
      <c r="J112" s="116"/>
      <c r="K112" s="117" t="str">
        <f>IF(J112&gt;0,(J112/(Données!$F$17*(SZR!$D112-SZR!$E112))),"")</f>
        <v/>
      </c>
      <c r="L112" s="116"/>
      <c r="M112" s="117" t="str">
        <f>IF(L112&gt;0,(L112/(Données!$F$18*(SZR!$D112-SZR!$E112))),"")</f>
        <v/>
      </c>
      <c r="N112" s="116"/>
      <c r="O112" s="117" t="str">
        <f>IF(N112&gt;0,(N112/(Données!$F$19*(SZR!$D112-SZR!$E112))),"")</f>
        <v/>
      </c>
      <c r="P112" s="114"/>
      <c r="Q112" s="118" t="str">
        <f>IF(P112&gt;0,(P112/(Données!$F$20*(SZR!$D112-SZR!$E112))),"")</f>
        <v/>
      </c>
      <c r="R112" s="119" t="str">
        <f t="shared" si="9"/>
        <v/>
      </c>
      <c r="S112" s="34" t="str">
        <f t="shared" si="10"/>
        <v/>
      </c>
      <c r="T112" s="110"/>
    </row>
    <row r="113" spans="1:20" ht="21" customHeight="1" x14ac:dyDescent="0.25">
      <c r="A113" s="55">
        <f t="shared" si="7"/>
        <v>11</v>
      </c>
      <c r="B113" s="110">
        <f t="shared" si="8"/>
        <v>47</v>
      </c>
      <c r="C113" s="111">
        <v>44526</v>
      </c>
      <c r="D113" s="112"/>
      <c r="E113" s="113"/>
      <c r="F113" s="114"/>
      <c r="G113" s="115" t="str">
        <f>IF(F113&gt;0,(F113/(Données!$F$15*(SZR!$D113-SZR!$E113))),"")</f>
        <v/>
      </c>
      <c r="H113" s="114"/>
      <c r="I113" s="115" t="str">
        <f>IF(H113&gt;0,(H113/(Données!$F$16*(SZR!$D113-SZR!$E113))),"")</f>
        <v/>
      </c>
      <c r="J113" s="116"/>
      <c r="K113" s="117" t="str">
        <f>IF(J113&gt;0,(J113/(Données!$F$17*(SZR!$D113-SZR!$E113))),"")</f>
        <v/>
      </c>
      <c r="L113" s="116"/>
      <c r="M113" s="117" t="str">
        <f>IF(L113&gt;0,(L113/(Données!$F$18*(SZR!$D113-SZR!$E113))),"")</f>
        <v/>
      </c>
      <c r="N113" s="116"/>
      <c r="O113" s="117" t="str">
        <f>IF(N113&gt;0,(N113/(Données!$F$19*(SZR!$D113-SZR!$E113))),"")</f>
        <v/>
      </c>
      <c r="P113" s="114"/>
      <c r="Q113" s="118" t="str">
        <f>IF(P113&gt;0,(P113/(Données!$F$20*(SZR!$D113-SZR!$E113))),"")</f>
        <v/>
      </c>
      <c r="R113" s="119" t="str">
        <f t="shared" si="9"/>
        <v/>
      </c>
      <c r="S113" s="34" t="str">
        <f t="shared" si="10"/>
        <v/>
      </c>
      <c r="T113" s="110"/>
    </row>
    <row r="114" spans="1:20" ht="21" customHeight="1" x14ac:dyDescent="0.25">
      <c r="A114" s="55">
        <f t="shared" si="7"/>
        <v>11</v>
      </c>
      <c r="B114" s="110">
        <f t="shared" si="8"/>
        <v>48</v>
      </c>
      <c r="C114" s="111">
        <v>44529</v>
      </c>
      <c r="D114" s="112"/>
      <c r="E114" s="113"/>
      <c r="F114" s="114"/>
      <c r="G114" s="115" t="str">
        <f>IF(F114&gt;0,(F114/(Données!$F$15*(SZR!$D114-SZR!$E114))),"")</f>
        <v/>
      </c>
      <c r="H114" s="114"/>
      <c r="I114" s="115" t="str">
        <f>IF(H114&gt;0,(H114/(Données!$F$16*(SZR!$D114-SZR!$E114))),"")</f>
        <v/>
      </c>
      <c r="J114" s="116"/>
      <c r="K114" s="117" t="str">
        <f>IF(J114&gt;0,(J114/(Données!$F$17*(SZR!$D114-SZR!$E114))),"")</f>
        <v/>
      </c>
      <c r="L114" s="116"/>
      <c r="M114" s="117" t="str">
        <f>IF(L114&gt;0,(L114/(Données!$F$18*(SZR!$D114-SZR!$E114))),"")</f>
        <v/>
      </c>
      <c r="N114" s="116"/>
      <c r="O114" s="117" t="str">
        <f>IF(N114&gt;0,(N114/(Données!$F$19*(SZR!$D114-SZR!$E114))),"")</f>
        <v/>
      </c>
      <c r="P114" s="114"/>
      <c r="Q114" s="118" t="str">
        <f>IF(P114&gt;0,(P114/(Données!$F$20*(SZR!$D114-SZR!$E114))),"")</f>
        <v/>
      </c>
      <c r="R114" s="119" t="str">
        <f t="shared" si="9"/>
        <v/>
      </c>
      <c r="S114" s="34" t="str">
        <f t="shared" si="10"/>
        <v/>
      </c>
      <c r="T114" s="110"/>
    </row>
    <row r="115" spans="1:20" ht="21" customHeight="1" x14ac:dyDescent="0.25">
      <c r="A115" s="55">
        <f t="shared" si="7"/>
        <v>11</v>
      </c>
      <c r="B115" s="110">
        <f t="shared" si="8"/>
        <v>48</v>
      </c>
      <c r="C115" s="111">
        <v>44530</v>
      </c>
      <c r="D115" s="112"/>
      <c r="E115" s="113"/>
      <c r="F115" s="114"/>
      <c r="G115" s="115" t="str">
        <f>IF(F115&gt;0,(F115/(Données!$F$15*(SZR!$D115-SZR!$E115))),"")</f>
        <v/>
      </c>
      <c r="H115" s="114"/>
      <c r="I115" s="115" t="str">
        <f>IF(H115&gt;0,(H115/(Données!$F$16*(SZR!$D115-SZR!$E115))),"")</f>
        <v/>
      </c>
      <c r="J115" s="116"/>
      <c r="K115" s="117" t="str">
        <f>IF(J115&gt;0,(J115/(Données!$F$17*(SZR!$D115-SZR!$E115))),"")</f>
        <v/>
      </c>
      <c r="L115" s="116"/>
      <c r="M115" s="117" t="str">
        <f>IF(L115&gt;0,(L115/(Données!$F$18*(SZR!$D115-SZR!$E115))),"")</f>
        <v/>
      </c>
      <c r="N115" s="116"/>
      <c r="O115" s="117" t="str">
        <f>IF(N115&gt;0,(N115/(Données!$F$19*(SZR!$D115-SZR!$E115))),"")</f>
        <v/>
      </c>
      <c r="P115" s="114"/>
      <c r="Q115" s="118" t="str">
        <f>IF(P115&gt;0,(P115/(Données!$F$20*(SZR!$D115-SZR!$E115))),"")</f>
        <v/>
      </c>
      <c r="R115" s="119" t="str">
        <f t="shared" si="9"/>
        <v/>
      </c>
      <c r="S115" s="34" t="str">
        <f t="shared" si="10"/>
        <v/>
      </c>
      <c r="T115" s="110"/>
    </row>
    <row r="116" spans="1:20" ht="21" customHeight="1" x14ac:dyDescent="0.25">
      <c r="A116" s="55">
        <f t="shared" si="7"/>
        <v>12</v>
      </c>
      <c r="B116" s="110">
        <f t="shared" si="8"/>
        <v>48</v>
      </c>
      <c r="C116" s="111">
        <v>44531</v>
      </c>
      <c r="D116" s="112"/>
      <c r="E116" s="113"/>
      <c r="F116" s="114"/>
      <c r="G116" s="115" t="str">
        <f>IF(F116&gt;0,(F116/(Données!$F$15*(SZR!$D116-SZR!$E116))),"")</f>
        <v/>
      </c>
      <c r="H116" s="114"/>
      <c r="I116" s="115" t="str">
        <f>IF(H116&gt;0,(H116/(Données!$F$16*(SZR!$D116-SZR!$E116))),"")</f>
        <v/>
      </c>
      <c r="J116" s="116"/>
      <c r="K116" s="117" t="str">
        <f>IF(J116&gt;0,(J116/(Données!$F$17*(SZR!$D116-SZR!$E116))),"")</f>
        <v/>
      </c>
      <c r="L116" s="116"/>
      <c r="M116" s="117" t="str">
        <f>IF(L116&gt;0,(L116/(Données!$F$18*(SZR!$D116-SZR!$E116))),"")</f>
        <v/>
      </c>
      <c r="N116" s="116"/>
      <c r="O116" s="117" t="str">
        <f>IF(N116&gt;0,(N116/(Données!$F$19*(SZR!$D116-SZR!$E116))),"")</f>
        <v/>
      </c>
      <c r="P116" s="114"/>
      <c r="Q116" s="118" t="str">
        <f>IF(P116&gt;0,(P116/(Données!$F$20*(SZR!$D116-SZR!$E116))),"")</f>
        <v/>
      </c>
      <c r="R116" s="119" t="str">
        <f t="shared" si="9"/>
        <v/>
      </c>
      <c r="S116" s="34" t="str">
        <f t="shared" si="10"/>
        <v/>
      </c>
      <c r="T116" s="110"/>
    </row>
    <row r="117" spans="1:20" ht="21" customHeight="1" x14ac:dyDescent="0.25">
      <c r="A117" s="55">
        <f t="shared" si="7"/>
        <v>12</v>
      </c>
      <c r="B117" s="110">
        <f t="shared" si="8"/>
        <v>48</v>
      </c>
      <c r="C117" s="111">
        <v>44532</v>
      </c>
      <c r="D117" s="112"/>
      <c r="E117" s="113"/>
      <c r="F117" s="114"/>
      <c r="G117" s="115" t="str">
        <f>IF(F117&gt;0,(F117/(Données!$F$15*(SZR!$D117-SZR!$E117))),"")</f>
        <v/>
      </c>
      <c r="H117" s="114"/>
      <c r="I117" s="115" t="str">
        <f>IF(H117&gt;0,(H117/(Données!$F$16*(SZR!$D117-SZR!$E117))),"")</f>
        <v/>
      </c>
      <c r="J117" s="116"/>
      <c r="K117" s="117" t="str">
        <f>IF(J117&gt;0,(J117/(Données!$F$17*(SZR!$D117-SZR!$E117))),"")</f>
        <v/>
      </c>
      <c r="L117" s="116"/>
      <c r="M117" s="117" t="str">
        <f>IF(L117&gt;0,(L117/(Données!$F$18*(SZR!$D117-SZR!$E117))),"")</f>
        <v/>
      </c>
      <c r="N117" s="116"/>
      <c r="O117" s="117" t="str">
        <f>IF(N117&gt;0,(N117/(Données!$F$19*(SZR!$D117-SZR!$E117))),"")</f>
        <v/>
      </c>
      <c r="P117" s="114"/>
      <c r="Q117" s="118" t="str">
        <f>IF(P117&gt;0,(P117/(Données!$F$20*(SZR!$D117-SZR!$E117))),"")</f>
        <v/>
      </c>
      <c r="R117" s="119" t="str">
        <f t="shared" si="9"/>
        <v/>
      </c>
      <c r="S117" s="34" t="str">
        <f t="shared" si="10"/>
        <v/>
      </c>
      <c r="T117" s="110"/>
    </row>
    <row r="118" spans="1:20" ht="21" customHeight="1" x14ac:dyDescent="0.25">
      <c r="A118" s="55">
        <f t="shared" si="7"/>
        <v>12</v>
      </c>
      <c r="B118" s="110">
        <f t="shared" si="8"/>
        <v>48</v>
      </c>
      <c r="C118" s="111">
        <v>44533</v>
      </c>
      <c r="D118" s="112"/>
      <c r="E118" s="113"/>
      <c r="F118" s="114"/>
      <c r="G118" s="115" t="str">
        <f>IF(F118&gt;0,(F118/(Données!$F$15*(SZR!$D118-SZR!$E118))),"")</f>
        <v/>
      </c>
      <c r="H118" s="114"/>
      <c r="I118" s="115" t="str">
        <f>IF(H118&gt;0,(H118/(Données!$F$16*(SZR!$D118-SZR!$E118))),"")</f>
        <v/>
      </c>
      <c r="J118" s="116"/>
      <c r="K118" s="117" t="str">
        <f>IF(J118&gt;0,(J118/(Données!$F$17*(SZR!$D118-SZR!$E118))),"")</f>
        <v/>
      </c>
      <c r="L118" s="116"/>
      <c r="M118" s="117" t="str">
        <f>IF(L118&gt;0,(L118/(Données!$F$18*(SZR!$D118-SZR!$E118))),"")</f>
        <v/>
      </c>
      <c r="N118" s="116"/>
      <c r="O118" s="117" t="str">
        <f>IF(N118&gt;0,(N118/(Données!$F$19*(SZR!$D118-SZR!$E118))),"")</f>
        <v/>
      </c>
      <c r="P118" s="114"/>
      <c r="Q118" s="118" t="str">
        <f>IF(P118&gt;0,(P118/(Données!$F$20*(SZR!$D118-SZR!$E118))),"")</f>
        <v/>
      </c>
      <c r="R118" s="119" t="str">
        <f t="shared" si="9"/>
        <v/>
      </c>
      <c r="S118" s="34" t="str">
        <f t="shared" si="10"/>
        <v/>
      </c>
      <c r="T118" s="110"/>
    </row>
    <row r="119" spans="1:20" ht="21" customHeight="1" x14ac:dyDescent="0.25">
      <c r="A119" s="55">
        <f t="shared" si="7"/>
        <v>12</v>
      </c>
      <c r="B119" s="110">
        <f t="shared" si="8"/>
        <v>49</v>
      </c>
      <c r="C119" s="111">
        <v>44536</v>
      </c>
      <c r="D119" s="112"/>
      <c r="E119" s="113"/>
      <c r="F119" s="114"/>
      <c r="G119" s="115" t="str">
        <f>IF(F119&gt;0,(F119/(Données!$F$15*(SZR!$D119-SZR!$E119))),"")</f>
        <v/>
      </c>
      <c r="H119" s="114"/>
      <c r="I119" s="115" t="str">
        <f>IF(H119&gt;0,(H119/(Données!$F$16*(SZR!$D119-SZR!$E119))),"")</f>
        <v/>
      </c>
      <c r="J119" s="116"/>
      <c r="K119" s="117" t="str">
        <f>IF(J119&gt;0,(J119/(Données!$F$17*(SZR!$D119-SZR!$E119))),"")</f>
        <v/>
      </c>
      <c r="L119" s="116"/>
      <c r="M119" s="117" t="str">
        <f>IF(L119&gt;0,(L119/(Données!$F$18*(SZR!$D119-SZR!$E119))),"")</f>
        <v/>
      </c>
      <c r="N119" s="116"/>
      <c r="O119" s="117" t="str">
        <f>IF(N119&gt;0,(N119/(Données!$F$19*(SZR!$D119-SZR!$E119))),"")</f>
        <v/>
      </c>
      <c r="P119" s="114"/>
      <c r="Q119" s="118" t="str">
        <f>IF(P119&gt;0,(P119/(Données!$F$20*(SZR!$D119-SZR!$E119))),"")</f>
        <v/>
      </c>
      <c r="R119" s="119" t="str">
        <f t="shared" si="9"/>
        <v/>
      </c>
      <c r="S119" s="34" t="str">
        <f t="shared" si="10"/>
        <v/>
      </c>
      <c r="T119" s="110"/>
    </row>
    <row r="120" spans="1:20" ht="21" customHeight="1" x14ac:dyDescent="0.25">
      <c r="A120" s="55">
        <f t="shared" si="7"/>
        <v>12</v>
      </c>
      <c r="B120" s="110">
        <f t="shared" si="8"/>
        <v>49</v>
      </c>
      <c r="C120" s="111">
        <v>44537</v>
      </c>
      <c r="D120" s="112"/>
      <c r="E120" s="113"/>
      <c r="F120" s="114"/>
      <c r="G120" s="115" t="str">
        <f>IF(F120&gt;0,(F120/(Données!$F$15*(SZR!$D120-SZR!$E120))),"")</f>
        <v/>
      </c>
      <c r="H120" s="114"/>
      <c r="I120" s="115" t="str">
        <f>IF(H120&gt;0,(H120/(Données!$F$16*(SZR!$D120-SZR!$E120))),"")</f>
        <v/>
      </c>
      <c r="J120" s="116"/>
      <c r="K120" s="117" t="str">
        <f>IF(J120&gt;0,(J120/(Données!$F$17*(SZR!$D120-SZR!$E120))),"")</f>
        <v/>
      </c>
      <c r="L120" s="116"/>
      <c r="M120" s="117" t="str">
        <f>IF(L120&gt;0,(L120/(Données!$F$18*(SZR!$D120-SZR!$E120))),"")</f>
        <v/>
      </c>
      <c r="N120" s="116"/>
      <c r="O120" s="117" t="str">
        <f>IF(N120&gt;0,(N120/(Données!$F$19*(SZR!$D120-SZR!$E120))),"")</f>
        <v/>
      </c>
      <c r="P120" s="114"/>
      <c r="Q120" s="118" t="str">
        <f>IF(P120&gt;0,(P120/(Données!$F$20*(SZR!$D120-SZR!$E120))),"")</f>
        <v/>
      </c>
      <c r="R120" s="119" t="str">
        <f t="shared" si="9"/>
        <v/>
      </c>
      <c r="S120" s="34" t="str">
        <f t="shared" si="10"/>
        <v/>
      </c>
      <c r="T120" s="110"/>
    </row>
    <row r="121" spans="1:20" ht="21" customHeight="1" x14ac:dyDescent="0.25">
      <c r="A121" s="55">
        <f t="shared" si="7"/>
        <v>12</v>
      </c>
      <c r="B121" s="110">
        <f t="shared" si="8"/>
        <v>49</v>
      </c>
      <c r="C121" s="111">
        <v>44538</v>
      </c>
      <c r="D121" s="112"/>
      <c r="E121" s="113"/>
      <c r="F121" s="114"/>
      <c r="G121" s="115" t="str">
        <f>IF(F121&gt;0,(F121/(Données!$F$15*(SZR!$D121-SZR!$E121))),"")</f>
        <v/>
      </c>
      <c r="H121" s="114"/>
      <c r="I121" s="115" t="str">
        <f>IF(H121&gt;0,(H121/(Données!$F$16*(SZR!$D121-SZR!$E121))),"")</f>
        <v/>
      </c>
      <c r="J121" s="116"/>
      <c r="K121" s="117" t="str">
        <f>IF(J121&gt;0,(J121/(Données!$F$17*(SZR!$D121-SZR!$E121))),"")</f>
        <v/>
      </c>
      <c r="L121" s="116"/>
      <c r="M121" s="117" t="str">
        <f>IF(L121&gt;0,(L121/(Données!$F$18*(SZR!$D121-SZR!$E121))),"")</f>
        <v/>
      </c>
      <c r="N121" s="116"/>
      <c r="O121" s="117" t="str">
        <f>IF(N121&gt;0,(N121/(Données!$F$19*(SZR!$D121-SZR!$E121))),"")</f>
        <v/>
      </c>
      <c r="P121" s="114"/>
      <c r="Q121" s="118" t="str">
        <f>IF(P121&gt;0,(P121/(Données!$F$20*(SZR!$D121-SZR!$E121))),"")</f>
        <v/>
      </c>
      <c r="R121" s="119" t="str">
        <f t="shared" si="9"/>
        <v/>
      </c>
      <c r="S121" s="34" t="str">
        <f t="shared" si="10"/>
        <v/>
      </c>
      <c r="T121" s="110"/>
    </row>
    <row r="122" spans="1:20" ht="21" customHeight="1" x14ac:dyDescent="0.25">
      <c r="A122" s="55">
        <f t="shared" si="7"/>
        <v>12</v>
      </c>
      <c r="B122" s="110">
        <f t="shared" si="8"/>
        <v>49</v>
      </c>
      <c r="C122" s="111">
        <v>44539</v>
      </c>
      <c r="D122" s="112"/>
      <c r="E122" s="113"/>
      <c r="F122" s="114"/>
      <c r="G122" s="115" t="str">
        <f>IF(F122&gt;0,(F122/(Données!$F$15*(SZR!$D122-SZR!$E122))),"")</f>
        <v/>
      </c>
      <c r="H122" s="114"/>
      <c r="I122" s="115" t="str">
        <f>IF(H122&gt;0,(H122/(Données!$F$16*(SZR!$D122-SZR!$E122))),"")</f>
        <v/>
      </c>
      <c r="J122" s="116"/>
      <c r="K122" s="117" t="str">
        <f>IF(J122&gt;0,(J122/(Données!$F$17*(SZR!$D122-SZR!$E122))),"")</f>
        <v/>
      </c>
      <c r="L122" s="116"/>
      <c r="M122" s="117" t="str">
        <f>IF(L122&gt;0,(L122/(Données!$F$18*(SZR!$D122-SZR!$E122))),"")</f>
        <v/>
      </c>
      <c r="N122" s="116"/>
      <c r="O122" s="117" t="str">
        <f>IF(N122&gt;0,(N122/(Données!$F$19*(SZR!$D122-SZR!$E122))),"")</f>
        <v/>
      </c>
      <c r="P122" s="114"/>
      <c r="Q122" s="118" t="str">
        <f>IF(P122&gt;0,(P122/(Données!$F$20*(SZR!$D122-SZR!$E122))),"")</f>
        <v/>
      </c>
      <c r="R122" s="119" t="str">
        <f t="shared" si="9"/>
        <v/>
      </c>
      <c r="S122" s="34" t="str">
        <f t="shared" si="10"/>
        <v/>
      </c>
      <c r="T122" s="110"/>
    </row>
    <row r="123" spans="1:20" ht="21" customHeight="1" x14ac:dyDescent="0.25">
      <c r="A123" s="55">
        <f t="shared" si="7"/>
        <v>12</v>
      </c>
      <c r="B123" s="110">
        <f t="shared" si="8"/>
        <v>49</v>
      </c>
      <c r="C123" s="111">
        <v>44540</v>
      </c>
      <c r="D123" s="112"/>
      <c r="E123" s="113"/>
      <c r="F123" s="114"/>
      <c r="G123" s="115" t="str">
        <f>IF(F123&gt;0,(F123/(Données!$F$15*(SZR!$D123-SZR!$E123))),"")</f>
        <v/>
      </c>
      <c r="H123" s="114"/>
      <c r="I123" s="115" t="str">
        <f>IF(H123&gt;0,(H123/(Données!$F$16*(SZR!$D123-SZR!$E123))),"")</f>
        <v/>
      </c>
      <c r="J123" s="116"/>
      <c r="K123" s="117" t="str">
        <f>IF(J123&gt;0,(J123/(Données!$F$17*(SZR!$D123-SZR!$E123))),"")</f>
        <v/>
      </c>
      <c r="L123" s="116"/>
      <c r="M123" s="117" t="str">
        <f>IF(L123&gt;0,(L123/(Données!$F$18*(SZR!$D123-SZR!$E123))),"")</f>
        <v/>
      </c>
      <c r="N123" s="116"/>
      <c r="O123" s="117" t="str">
        <f>IF(N123&gt;0,(N123/(Données!$F$19*(SZR!$D123-SZR!$E123))),"")</f>
        <v/>
      </c>
      <c r="P123" s="114"/>
      <c r="Q123" s="118" t="str">
        <f>IF(P123&gt;0,(P123/(Données!$F$20*(SZR!$D123-SZR!$E123))),"")</f>
        <v/>
      </c>
      <c r="R123" s="119" t="str">
        <f t="shared" si="9"/>
        <v/>
      </c>
      <c r="S123" s="34" t="str">
        <f t="shared" si="10"/>
        <v/>
      </c>
      <c r="T123" s="110"/>
    </row>
    <row r="124" spans="1:20" ht="21" customHeight="1" x14ac:dyDescent="0.25">
      <c r="A124" s="55">
        <f t="shared" si="7"/>
        <v>12</v>
      </c>
      <c r="B124" s="110">
        <f t="shared" si="8"/>
        <v>50</v>
      </c>
      <c r="C124" s="111">
        <v>44543</v>
      </c>
      <c r="D124" s="112"/>
      <c r="E124" s="113"/>
      <c r="F124" s="114"/>
      <c r="G124" s="115" t="str">
        <f>IF(F124&gt;0,(F124/(Données!$F$15*(SZR!$D124-SZR!$E124))),"")</f>
        <v/>
      </c>
      <c r="H124" s="114"/>
      <c r="I124" s="115" t="str">
        <f>IF(H124&gt;0,(H124/(Données!$F$16*(SZR!$D124-SZR!$E124))),"")</f>
        <v/>
      </c>
      <c r="J124" s="116"/>
      <c r="K124" s="117" t="str">
        <f>IF(J124&gt;0,(J124/(Données!$F$17*(SZR!$D124-SZR!$E124))),"")</f>
        <v/>
      </c>
      <c r="L124" s="116"/>
      <c r="M124" s="117" t="str">
        <f>IF(L124&gt;0,(L124/(Données!$F$18*(SZR!$D124-SZR!$E124))),"")</f>
        <v/>
      </c>
      <c r="N124" s="116"/>
      <c r="O124" s="117" t="str">
        <f>IF(N124&gt;0,(N124/(Données!$F$19*(SZR!$D124-SZR!$E124))),"")</f>
        <v/>
      </c>
      <c r="P124" s="114"/>
      <c r="Q124" s="118" t="str">
        <f>IF(P124&gt;0,(P124/(Données!$F$20*(SZR!$D124-SZR!$E124))),"")</f>
        <v/>
      </c>
      <c r="R124" s="119" t="str">
        <f t="shared" si="9"/>
        <v/>
      </c>
      <c r="S124" s="34" t="str">
        <f t="shared" si="10"/>
        <v/>
      </c>
      <c r="T124" s="110"/>
    </row>
    <row r="125" spans="1:20" ht="21" customHeight="1" x14ac:dyDescent="0.25">
      <c r="A125" s="55">
        <f t="shared" si="7"/>
        <v>12</v>
      </c>
      <c r="B125" s="110">
        <f t="shared" si="8"/>
        <v>50</v>
      </c>
      <c r="C125" s="111">
        <v>44544</v>
      </c>
      <c r="D125" s="112"/>
      <c r="E125" s="113"/>
      <c r="F125" s="114"/>
      <c r="G125" s="115" t="str">
        <f>IF(F125&gt;0,(F125/(Données!$F$15*(SZR!$D125-SZR!$E125))),"")</f>
        <v/>
      </c>
      <c r="H125" s="114"/>
      <c r="I125" s="115" t="str">
        <f>IF(H125&gt;0,(H125/(Données!$F$16*(SZR!$D125-SZR!$E125))),"")</f>
        <v/>
      </c>
      <c r="J125" s="116"/>
      <c r="K125" s="117" t="str">
        <f>IF(J125&gt;0,(J125/(Données!$F$17*(SZR!$D125-SZR!$E125))),"")</f>
        <v/>
      </c>
      <c r="L125" s="116"/>
      <c r="M125" s="117" t="str">
        <f>IF(L125&gt;0,(L125/(Données!$F$18*(SZR!$D125-SZR!$E125))),"")</f>
        <v/>
      </c>
      <c r="N125" s="116"/>
      <c r="O125" s="117" t="str">
        <f>IF(N125&gt;0,(N125/(Données!$F$19*(SZR!$D125-SZR!$E125))),"")</f>
        <v/>
      </c>
      <c r="P125" s="114"/>
      <c r="Q125" s="118" t="str">
        <f>IF(P125&gt;0,(P125/(Données!$F$20*(SZR!$D125-SZR!$E125))),"")</f>
        <v/>
      </c>
      <c r="R125" s="119" t="str">
        <f t="shared" si="9"/>
        <v/>
      </c>
      <c r="S125" s="34" t="str">
        <f t="shared" si="10"/>
        <v/>
      </c>
      <c r="T125" s="110"/>
    </row>
    <row r="126" spans="1:20" ht="21" customHeight="1" x14ac:dyDescent="0.25">
      <c r="A126" s="55">
        <f t="shared" si="7"/>
        <v>12</v>
      </c>
      <c r="B126" s="110">
        <f t="shared" si="8"/>
        <v>50</v>
      </c>
      <c r="C126" s="111">
        <v>44545</v>
      </c>
      <c r="D126" s="112"/>
      <c r="E126" s="113"/>
      <c r="F126" s="114"/>
      <c r="G126" s="115" t="str">
        <f>IF(F126&gt;0,(F126/(Données!$F$15*(SZR!$D126-SZR!$E126))),"")</f>
        <v/>
      </c>
      <c r="H126" s="114"/>
      <c r="I126" s="115" t="str">
        <f>IF(H126&gt;0,(H126/(Données!$F$16*(SZR!$D126-SZR!$E126))),"")</f>
        <v/>
      </c>
      <c r="J126" s="116"/>
      <c r="K126" s="117" t="str">
        <f>IF(J126&gt;0,(J126/(Données!$F$17*(SZR!$D126-SZR!$E126))),"")</f>
        <v/>
      </c>
      <c r="L126" s="116"/>
      <c r="M126" s="117" t="str">
        <f>IF(L126&gt;0,(L126/(Données!$F$18*(SZR!$D126-SZR!$E126))),"")</f>
        <v/>
      </c>
      <c r="N126" s="116"/>
      <c r="O126" s="117" t="str">
        <f>IF(N126&gt;0,(N126/(Données!$F$19*(SZR!$D126-SZR!$E126))),"")</f>
        <v/>
      </c>
      <c r="P126" s="114"/>
      <c r="Q126" s="118" t="str">
        <f>IF(P126&gt;0,(P126/(Données!$F$20*(SZR!$D126-SZR!$E126))),"")</f>
        <v/>
      </c>
      <c r="R126" s="119" t="str">
        <f t="shared" si="9"/>
        <v/>
      </c>
      <c r="S126" s="34" t="str">
        <f t="shared" si="10"/>
        <v/>
      </c>
      <c r="T126" s="110"/>
    </row>
    <row r="127" spans="1:20" ht="21" customHeight="1" x14ac:dyDescent="0.25">
      <c r="A127" s="55">
        <f t="shared" si="7"/>
        <v>12</v>
      </c>
      <c r="B127" s="110">
        <f t="shared" si="8"/>
        <v>50</v>
      </c>
      <c r="C127" s="111">
        <v>44546</v>
      </c>
      <c r="D127" s="112"/>
      <c r="E127" s="113"/>
      <c r="F127" s="114"/>
      <c r="G127" s="115" t="str">
        <f>IF(F127&gt;0,(F127/(Données!$F$15*(SZR!$D127-SZR!$E127))),"")</f>
        <v/>
      </c>
      <c r="H127" s="114"/>
      <c r="I127" s="115" t="str">
        <f>IF(H127&gt;0,(H127/(Données!$F$16*(SZR!$D127-SZR!$E127))),"")</f>
        <v/>
      </c>
      <c r="J127" s="116"/>
      <c r="K127" s="117" t="str">
        <f>IF(J127&gt;0,(J127/(Données!$F$17*(SZR!$D127-SZR!$E127))),"")</f>
        <v/>
      </c>
      <c r="L127" s="116"/>
      <c r="M127" s="117" t="str">
        <f>IF(L127&gt;0,(L127/(Données!$F$18*(SZR!$D127-SZR!$E127))),"")</f>
        <v/>
      </c>
      <c r="N127" s="116"/>
      <c r="O127" s="117" t="str">
        <f>IF(N127&gt;0,(N127/(Données!$F$19*(SZR!$D127-SZR!$E127))),"")</f>
        <v/>
      </c>
      <c r="P127" s="114"/>
      <c r="Q127" s="118" t="str">
        <f>IF(P127&gt;0,(P127/(Données!$F$20*(SZR!$D127-SZR!$E127))),"")</f>
        <v/>
      </c>
      <c r="R127" s="119" t="str">
        <f t="shared" si="9"/>
        <v/>
      </c>
      <c r="S127" s="34" t="str">
        <f t="shared" si="10"/>
        <v/>
      </c>
      <c r="T127" s="110"/>
    </row>
    <row r="128" spans="1:20" ht="21" customHeight="1" x14ac:dyDescent="0.25">
      <c r="A128" s="55">
        <f t="shared" si="7"/>
        <v>12</v>
      </c>
      <c r="B128" s="110">
        <f t="shared" si="8"/>
        <v>50</v>
      </c>
      <c r="C128" s="111">
        <v>44547</v>
      </c>
      <c r="D128" s="112"/>
      <c r="E128" s="113"/>
      <c r="F128" s="114"/>
      <c r="G128" s="115" t="str">
        <f>IF(F128&gt;0,(F128/(Données!$F$15*(SZR!$D128-SZR!$E128))),"")</f>
        <v/>
      </c>
      <c r="H128" s="114"/>
      <c r="I128" s="115" t="str">
        <f>IF(H128&gt;0,(H128/(Données!$F$16*(SZR!$D128-SZR!$E128))),"")</f>
        <v/>
      </c>
      <c r="J128" s="116"/>
      <c r="K128" s="117" t="str">
        <f>IF(J128&gt;0,(J128/(Données!$F$17*(SZR!$D128-SZR!$E128))),"")</f>
        <v/>
      </c>
      <c r="L128" s="116"/>
      <c r="M128" s="117" t="str">
        <f>IF(L128&gt;0,(L128/(Données!$F$18*(SZR!$D128-SZR!$E128))),"")</f>
        <v/>
      </c>
      <c r="N128" s="116"/>
      <c r="O128" s="117" t="str">
        <f>IF(N128&gt;0,(N128/(Données!$F$19*(SZR!$D128-SZR!$E128))),"")</f>
        <v/>
      </c>
      <c r="P128" s="114"/>
      <c r="Q128" s="118" t="str">
        <f>IF(P128&gt;0,(P128/(Données!$F$20*(SZR!$D128-SZR!$E128))),"")</f>
        <v/>
      </c>
      <c r="R128" s="119" t="str">
        <f t="shared" si="9"/>
        <v/>
      </c>
      <c r="S128" s="34" t="str">
        <f t="shared" si="10"/>
        <v/>
      </c>
      <c r="T128" s="110"/>
    </row>
    <row r="129" spans="1:20" ht="21" customHeight="1" x14ac:dyDescent="0.25">
      <c r="A129" s="55">
        <f t="shared" si="7"/>
        <v>12</v>
      </c>
      <c r="B129" s="110">
        <f t="shared" si="8"/>
        <v>51</v>
      </c>
      <c r="C129" s="111">
        <v>44550</v>
      </c>
      <c r="D129" s="112"/>
      <c r="E129" s="113"/>
      <c r="F129" s="114"/>
      <c r="G129" s="115" t="str">
        <f>IF(F129&gt;0,(F129/(Données!$F$15*(SZR!$D129-SZR!$E129))),"")</f>
        <v/>
      </c>
      <c r="H129" s="114"/>
      <c r="I129" s="115" t="str">
        <f>IF(H129&gt;0,(H129/(Données!$F$16*(SZR!$D129-SZR!$E129))),"")</f>
        <v/>
      </c>
      <c r="J129" s="116"/>
      <c r="K129" s="117" t="str">
        <f>IF(J129&gt;0,(J129/(Données!$F$17*(SZR!$D129-SZR!$E129))),"")</f>
        <v/>
      </c>
      <c r="L129" s="116"/>
      <c r="M129" s="117" t="str">
        <f>IF(L129&gt;0,(L129/(Données!$F$18*(SZR!$D129-SZR!$E129))),"")</f>
        <v/>
      </c>
      <c r="N129" s="116"/>
      <c r="O129" s="117" t="str">
        <f>IF(N129&gt;0,(N129/(Données!$F$19*(SZR!$D129-SZR!$E129))),"")</f>
        <v/>
      </c>
      <c r="P129" s="114"/>
      <c r="Q129" s="118" t="str">
        <f>IF(P129&gt;0,(P129/(Données!$F$20*(SZR!$D129-SZR!$E129))),"")</f>
        <v/>
      </c>
      <c r="R129" s="119" t="str">
        <f t="shared" si="9"/>
        <v/>
      </c>
      <c r="S129" s="34" t="str">
        <f t="shared" si="10"/>
        <v/>
      </c>
      <c r="T129" s="110"/>
    </row>
    <row r="130" spans="1:20" ht="21" customHeight="1" x14ac:dyDescent="0.25">
      <c r="A130" s="55">
        <f t="shared" si="7"/>
        <v>12</v>
      </c>
      <c r="B130" s="110">
        <f t="shared" si="8"/>
        <v>51</v>
      </c>
      <c r="C130" s="111">
        <v>44551</v>
      </c>
      <c r="D130" s="112"/>
      <c r="E130" s="113"/>
      <c r="F130" s="114"/>
      <c r="G130" s="115" t="str">
        <f>IF(F130&gt;0,(F130/(Données!$F$15*(SZR!$D130-SZR!$E130))),"")</f>
        <v/>
      </c>
      <c r="H130" s="114"/>
      <c r="I130" s="115" t="str">
        <f>IF(H130&gt;0,(H130/(Données!$F$16*(SZR!$D130-SZR!$E130))),"")</f>
        <v/>
      </c>
      <c r="J130" s="116"/>
      <c r="K130" s="117" t="str">
        <f>IF(J130&gt;0,(J130/(Données!$F$17*(SZR!$D130-SZR!$E130))),"")</f>
        <v/>
      </c>
      <c r="L130" s="116"/>
      <c r="M130" s="117" t="str">
        <f>IF(L130&gt;0,(L130/(Données!$F$18*(SZR!$D130-SZR!$E130))),"")</f>
        <v/>
      </c>
      <c r="N130" s="116"/>
      <c r="O130" s="117" t="str">
        <f>IF(N130&gt;0,(N130/(Données!$F$19*(SZR!$D130-SZR!$E130))),"")</f>
        <v/>
      </c>
      <c r="P130" s="114"/>
      <c r="Q130" s="118" t="str">
        <f>IF(P130&gt;0,(P130/(Données!$F$20*(SZR!$D130-SZR!$E130))),"")</f>
        <v/>
      </c>
      <c r="R130" s="119" t="str">
        <f t="shared" si="9"/>
        <v/>
      </c>
      <c r="S130" s="34" t="str">
        <f t="shared" si="10"/>
        <v/>
      </c>
      <c r="T130" s="110"/>
    </row>
    <row r="131" spans="1:20" ht="21" customHeight="1" x14ac:dyDescent="0.25">
      <c r="A131" s="55">
        <f t="shared" si="7"/>
        <v>12</v>
      </c>
      <c r="B131" s="110">
        <f t="shared" si="8"/>
        <v>51</v>
      </c>
      <c r="C131" s="111">
        <v>44552</v>
      </c>
      <c r="D131" s="112"/>
      <c r="E131" s="113"/>
      <c r="F131" s="114"/>
      <c r="G131" s="115" t="str">
        <f>IF(F131&gt;0,(F131/(Données!$F$15*(SZR!$D131-SZR!$E131))),"")</f>
        <v/>
      </c>
      <c r="H131" s="114"/>
      <c r="I131" s="115" t="str">
        <f>IF(H131&gt;0,(H131/(Données!$F$16*(SZR!$D131-SZR!$E131))),"")</f>
        <v/>
      </c>
      <c r="J131" s="116"/>
      <c r="K131" s="117" t="str">
        <f>IF(J131&gt;0,(J131/(Données!$F$17*(SZR!$D131-SZR!$E131))),"")</f>
        <v/>
      </c>
      <c r="L131" s="116"/>
      <c r="M131" s="117" t="str">
        <f>IF(L131&gt;0,(L131/(Données!$F$18*(SZR!$D131-SZR!$E131))),"")</f>
        <v/>
      </c>
      <c r="N131" s="116"/>
      <c r="O131" s="117" t="str">
        <f>IF(N131&gt;0,(N131/(Données!$F$19*(SZR!$D131-SZR!$E131))),"")</f>
        <v/>
      </c>
      <c r="P131" s="114"/>
      <c r="Q131" s="118" t="str">
        <f>IF(P131&gt;0,(P131/(Données!$F$20*(SZR!$D131-SZR!$E131))),"")</f>
        <v/>
      </c>
      <c r="R131" s="119" t="str">
        <f t="shared" si="9"/>
        <v/>
      </c>
      <c r="S131" s="34" t="str">
        <f t="shared" si="10"/>
        <v/>
      </c>
      <c r="T131" s="110"/>
    </row>
    <row r="132" spans="1:20" ht="21" customHeight="1" x14ac:dyDescent="0.25">
      <c r="A132" s="55">
        <f t="shared" si="7"/>
        <v>12</v>
      </c>
      <c r="B132" s="110">
        <f t="shared" si="8"/>
        <v>51</v>
      </c>
      <c r="C132" s="111">
        <v>44553</v>
      </c>
      <c r="D132" s="112"/>
      <c r="E132" s="113"/>
      <c r="F132" s="114"/>
      <c r="G132" s="115" t="str">
        <f>IF(F132&gt;0,(F132/(Données!$F$15*(SZR!$D132-SZR!$E132))),"")</f>
        <v/>
      </c>
      <c r="H132" s="114"/>
      <c r="I132" s="115" t="str">
        <f>IF(H132&gt;0,(H132/(Données!$F$16*(SZR!$D132-SZR!$E132))),"")</f>
        <v/>
      </c>
      <c r="J132" s="116"/>
      <c r="K132" s="117" t="str">
        <f>IF(J132&gt;0,(J132/(Données!$F$17*(SZR!$D132-SZR!$E132))),"")</f>
        <v/>
      </c>
      <c r="L132" s="116"/>
      <c r="M132" s="117" t="str">
        <f>IF(L132&gt;0,(L132/(Données!$F$18*(SZR!$D132-SZR!$E132))),"")</f>
        <v/>
      </c>
      <c r="N132" s="116"/>
      <c r="O132" s="117" t="str">
        <f>IF(N132&gt;0,(N132/(Données!$F$19*(SZR!$D132-SZR!$E132))),"")</f>
        <v/>
      </c>
      <c r="P132" s="114"/>
      <c r="Q132" s="118" t="str">
        <f>IF(P132&gt;0,(P132/(Données!$F$20*(SZR!$D132-SZR!$E132))),"")</f>
        <v/>
      </c>
      <c r="R132" s="119" t="str">
        <f t="shared" si="9"/>
        <v/>
      </c>
      <c r="S132" s="34" t="str">
        <f t="shared" si="10"/>
        <v/>
      </c>
      <c r="T132" s="110"/>
    </row>
    <row r="133" spans="1:20" ht="21" customHeight="1" x14ac:dyDescent="0.25">
      <c r="A133" s="55">
        <f t="shared" si="7"/>
        <v>12</v>
      </c>
      <c r="B133" s="110">
        <f t="shared" si="8"/>
        <v>51</v>
      </c>
      <c r="C133" s="111">
        <v>44554</v>
      </c>
      <c r="D133" s="112"/>
      <c r="E133" s="113"/>
      <c r="F133" s="114"/>
      <c r="G133" s="115" t="str">
        <f>IF(F133&gt;0,(F133/(Données!$F$15*(SZR!$D133-SZR!$E133))),"")</f>
        <v/>
      </c>
      <c r="H133" s="114"/>
      <c r="I133" s="115" t="str">
        <f>IF(H133&gt;0,(H133/(Données!$F$16*(SZR!$D133-SZR!$E133))),"")</f>
        <v/>
      </c>
      <c r="J133" s="116"/>
      <c r="K133" s="117" t="str">
        <f>IF(J133&gt;0,(J133/(Données!$F$17*(SZR!$D133-SZR!$E133))),"")</f>
        <v/>
      </c>
      <c r="L133" s="116"/>
      <c r="M133" s="117" t="str">
        <f>IF(L133&gt;0,(L133/(Données!$F$18*(SZR!$D133-SZR!$E133))),"")</f>
        <v/>
      </c>
      <c r="N133" s="116"/>
      <c r="O133" s="117" t="str">
        <f>IF(N133&gt;0,(N133/(Données!$F$19*(SZR!$D133-SZR!$E133))),"")</f>
        <v/>
      </c>
      <c r="P133" s="114"/>
      <c r="Q133" s="118" t="str">
        <f>IF(P133&gt;0,(P133/(Données!$F$20*(SZR!$D133-SZR!$E133))),"")</f>
        <v/>
      </c>
      <c r="R133" s="119" t="str">
        <f t="shared" si="9"/>
        <v/>
      </c>
      <c r="S133" s="34" t="str">
        <f t="shared" si="10"/>
        <v/>
      </c>
      <c r="T133" s="110"/>
    </row>
    <row r="134" spans="1:20" ht="21" customHeight="1" x14ac:dyDescent="0.25">
      <c r="A134" s="55">
        <f t="shared" si="7"/>
        <v>12</v>
      </c>
      <c r="B134" s="110">
        <f t="shared" si="8"/>
        <v>52</v>
      </c>
      <c r="C134" s="111">
        <v>44557</v>
      </c>
      <c r="D134" s="112"/>
      <c r="E134" s="113"/>
      <c r="F134" s="114"/>
      <c r="G134" s="115" t="str">
        <f>IF(F134&gt;0,(F134/(Données!$F$15*(SZR!$D134-SZR!$E134))),"")</f>
        <v/>
      </c>
      <c r="H134" s="114"/>
      <c r="I134" s="115" t="str">
        <f>IF(H134&gt;0,(H134/(Données!$F$16*(SZR!$D134-SZR!$E134))),"")</f>
        <v/>
      </c>
      <c r="J134" s="116"/>
      <c r="K134" s="117" t="str">
        <f>IF(J134&gt;0,(J134/(Données!$F$17*(SZR!$D134-SZR!$E134))),"")</f>
        <v/>
      </c>
      <c r="L134" s="116"/>
      <c r="M134" s="117" t="str">
        <f>IF(L134&gt;0,(L134/(Données!$F$18*(SZR!$D134-SZR!$E134))),"")</f>
        <v/>
      </c>
      <c r="N134" s="116"/>
      <c r="O134" s="117" t="str">
        <f>IF(N134&gt;0,(N134/(Données!$F$19*(SZR!$D134-SZR!$E134))),"")</f>
        <v/>
      </c>
      <c r="P134" s="114"/>
      <c r="Q134" s="118" t="str">
        <f>IF(P134&gt;0,(P134/(Données!$F$20*(SZR!$D134-SZR!$E134))),"")</f>
        <v/>
      </c>
      <c r="R134" s="119" t="str">
        <f t="shared" si="9"/>
        <v/>
      </c>
      <c r="S134" s="34" t="str">
        <f t="shared" si="10"/>
        <v/>
      </c>
      <c r="T134" s="110"/>
    </row>
    <row r="135" spans="1:20" ht="21" customHeight="1" x14ac:dyDescent="0.25">
      <c r="A135" s="55">
        <f t="shared" si="7"/>
        <v>12</v>
      </c>
      <c r="B135" s="110">
        <f t="shared" si="8"/>
        <v>52</v>
      </c>
      <c r="C135" s="111">
        <v>44558</v>
      </c>
      <c r="D135" s="112"/>
      <c r="E135" s="113"/>
      <c r="F135" s="114"/>
      <c r="G135" s="115" t="str">
        <f>IF(F135&gt;0,(F135/(Données!$F$15*(SZR!$D135-SZR!$E135))),"")</f>
        <v/>
      </c>
      <c r="H135" s="114"/>
      <c r="I135" s="115" t="str">
        <f>IF(H135&gt;0,(H135/(Données!$F$16*(SZR!$D135-SZR!$E135))),"")</f>
        <v/>
      </c>
      <c r="J135" s="116"/>
      <c r="K135" s="117" t="str">
        <f>IF(J135&gt;0,(J135/(Données!$F$17*(SZR!$D135-SZR!$E135))),"")</f>
        <v/>
      </c>
      <c r="L135" s="116"/>
      <c r="M135" s="117" t="str">
        <f>IF(L135&gt;0,(L135/(Données!$F$18*(SZR!$D135-SZR!$E135))),"")</f>
        <v/>
      </c>
      <c r="N135" s="116"/>
      <c r="O135" s="117" t="str">
        <f>IF(N135&gt;0,(N135/(Données!$F$19*(SZR!$D135-SZR!$E135))),"")</f>
        <v/>
      </c>
      <c r="P135" s="114"/>
      <c r="Q135" s="118" t="str">
        <f>IF(P135&gt;0,(P135/(Données!$F$20*(SZR!$D135-SZR!$E135))),"")</f>
        <v/>
      </c>
      <c r="R135" s="119" t="str">
        <f t="shared" si="9"/>
        <v/>
      </c>
      <c r="S135" s="34" t="str">
        <f t="shared" si="10"/>
        <v/>
      </c>
      <c r="T135" s="110"/>
    </row>
    <row r="136" spans="1:20" ht="21" customHeight="1" x14ac:dyDescent="0.25">
      <c r="A136" s="55">
        <f t="shared" si="7"/>
        <v>12</v>
      </c>
      <c r="B136" s="110">
        <f t="shared" si="8"/>
        <v>52</v>
      </c>
      <c r="C136" s="111">
        <v>44559</v>
      </c>
      <c r="D136" s="112"/>
      <c r="E136" s="113"/>
      <c r="F136" s="114"/>
      <c r="G136" s="115" t="str">
        <f>IF(F136&gt;0,(F136/(Données!$F$15*(SZR!$D136-SZR!$E136))),"")</f>
        <v/>
      </c>
      <c r="H136" s="114"/>
      <c r="I136" s="115" t="str">
        <f>IF(H136&gt;0,(H136/(Données!$F$16*(SZR!$D136-SZR!$E136))),"")</f>
        <v/>
      </c>
      <c r="J136" s="116"/>
      <c r="K136" s="117" t="str">
        <f>IF(J136&gt;0,(J136/(Données!$F$17*(SZR!$D136-SZR!$E136))),"")</f>
        <v/>
      </c>
      <c r="L136" s="116"/>
      <c r="M136" s="117" t="str">
        <f>IF(L136&gt;0,(L136/(Données!$F$18*(SZR!$D136-SZR!$E136))),"")</f>
        <v/>
      </c>
      <c r="N136" s="116"/>
      <c r="O136" s="117" t="str">
        <f>IF(N136&gt;0,(N136/(Données!$F$19*(SZR!$D136-SZR!$E136))),"")</f>
        <v/>
      </c>
      <c r="P136" s="114"/>
      <c r="Q136" s="118" t="str">
        <f>IF(P136&gt;0,(P136/(Données!$F$20*(SZR!$D136-SZR!$E136))),"")</f>
        <v/>
      </c>
      <c r="R136" s="119" t="str">
        <f t="shared" si="9"/>
        <v/>
      </c>
      <c r="S136" s="34" t="str">
        <f t="shared" si="10"/>
        <v/>
      </c>
      <c r="T136" s="110"/>
    </row>
    <row r="137" spans="1:20" ht="21" customHeight="1" x14ac:dyDescent="0.25">
      <c r="A137" s="55">
        <f t="shared" ref="A137:A200" si="11">MONTH(C137)</f>
        <v>12</v>
      </c>
      <c r="B137" s="110">
        <f t="shared" ref="B137:B200" si="12">_xlfn.ISOWEEKNUM(C137)</f>
        <v>52</v>
      </c>
      <c r="C137" s="111">
        <v>44560</v>
      </c>
      <c r="D137" s="112"/>
      <c r="E137" s="113"/>
      <c r="F137" s="114"/>
      <c r="G137" s="115" t="str">
        <f>IF(F137&gt;0,(F137/(Données!$F$15*(SZR!$D137-SZR!$E137))),"")</f>
        <v/>
      </c>
      <c r="H137" s="114"/>
      <c r="I137" s="115" t="str">
        <f>IF(H137&gt;0,(H137/(Données!$F$16*(SZR!$D137-SZR!$E137))),"")</f>
        <v/>
      </c>
      <c r="J137" s="116"/>
      <c r="K137" s="117" t="str">
        <f>IF(J137&gt;0,(J137/(Données!$F$17*(SZR!$D137-SZR!$E137))),"")</f>
        <v/>
      </c>
      <c r="L137" s="116"/>
      <c r="M137" s="117" t="str">
        <f>IF(L137&gt;0,(L137/(Données!$F$18*(SZR!$D137-SZR!$E137))),"")</f>
        <v/>
      </c>
      <c r="N137" s="116"/>
      <c r="O137" s="117" t="str">
        <f>IF(N137&gt;0,(N137/(Données!$F$19*(SZR!$D137-SZR!$E137))),"")</f>
        <v/>
      </c>
      <c r="P137" s="114"/>
      <c r="Q137" s="118" t="str">
        <f>IF(P137&gt;0,(P137/(Données!$F$20*(SZR!$D137-SZR!$E137))),"")</f>
        <v/>
      </c>
      <c r="R137" s="119" t="str">
        <f t="shared" ref="R137:R200" si="13">IF(SUM(G137,I137,K137,M137,O137,Q137)&gt;0,SUM(G137,I137,K137,M137,O137,Q137),"")</f>
        <v/>
      </c>
      <c r="S137" s="34" t="str">
        <f t="shared" ref="S137:S200" si="14">IF(R137="","",IF(R137&gt;=1,"Excellent",IF(AND(R137&gt;=0.9,R137&lt;1),"Satisfaisant",IF(AND(R137&gt;=0.75,R137&lt;0.9),"A améliorer","Point d'alerte"))))</f>
        <v/>
      </c>
      <c r="T137" s="110"/>
    </row>
    <row r="138" spans="1:20" ht="21" customHeight="1" x14ac:dyDescent="0.25">
      <c r="A138" s="55">
        <f t="shared" si="11"/>
        <v>12</v>
      </c>
      <c r="B138" s="110">
        <f t="shared" si="12"/>
        <v>52</v>
      </c>
      <c r="C138" s="111">
        <v>44561</v>
      </c>
      <c r="D138" s="112"/>
      <c r="E138" s="113"/>
      <c r="F138" s="114"/>
      <c r="G138" s="115" t="str">
        <f>IF(F138&gt;0,(F138/(Données!$F$15*(SZR!$D138-SZR!$E138))),"")</f>
        <v/>
      </c>
      <c r="H138" s="114"/>
      <c r="I138" s="115" t="str">
        <f>IF(H138&gt;0,(H138/(Données!$F$16*(SZR!$D138-SZR!$E138))),"")</f>
        <v/>
      </c>
      <c r="J138" s="116"/>
      <c r="K138" s="117" t="str">
        <f>IF(J138&gt;0,(J138/(Données!$F$17*(SZR!$D138-SZR!$E138))),"")</f>
        <v/>
      </c>
      <c r="L138" s="116"/>
      <c r="M138" s="117" t="str">
        <f>IF(L138&gt;0,(L138/(Données!$F$18*(SZR!$D138-SZR!$E138))),"")</f>
        <v/>
      </c>
      <c r="N138" s="116"/>
      <c r="O138" s="117" t="str">
        <f>IF(N138&gt;0,(N138/(Données!$F$19*(SZR!$D138-SZR!$E138))),"")</f>
        <v/>
      </c>
      <c r="P138" s="114"/>
      <c r="Q138" s="118" t="str">
        <f>IF(P138&gt;0,(P138/(Données!$F$20*(SZR!$D138-SZR!$E138))),"")</f>
        <v/>
      </c>
      <c r="R138" s="119" t="str">
        <f t="shared" si="13"/>
        <v/>
      </c>
      <c r="S138" s="34" t="str">
        <f t="shared" si="14"/>
        <v/>
      </c>
      <c r="T138" s="110"/>
    </row>
    <row r="139" spans="1:20" ht="21" customHeight="1" x14ac:dyDescent="0.25">
      <c r="A139" s="55">
        <f t="shared" si="11"/>
        <v>1</v>
      </c>
      <c r="B139" s="110">
        <f t="shared" si="12"/>
        <v>1</v>
      </c>
      <c r="C139" s="111">
        <v>44564</v>
      </c>
      <c r="D139" s="112"/>
      <c r="E139" s="113"/>
      <c r="F139" s="114"/>
      <c r="G139" s="115" t="str">
        <f>IF(F139&gt;0,(F139/(Données!$F$15*(SZR!$D139-SZR!$E139))),"")</f>
        <v/>
      </c>
      <c r="H139" s="114"/>
      <c r="I139" s="115" t="str">
        <f>IF(H139&gt;0,(H139/(Données!$F$16*(SZR!$D139-SZR!$E139))),"")</f>
        <v/>
      </c>
      <c r="J139" s="116"/>
      <c r="K139" s="117" t="str">
        <f>IF(J139&gt;0,(J139/(Données!$F$17*(SZR!$D139-SZR!$E139))),"")</f>
        <v/>
      </c>
      <c r="L139" s="116"/>
      <c r="M139" s="117" t="str">
        <f>IF(L139&gt;0,(L139/(Données!$F$18*(SZR!$D139-SZR!$E139))),"")</f>
        <v/>
      </c>
      <c r="N139" s="116"/>
      <c r="O139" s="117" t="str">
        <f>IF(N139&gt;0,(N139/(Données!$F$19*(SZR!$D139-SZR!$E139))),"")</f>
        <v/>
      </c>
      <c r="P139" s="114"/>
      <c r="Q139" s="118" t="str">
        <f>IF(P139&gt;0,(P139/(Données!$F$20*(SZR!$D139-SZR!$E139))),"")</f>
        <v/>
      </c>
      <c r="R139" s="119" t="str">
        <f t="shared" si="13"/>
        <v/>
      </c>
      <c r="S139" s="34" t="str">
        <f t="shared" si="14"/>
        <v/>
      </c>
      <c r="T139" s="110"/>
    </row>
    <row r="140" spans="1:20" ht="21" customHeight="1" x14ac:dyDescent="0.25">
      <c r="A140" s="55">
        <f t="shared" si="11"/>
        <v>1</v>
      </c>
      <c r="B140" s="110">
        <f t="shared" si="12"/>
        <v>1</v>
      </c>
      <c r="C140" s="111">
        <v>44565</v>
      </c>
      <c r="D140" s="112"/>
      <c r="E140" s="113"/>
      <c r="F140" s="114"/>
      <c r="G140" s="115" t="str">
        <f>IF(F140&gt;0,(F140/(Données!$F$15*(SZR!$D140-SZR!$E140))),"")</f>
        <v/>
      </c>
      <c r="H140" s="114"/>
      <c r="I140" s="115" t="str">
        <f>IF(H140&gt;0,(H140/(Données!$F$16*(SZR!$D140-SZR!$E140))),"")</f>
        <v/>
      </c>
      <c r="J140" s="116"/>
      <c r="K140" s="117" t="str">
        <f>IF(J140&gt;0,(J140/(Données!$F$17*(SZR!$D140-SZR!$E140))),"")</f>
        <v/>
      </c>
      <c r="L140" s="116"/>
      <c r="M140" s="117" t="str">
        <f>IF(L140&gt;0,(L140/(Données!$F$18*(SZR!$D140-SZR!$E140))),"")</f>
        <v/>
      </c>
      <c r="N140" s="116"/>
      <c r="O140" s="117" t="str">
        <f>IF(N140&gt;0,(N140/(Données!$F$19*(SZR!$D140-SZR!$E140))),"")</f>
        <v/>
      </c>
      <c r="P140" s="114"/>
      <c r="Q140" s="118" t="str">
        <f>IF(P140&gt;0,(P140/(Données!$F$20*(SZR!$D140-SZR!$E140))),"")</f>
        <v/>
      </c>
      <c r="R140" s="119" t="str">
        <f t="shared" si="13"/>
        <v/>
      </c>
      <c r="S140" s="34" t="str">
        <f t="shared" si="14"/>
        <v/>
      </c>
      <c r="T140" s="110"/>
    </row>
    <row r="141" spans="1:20" ht="21" customHeight="1" x14ac:dyDescent="0.25">
      <c r="A141" s="55">
        <f t="shared" si="11"/>
        <v>1</v>
      </c>
      <c r="B141" s="110">
        <f t="shared" si="12"/>
        <v>1</v>
      </c>
      <c r="C141" s="111">
        <v>44566</v>
      </c>
      <c r="D141" s="112"/>
      <c r="E141" s="113"/>
      <c r="F141" s="114"/>
      <c r="G141" s="115" t="str">
        <f>IF(F141&gt;0,(F141/(Données!$F$15*(SZR!$D141-SZR!$E141))),"")</f>
        <v/>
      </c>
      <c r="H141" s="114"/>
      <c r="I141" s="115" t="str">
        <f>IF(H141&gt;0,(H141/(Données!$F$16*(SZR!$D141-SZR!$E141))),"")</f>
        <v/>
      </c>
      <c r="J141" s="116"/>
      <c r="K141" s="117" t="str">
        <f>IF(J141&gt;0,(J141/(Données!$F$17*(SZR!$D141-SZR!$E141))),"")</f>
        <v/>
      </c>
      <c r="L141" s="116"/>
      <c r="M141" s="117" t="str">
        <f>IF(L141&gt;0,(L141/(Données!$F$18*(SZR!$D141-SZR!$E141))),"")</f>
        <v/>
      </c>
      <c r="N141" s="116"/>
      <c r="O141" s="117" t="str">
        <f>IF(N141&gt;0,(N141/(Données!$F$19*(SZR!$D141-SZR!$E141))),"")</f>
        <v/>
      </c>
      <c r="P141" s="114"/>
      <c r="Q141" s="118" t="str">
        <f>IF(P141&gt;0,(P141/(Données!$F$20*(SZR!$D141-SZR!$E141))),"")</f>
        <v/>
      </c>
      <c r="R141" s="119" t="str">
        <f t="shared" si="13"/>
        <v/>
      </c>
      <c r="S141" s="34" t="str">
        <f t="shared" si="14"/>
        <v/>
      </c>
      <c r="T141" s="110"/>
    </row>
    <row r="142" spans="1:20" ht="21" customHeight="1" x14ac:dyDescent="0.25">
      <c r="A142" s="55">
        <f t="shared" si="11"/>
        <v>1</v>
      </c>
      <c r="B142" s="110">
        <f t="shared" si="12"/>
        <v>1</v>
      </c>
      <c r="C142" s="111">
        <v>44567</v>
      </c>
      <c r="D142" s="112"/>
      <c r="E142" s="113"/>
      <c r="F142" s="114"/>
      <c r="G142" s="115" t="str">
        <f>IF(F142&gt;0,(F142/(Données!$F$15*(SZR!$D142-SZR!$E142))),"")</f>
        <v/>
      </c>
      <c r="H142" s="114"/>
      <c r="I142" s="115" t="str">
        <f>IF(H142&gt;0,(H142/(Données!$F$16*(SZR!$D142-SZR!$E142))),"")</f>
        <v/>
      </c>
      <c r="J142" s="116"/>
      <c r="K142" s="117" t="str">
        <f>IF(J142&gt;0,(J142/(Données!$F$17*(SZR!$D142-SZR!$E142))),"")</f>
        <v/>
      </c>
      <c r="L142" s="116"/>
      <c r="M142" s="117" t="str">
        <f>IF(L142&gt;0,(L142/(Données!$F$18*(SZR!$D142-SZR!$E142))),"")</f>
        <v/>
      </c>
      <c r="N142" s="116"/>
      <c r="O142" s="117" t="str">
        <f>IF(N142&gt;0,(N142/(Données!$F$19*(SZR!$D142-SZR!$E142))),"")</f>
        <v/>
      </c>
      <c r="P142" s="114"/>
      <c r="Q142" s="118" t="str">
        <f>IF(P142&gt;0,(P142/(Données!$F$20*(SZR!$D142-SZR!$E142))),"")</f>
        <v/>
      </c>
      <c r="R142" s="119" t="str">
        <f t="shared" si="13"/>
        <v/>
      </c>
      <c r="S142" s="34" t="str">
        <f t="shared" si="14"/>
        <v/>
      </c>
      <c r="T142" s="110"/>
    </row>
    <row r="143" spans="1:20" ht="21" customHeight="1" x14ac:dyDescent="0.25">
      <c r="A143" s="55">
        <f t="shared" si="11"/>
        <v>1</v>
      </c>
      <c r="B143" s="110">
        <f t="shared" si="12"/>
        <v>1</v>
      </c>
      <c r="C143" s="111">
        <v>44568</v>
      </c>
      <c r="D143" s="112"/>
      <c r="E143" s="113"/>
      <c r="F143" s="114"/>
      <c r="G143" s="115" t="str">
        <f>IF(F143&gt;0,(F143/(Données!$F$15*(SZR!$D143-SZR!$E143))),"")</f>
        <v/>
      </c>
      <c r="H143" s="114"/>
      <c r="I143" s="115" t="str">
        <f>IF(H143&gt;0,(H143/(Données!$F$16*(SZR!$D143-SZR!$E143))),"")</f>
        <v/>
      </c>
      <c r="J143" s="116"/>
      <c r="K143" s="117" t="str">
        <f>IF(J143&gt;0,(J143/(Données!$F$17*(SZR!$D143-SZR!$E143))),"")</f>
        <v/>
      </c>
      <c r="L143" s="116"/>
      <c r="M143" s="117" t="str">
        <f>IF(L143&gt;0,(L143/(Données!$F$18*(SZR!$D143-SZR!$E143))),"")</f>
        <v/>
      </c>
      <c r="N143" s="116"/>
      <c r="O143" s="117" t="str">
        <f>IF(N143&gt;0,(N143/(Données!$F$19*(SZR!$D143-SZR!$E143))),"")</f>
        <v/>
      </c>
      <c r="P143" s="114"/>
      <c r="Q143" s="118" t="str">
        <f>IF(P143&gt;0,(P143/(Données!$F$20*(SZR!$D143-SZR!$E143))),"")</f>
        <v/>
      </c>
      <c r="R143" s="119" t="str">
        <f t="shared" si="13"/>
        <v/>
      </c>
      <c r="S143" s="34" t="str">
        <f t="shared" si="14"/>
        <v/>
      </c>
      <c r="T143" s="110"/>
    </row>
    <row r="144" spans="1:20" ht="21" customHeight="1" x14ac:dyDescent="0.25">
      <c r="A144" s="55">
        <f t="shared" si="11"/>
        <v>1</v>
      </c>
      <c r="B144" s="110">
        <f t="shared" si="12"/>
        <v>2</v>
      </c>
      <c r="C144" s="111">
        <v>44571</v>
      </c>
      <c r="D144" s="112"/>
      <c r="E144" s="113"/>
      <c r="F144" s="114"/>
      <c r="G144" s="115" t="str">
        <f>IF(F144&gt;0,(F144/(Données!$F$15*(SZR!$D144-SZR!$E144))),"")</f>
        <v/>
      </c>
      <c r="H144" s="114"/>
      <c r="I144" s="115" t="str">
        <f>IF(H144&gt;0,(H144/(Données!$F$16*(SZR!$D144-SZR!$E144))),"")</f>
        <v/>
      </c>
      <c r="J144" s="116"/>
      <c r="K144" s="117" t="str">
        <f>IF(J144&gt;0,(J144/(Données!$F$17*(SZR!$D144-SZR!$E144))),"")</f>
        <v/>
      </c>
      <c r="L144" s="116"/>
      <c r="M144" s="117" t="str">
        <f>IF(L144&gt;0,(L144/(Données!$F$18*(SZR!$D144-SZR!$E144))),"")</f>
        <v/>
      </c>
      <c r="N144" s="116"/>
      <c r="O144" s="117" t="str">
        <f>IF(N144&gt;0,(N144/(Données!$F$19*(SZR!$D144-SZR!$E144))),"")</f>
        <v/>
      </c>
      <c r="P144" s="114"/>
      <c r="Q144" s="118" t="str">
        <f>IF(P144&gt;0,(P144/(Données!$F$20*(SZR!$D144-SZR!$E144))),"")</f>
        <v/>
      </c>
      <c r="R144" s="119" t="str">
        <f t="shared" si="13"/>
        <v/>
      </c>
      <c r="S144" s="34" t="str">
        <f t="shared" si="14"/>
        <v/>
      </c>
      <c r="T144" s="110"/>
    </row>
    <row r="145" spans="1:20" ht="21" customHeight="1" x14ac:dyDescent="0.25">
      <c r="A145" s="55">
        <f t="shared" si="11"/>
        <v>1</v>
      </c>
      <c r="B145" s="110">
        <f t="shared" si="12"/>
        <v>2</v>
      </c>
      <c r="C145" s="111">
        <v>44572</v>
      </c>
      <c r="D145" s="112"/>
      <c r="E145" s="113"/>
      <c r="F145" s="114"/>
      <c r="G145" s="115" t="str">
        <f>IF(F145&gt;0,(F145/(Données!$F$15*(SZR!$D145-SZR!$E145))),"")</f>
        <v/>
      </c>
      <c r="H145" s="114"/>
      <c r="I145" s="115" t="str">
        <f>IF(H145&gt;0,(H145/(Données!$F$16*(SZR!$D145-SZR!$E145))),"")</f>
        <v/>
      </c>
      <c r="J145" s="116"/>
      <c r="K145" s="117" t="str">
        <f>IF(J145&gt;0,(J145/(Données!$F$17*(SZR!$D145-SZR!$E145))),"")</f>
        <v/>
      </c>
      <c r="L145" s="116"/>
      <c r="M145" s="117" t="str">
        <f>IF(L145&gt;0,(L145/(Données!$F$18*(SZR!$D145-SZR!$E145))),"")</f>
        <v/>
      </c>
      <c r="N145" s="116"/>
      <c r="O145" s="117" t="str">
        <f>IF(N145&gt;0,(N145/(Données!$F$19*(SZR!$D145-SZR!$E145))),"")</f>
        <v/>
      </c>
      <c r="P145" s="114"/>
      <c r="Q145" s="118" t="str">
        <f>IF(P145&gt;0,(P145/(Données!$F$20*(SZR!$D145-SZR!$E145))),"")</f>
        <v/>
      </c>
      <c r="R145" s="119" t="str">
        <f t="shared" si="13"/>
        <v/>
      </c>
      <c r="S145" s="34" t="str">
        <f t="shared" si="14"/>
        <v/>
      </c>
      <c r="T145" s="110"/>
    </row>
    <row r="146" spans="1:20" ht="21" customHeight="1" x14ac:dyDescent="0.25">
      <c r="A146" s="55">
        <f t="shared" si="11"/>
        <v>1</v>
      </c>
      <c r="B146" s="110">
        <f t="shared" si="12"/>
        <v>2</v>
      </c>
      <c r="C146" s="111">
        <v>44573</v>
      </c>
      <c r="D146" s="112"/>
      <c r="E146" s="113"/>
      <c r="F146" s="114"/>
      <c r="G146" s="115" t="str">
        <f>IF(F146&gt;0,(F146/(Données!$F$15*(SZR!$D146-SZR!$E146))),"")</f>
        <v/>
      </c>
      <c r="H146" s="114"/>
      <c r="I146" s="115" t="str">
        <f>IF(H146&gt;0,(H146/(Données!$F$16*(SZR!$D146-SZR!$E146))),"")</f>
        <v/>
      </c>
      <c r="J146" s="116"/>
      <c r="K146" s="117" t="str">
        <f>IF(J146&gt;0,(J146/(Données!$F$17*(SZR!$D146-SZR!$E146))),"")</f>
        <v/>
      </c>
      <c r="L146" s="116"/>
      <c r="M146" s="117" t="str">
        <f>IF(L146&gt;0,(L146/(Données!$F$18*(SZR!$D146-SZR!$E146))),"")</f>
        <v/>
      </c>
      <c r="N146" s="116"/>
      <c r="O146" s="117" t="str">
        <f>IF(N146&gt;0,(N146/(Données!$F$19*(SZR!$D146-SZR!$E146))),"")</f>
        <v/>
      </c>
      <c r="P146" s="114"/>
      <c r="Q146" s="118" t="str">
        <f>IF(P146&gt;0,(P146/(Données!$F$20*(SZR!$D146-SZR!$E146))),"")</f>
        <v/>
      </c>
      <c r="R146" s="119" t="str">
        <f t="shared" si="13"/>
        <v/>
      </c>
      <c r="S146" s="34" t="str">
        <f t="shared" si="14"/>
        <v/>
      </c>
      <c r="T146" s="110"/>
    </row>
    <row r="147" spans="1:20" ht="21" customHeight="1" x14ac:dyDescent="0.25">
      <c r="A147" s="55">
        <f t="shared" si="11"/>
        <v>1</v>
      </c>
      <c r="B147" s="110">
        <f t="shared" si="12"/>
        <v>2</v>
      </c>
      <c r="C147" s="111">
        <v>44574</v>
      </c>
      <c r="D147" s="112"/>
      <c r="E147" s="113"/>
      <c r="F147" s="114"/>
      <c r="G147" s="115" t="str">
        <f>IF(F147&gt;0,(F147/(Données!$F$15*(SZR!$D147-SZR!$E147))),"")</f>
        <v/>
      </c>
      <c r="H147" s="114"/>
      <c r="I147" s="115" t="str">
        <f>IF(H147&gt;0,(H147/(Données!$F$16*(SZR!$D147-SZR!$E147))),"")</f>
        <v/>
      </c>
      <c r="J147" s="116"/>
      <c r="K147" s="117" t="str">
        <f>IF(J147&gt;0,(J147/(Données!$F$17*(SZR!$D147-SZR!$E147))),"")</f>
        <v/>
      </c>
      <c r="L147" s="116"/>
      <c r="M147" s="117" t="str">
        <f>IF(L147&gt;0,(L147/(Données!$F$18*(SZR!$D147-SZR!$E147))),"")</f>
        <v/>
      </c>
      <c r="N147" s="116"/>
      <c r="O147" s="117" t="str">
        <f>IF(N147&gt;0,(N147/(Données!$F$19*(SZR!$D147-SZR!$E147))),"")</f>
        <v/>
      </c>
      <c r="P147" s="114"/>
      <c r="Q147" s="118" t="str">
        <f>IF(P147&gt;0,(P147/(Données!$F$20*(SZR!$D147-SZR!$E147))),"")</f>
        <v/>
      </c>
      <c r="R147" s="119" t="str">
        <f t="shared" si="13"/>
        <v/>
      </c>
      <c r="S147" s="34" t="str">
        <f t="shared" si="14"/>
        <v/>
      </c>
      <c r="T147" s="110"/>
    </row>
    <row r="148" spans="1:20" ht="21" customHeight="1" x14ac:dyDescent="0.25">
      <c r="A148" s="55">
        <f t="shared" si="11"/>
        <v>1</v>
      </c>
      <c r="B148" s="110">
        <f t="shared" si="12"/>
        <v>2</v>
      </c>
      <c r="C148" s="111">
        <v>44575</v>
      </c>
      <c r="D148" s="112"/>
      <c r="E148" s="113"/>
      <c r="F148" s="114"/>
      <c r="G148" s="115" t="str">
        <f>IF(F148&gt;0,(F148/(Données!$F$15*(SZR!$D148-SZR!$E148))),"")</f>
        <v/>
      </c>
      <c r="H148" s="114"/>
      <c r="I148" s="115" t="str">
        <f>IF(H148&gt;0,(H148/(Données!$F$16*(SZR!$D148-SZR!$E148))),"")</f>
        <v/>
      </c>
      <c r="J148" s="116"/>
      <c r="K148" s="117" t="str">
        <f>IF(J148&gt;0,(J148/(Données!$F$17*(SZR!$D148-SZR!$E148))),"")</f>
        <v/>
      </c>
      <c r="L148" s="116"/>
      <c r="M148" s="117" t="str">
        <f>IF(L148&gt;0,(L148/(Données!$F$18*(SZR!$D148-SZR!$E148))),"")</f>
        <v/>
      </c>
      <c r="N148" s="116"/>
      <c r="O148" s="117" t="str">
        <f>IF(N148&gt;0,(N148/(Données!$F$19*(SZR!$D148-SZR!$E148))),"")</f>
        <v/>
      </c>
      <c r="P148" s="114"/>
      <c r="Q148" s="118" t="str">
        <f>IF(P148&gt;0,(P148/(Données!$F$20*(SZR!$D148-SZR!$E148))),"")</f>
        <v/>
      </c>
      <c r="R148" s="119" t="str">
        <f t="shared" si="13"/>
        <v/>
      </c>
      <c r="S148" s="34" t="str">
        <f t="shared" si="14"/>
        <v/>
      </c>
      <c r="T148" s="110"/>
    </row>
    <row r="149" spans="1:20" ht="21" customHeight="1" x14ac:dyDescent="0.25">
      <c r="A149" s="55">
        <f t="shared" si="11"/>
        <v>1</v>
      </c>
      <c r="B149" s="110">
        <f t="shared" si="12"/>
        <v>3</v>
      </c>
      <c r="C149" s="111">
        <v>44578</v>
      </c>
      <c r="D149" s="112"/>
      <c r="E149" s="113"/>
      <c r="F149" s="114"/>
      <c r="G149" s="115" t="str">
        <f>IF(F149&gt;0,(F149/(Données!$F$15*(SZR!$D149-SZR!$E149))),"")</f>
        <v/>
      </c>
      <c r="H149" s="114"/>
      <c r="I149" s="115" t="str">
        <f>IF(H149&gt;0,(H149/(Données!$F$16*(SZR!$D149-SZR!$E149))),"")</f>
        <v/>
      </c>
      <c r="J149" s="116"/>
      <c r="K149" s="117" t="str">
        <f>IF(J149&gt;0,(J149/(Données!$F$17*(SZR!$D149-SZR!$E149))),"")</f>
        <v/>
      </c>
      <c r="L149" s="116"/>
      <c r="M149" s="117" t="str">
        <f>IF(L149&gt;0,(L149/(Données!$F$18*(SZR!$D149-SZR!$E149))),"")</f>
        <v/>
      </c>
      <c r="N149" s="116"/>
      <c r="O149" s="117" t="str">
        <f>IF(N149&gt;0,(N149/(Données!$F$19*(SZR!$D149-SZR!$E149))),"")</f>
        <v/>
      </c>
      <c r="P149" s="114"/>
      <c r="Q149" s="118" t="str">
        <f>IF(P149&gt;0,(P149/(Données!$F$20*(SZR!$D149-SZR!$E149))),"")</f>
        <v/>
      </c>
      <c r="R149" s="119" t="str">
        <f t="shared" si="13"/>
        <v/>
      </c>
      <c r="S149" s="34" t="str">
        <f t="shared" si="14"/>
        <v/>
      </c>
      <c r="T149" s="110"/>
    </row>
    <row r="150" spans="1:20" ht="21" customHeight="1" x14ac:dyDescent="0.25">
      <c r="A150" s="55">
        <f t="shared" si="11"/>
        <v>1</v>
      </c>
      <c r="B150" s="110">
        <f t="shared" si="12"/>
        <v>3</v>
      </c>
      <c r="C150" s="111">
        <v>44579</v>
      </c>
      <c r="D150" s="112"/>
      <c r="E150" s="113"/>
      <c r="F150" s="114"/>
      <c r="G150" s="115" t="str">
        <f>IF(F150&gt;0,(F150/(Données!$F$15*(SZR!$D150-SZR!$E150))),"")</f>
        <v/>
      </c>
      <c r="H150" s="114"/>
      <c r="I150" s="115" t="str">
        <f>IF(H150&gt;0,(H150/(Données!$F$16*(SZR!$D150-SZR!$E150))),"")</f>
        <v/>
      </c>
      <c r="J150" s="116"/>
      <c r="K150" s="117" t="str">
        <f>IF(J150&gt;0,(J150/(Données!$F$17*(SZR!$D150-SZR!$E150))),"")</f>
        <v/>
      </c>
      <c r="L150" s="116"/>
      <c r="M150" s="117" t="str">
        <f>IF(L150&gt;0,(L150/(Données!$F$18*(SZR!$D150-SZR!$E150))),"")</f>
        <v/>
      </c>
      <c r="N150" s="116"/>
      <c r="O150" s="117" t="str">
        <f>IF(N150&gt;0,(N150/(Données!$F$19*(SZR!$D150-SZR!$E150))),"")</f>
        <v/>
      </c>
      <c r="P150" s="114"/>
      <c r="Q150" s="118" t="str">
        <f>IF(P150&gt;0,(P150/(Données!$F$20*(SZR!$D150-SZR!$E150))),"")</f>
        <v/>
      </c>
      <c r="R150" s="119" t="str">
        <f t="shared" si="13"/>
        <v/>
      </c>
      <c r="S150" s="34" t="str">
        <f t="shared" si="14"/>
        <v/>
      </c>
      <c r="T150" s="110"/>
    </row>
    <row r="151" spans="1:20" ht="21" customHeight="1" x14ac:dyDescent="0.25">
      <c r="A151" s="55">
        <f t="shared" si="11"/>
        <v>1</v>
      </c>
      <c r="B151" s="110">
        <f t="shared" si="12"/>
        <v>3</v>
      </c>
      <c r="C151" s="111">
        <v>44580</v>
      </c>
      <c r="D151" s="112"/>
      <c r="E151" s="113"/>
      <c r="F151" s="114"/>
      <c r="G151" s="115" t="str">
        <f>IF(F151&gt;0,(F151/(Données!$F$15*(SZR!$D151-SZR!$E151))),"")</f>
        <v/>
      </c>
      <c r="H151" s="114"/>
      <c r="I151" s="115" t="str">
        <f>IF(H151&gt;0,(H151/(Données!$F$16*(SZR!$D151-SZR!$E151))),"")</f>
        <v/>
      </c>
      <c r="J151" s="116"/>
      <c r="K151" s="117" t="str">
        <f>IF(J151&gt;0,(J151/(Données!$F$17*(SZR!$D151-SZR!$E151))),"")</f>
        <v/>
      </c>
      <c r="L151" s="116"/>
      <c r="M151" s="117" t="str">
        <f>IF(L151&gt;0,(L151/(Données!$F$18*(SZR!$D151-SZR!$E151))),"")</f>
        <v/>
      </c>
      <c r="N151" s="116"/>
      <c r="O151" s="117" t="str">
        <f>IF(N151&gt;0,(N151/(Données!$F$19*(SZR!$D151-SZR!$E151))),"")</f>
        <v/>
      </c>
      <c r="P151" s="114"/>
      <c r="Q151" s="118" t="str">
        <f>IF(P151&gt;0,(P151/(Données!$F$20*(SZR!$D151-SZR!$E151))),"")</f>
        <v/>
      </c>
      <c r="R151" s="119" t="str">
        <f t="shared" si="13"/>
        <v/>
      </c>
      <c r="S151" s="34" t="str">
        <f t="shared" si="14"/>
        <v/>
      </c>
      <c r="T151" s="110"/>
    </row>
    <row r="152" spans="1:20" ht="21" customHeight="1" x14ac:dyDescent="0.25">
      <c r="A152" s="55">
        <f t="shared" si="11"/>
        <v>1</v>
      </c>
      <c r="B152" s="110">
        <f t="shared" si="12"/>
        <v>3</v>
      </c>
      <c r="C152" s="111">
        <v>44581</v>
      </c>
      <c r="D152" s="112"/>
      <c r="E152" s="113"/>
      <c r="F152" s="114"/>
      <c r="G152" s="115" t="str">
        <f>IF(F152&gt;0,(F152/(Données!$F$15*(SZR!$D152-SZR!$E152))),"")</f>
        <v/>
      </c>
      <c r="H152" s="114"/>
      <c r="I152" s="115" t="str">
        <f>IF(H152&gt;0,(H152/(Données!$F$16*(SZR!$D152-SZR!$E152))),"")</f>
        <v/>
      </c>
      <c r="J152" s="116"/>
      <c r="K152" s="117" t="str">
        <f>IF(J152&gt;0,(J152/(Données!$F$17*(SZR!$D152-SZR!$E152))),"")</f>
        <v/>
      </c>
      <c r="L152" s="116"/>
      <c r="M152" s="117" t="str">
        <f>IF(L152&gt;0,(L152/(Données!$F$18*(SZR!$D152-SZR!$E152))),"")</f>
        <v/>
      </c>
      <c r="N152" s="116"/>
      <c r="O152" s="117" t="str">
        <f>IF(N152&gt;0,(N152/(Données!$F$19*(SZR!$D152-SZR!$E152))),"")</f>
        <v/>
      </c>
      <c r="P152" s="114"/>
      <c r="Q152" s="118" t="str">
        <f>IF(P152&gt;0,(P152/(Données!$F$20*(SZR!$D152-SZR!$E152))),"")</f>
        <v/>
      </c>
      <c r="R152" s="119" t="str">
        <f t="shared" si="13"/>
        <v/>
      </c>
      <c r="S152" s="34" t="str">
        <f t="shared" si="14"/>
        <v/>
      </c>
      <c r="T152" s="110"/>
    </row>
    <row r="153" spans="1:20" ht="21" customHeight="1" x14ac:dyDescent="0.25">
      <c r="A153" s="55">
        <f t="shared" si="11"/>
        <v>1</v>
      </c>
      <c r="B153" s="110">
        <f t="shared" si="12"/>
        <v>3</v>
      </c>
      <c r="C153" s="111">
        <v>44582</v>
      </c>
      <c r="D153" s="112"/>
      <c r="E153" s="113"/>
      <c r="F153" s="114"/>
      <c r="G153" s="115" t="str">
        <f>IF(F153&gt;0,(F153/(Données!$F$15*(SZR!$D153-SZR!$E153))),"")</f>
        <v/>
      </c>
      <c r="H153" s="114"/>
      <c r="I153" s="115" t="str">
        <f>IF(H153&gt;0,(H153/(Données!$F$16*(SZR!$D153-SZR!$E153))),"")</f>
        <v/>
      </c>
      <c r="J153" s="116"/>
      <c r="K153" s="117" t="str">
        <f>IF(J153&gt;0,(J153/(Données!$F$17*(SZR!$D153-SZR!$E153))),"")</f>
        <v/>
      </c>
      <c r="L153" s="116"/>
      <c r="M153" s="117" t="str">
        <f>IF(L153&gt;0,(L153/(Données!$F$18*(SZR!$D153-SZR!$E153))),"")</f>
        <v/>
      </c>
      <c r="N153" s="116"/>
      <c r="O153" s="117" t="str">
        <f>IF(N153&gt;0,(N153/(Données!$F$19*(SZR!$D153-SZR!$E153))),"")</f>
        <v/>
      </c>
      <c r="P153" s="114"/>
      <c r="Q153" s="118" t="str">
        <f>IF(P153&gt;0,(P153/(Données!$F$20*(SZR!$D153-SZR!$E153))),"")</f>
        <v/>
      </c>
      <c r="R153" s="119" t="str">
        <f t="shared" si="13"/>
        <v/>
      </c>
      <c r="S153" s="34" t="str">
        <f t="shared" si="14"/>
        <v/>
      </c>
      <c r="T153" s="110"/>
    </row>
    <row r="154" spans="1:20" ht="21" customHeight="1" x14ac:dyDescent="0.25">
      <c r="A154" s="55">
        <f t="shared" si="11"/>
        <v>1</v>
      </c>
      <c r="B154" s="110">
        <f t="shared" si="12"/>
        <v>4</v>
      </c>
      <c r="C154" s="111">
        <v>44585</v>
      </c>
      <c r="D154" s="112"/>
      <c r="E154" s="113"/>
      <c r="F154" s="114"/>
      <c r="G154" s="115" t="str">
        <f>IF(F154&gt;0,(F154/(Données!$F$15*(SZR!$D154-SZR!$E154))),"")</f>
        <v/>
      </c>
      <c r="H154" s="114"/>
      <c r="I154" s="115" t="str">
        <f>IF(H154&gt;0,(H154/(Données!$F$16*(SZR!$D154-SZR!$E154))),"")</f>
        <v/>
      </c>
      <c r="J154" s="116"/>
      <c r="K154" s="117" t="str">
        <f>IF(J154&gt;0,(J154/(Données!$F$17*(SZR!$D154-SZR!$E154))),"")</f>
        <v/>
      </c>
      <c r="L154" s="116"/>
      <c r="M154" s="117" t="str">
        <f>IF(L154&gt;0,(L154/(Données!$F$18*(SZR!$D154-SZR!$E154))),"")</f>
        <v/>
      </c>
      <c r="N154" s="116"/>
      <c r="O154" s="117" t="str">
        <f>IF(N154&gt;0,(N154/(Données!$F$19*(SZR!$D154-SZR!$E154))),"")</f>
        <v/>
      </c>
      <c r="P154" s="114"/>
      <c r="Q154" s="118" t="str">
        <f>IF(P154&gt;0,(P154/(Données!$F$20*(SZR!$D154-SZR!$E154))),"")</f>
        <v/>
      </c>
      <c r="R154" s="119" t="str">
        <f t="shared" si="13"/>
        <v/>
      </c>
      <c r="S154" s="34" t="str">
        <f t="shared" si="14"/>
        <v/>
      </c>
      <c r="T154" s="110"/>
    </row>
    <row r="155" spans="1:20" ht="21" customHeight="1" x14ac:dyDescent="0.25">
      <c r="A155" s="55">
        <f t="shared" si="11"/>
        <v>1</v>
      </c>
      <c r="B155" s="110">
        <f t="shared" si="12"/>
        <v>4</v>
      </c>
      <c r="C155" s="111">
        <v>44586</v>
      </c>
      <c r="D155" s="112"/>
      <c r="E155" s="113"/>
      <c r="F155" s="114"/>
      <c r="G155" s="115" t="str">
        <f>IF(F155&gt;0,(F155/(Données!$F$15*(SZR!$D155-SZR!$E155))),"")</f>
        <v/>
      </c>
      <c r="H155" s="114"/>
      <c r="I155" s="115" t="str">
        <f>IF(H155&gt;0,(H155/(Données!$F$16*(SZR!$D155-SZR!$E155))),"")</f>
        <v/>
      </c>
      <c r="J155" s="116"/>
      <c r="K155" s="117" t="str">
        <f>IF(J155&gt;0,(J155/(Données!$F$17*(SZR!$D155-SZR!$E155))),"")</f>
        <v/>
      </c>
      <c r="L155" s="116"/>
      <c r="M155" s="117" t="str">
        <f>IF(L155&gt;0,(L155/(Données!$F$18*(SZR!$D155-SZR!$E155))),"")</f>
        <v/>
      </c>
      <c r="N155" s="116"/>
      <c r="O155" s="117" t="str">
        <f>IF(N155&gt;0,(N155/(Données!$F$19*(SZR!$D155-SZR!$E155))),"")</f>
        <v/>
      </c>
      <c r="P155" s="114"/>
      <c r="Q155" s="118" t="str">
        <f>IF(P155&gt;0,(P155/(Données!$F$20*(SZR!$D155-SZR!$E155))),"")</f>
        <v/>
      </c>
      <c r="R155" s="119" t="str">
        <f t="shared" si="13"/>
        <v/>
      </c>
      <c r="S155" s="34" t="str">
        <f t="shared" si="14"/>
        <v/>
      </c>
      <c r="T155" s="110"/>
    </row>
    <row r="156" spans="1:20" ht="21" customHeight="1" x14ac:dyDescent="0.25">
      <c r="A156" s="55">
        <f t="shared" si="11"/>
        <v>1</v>
      </c>
      <c r="B156" s="110">
        <f t="shared" si="12"/>
        <v>4</v>
      </c>
      <c r="C156" s="111">
        <v>44587</v>
      </c>
      <c r="D156" s="112"/>
      <c r="E156" s="113"/>
      <c r="F156" s="114"/>
      <c r="G156" s="115" t="str">
        <f>IF(F156&gt;0,(F156/(Données!$F$15*(SZR!$D156-SZR!$E156))),"")</f>
        <v/>
      </c>
      <c r="H156" s="114"/>
      <c r="I156" s="115" t="str">
        <f>IF(H156&gt;0,(H156/(Données!$F$16*(SZR!$D156-SZR!$E156))),"")</f>
        <v/>
      </c>
      <c r="J156" s="116"/>
      <c r="K156" s="117" t="str">
        <f>IF(J156&gt;0,(J156/(Données!$F$17*(SZR!$D156-SZR!$E156))),"")</f>
        <v/>
      </c>
      <c r="L156" s="116"/>
      <c r="M156" s="117" t="str">
        <f>IF(L156&gt;0,(L156/(Données!$F$18*(SZR!$D156-SZR!$E156))),"")</f>
        <v/>
      </c>
      <c r="N156" s="116"/>
      <c r="O156" s="117" t="str">
        <f>IF(N156&gt;0,(N156/(Données!$F$19*(SZR!$D156-SZR!$E156))),"")</f>
        <v/>
      </c>
      <c r="P156" s="114"/>
      <c r="Q156" s="118" t="str">
        <f>IF(P156&gt;0,(P156/(Données!$F$20*(SZR!$D156-SZR!$E156))),"")</f>
        <v/>
      </c>
      <c r="R156" s="119" t="str">
        <f t="shared" si="13"/>
        <v/>
      </c>
      <c r="S156" s="34" t="str">
        <f t="shared" si="14"/>
        <v/>
      </c>
      <c r="T156" s="110"/>
    </row>
    <row r="157" spans="1:20" ht="21" customHeight="1" x14ac:dyDescent="0.25">
      <c r="A157" s="55">
        <f t="shared" si="11"/>
        <v>1</v>
      </c>
      <c r="B157" s="110">
        <f t="shared" si="12"/>
        <v>4</v>
      </c>
      <c r="C157" s="111">
        <v>44588</v>
      </c>
      <c r="D157" s="112"/>
      <c r="E157" s="113"/>
      <c r="F157" s="114"/>
      <c r="G157" s="115" t="str">
        <f>IF(F157&gt;0,(F157/(Données!$F$15*(SZR!$D157-SZR!$E157))),"")</f>
        <v/>
      </c>
      <c r="H157" s="114"/>
      <c r="I157" s="115" t="str">
        <f>IF(H157&gt;0,(H157/(Données!$F$16*(SZR!$D157-SZR!$E157))),"")</f>
        <v/>
      </c>
      <c r="J157" s="116"/>
      <c r="K157" s="117" t="str">
        <f>IF(J157&gt;0,(J157/(Données!$F$17*(SZR!$D157-SZR!$E157))),"")</f>
        <v/>
      </c>
      <c r="L157" s="116"/>
      <c r="M157" s="117" t="str">
        <f>IF(L157&gt;0,(L157/(Données!$F$18*(SZR!$D157-SZR!$E157))),"")</f>
        <v/>
      </c>
      <c r="N157" s="116"/>
      <c r="O157" s="117" t="str">
        <f>IF(N157&gt;0,(N157/(Données!$F$19*(SZR!$D157-SZR!$E157))),"")</f>
        <v/>
      </c>
      <c r="P157" s="114"/>
      <c r="Q157" s="118" t="str">
        <f>IF(P157&gt;0,(P157/(Données!$F$20*(SZR!$D157-SZR!$E157))),"")</f>
        <v/>
      </c>
      <c r="R157" s="119" t="str">
        <f t="shared" si="13"/>
        <v/>
      </c>
      <c r="S157" s="34" t="str">
        <f t="shared" si="14"/>
        <v/>
      </c>
      <c r="T157" s="110"/>
    </row>
    <row r="158" spans="1:20" ht="21" customHeight="1" x14ac:dyDescent="0.25">
      <c r="A158" s="55">
        <f t="shared" si="11"/>
        <v>1</v>
      </c>
      <c r="B158" s="110">
        <f t="shared" si="12"/>
        <v>4</v>
      </c>
      <c r="C158" s="111">
        <v>44589</v>
      </c>
      <c r="D158" s="112"/>
      <c r="E158" s="113"/>
      <c r="F158" s="114"/>
      <c r="G158" s="115" t="str">
        <f>IF(F158&gt;0,(F158/(Données!$F$15*(SZR!$D158-SZR!$E158))),"")</f>
        <v/>
      </c>
      <c r="H158" s="114"/>
      <c r="I158" s="115" t="str">
        <f>IF(H158&gt;0,(H158/(Données!$F$16*(SZR!$D158-SZR!$E158))),"")</f>
        <v/>
      </c>
      <c r="J158" s="116"/>
      <c r="K158" s="117" t="str">
        <f>IF(J158&gt;0,(J158/(Données!$F$17*(SZR!$D158-SZR!$E158))),"")</f>
        <v/>
      </c>
      <c r="L158" s="116"/>
      <c r="M158" s="117" t="str">
        <f>IF(L158&gt;0,(L158/(Données!$F$18*(SZR!$D158-SZR!$E158))),"")</f>
        <v/>
      </c>
      <c r="N158" s="116"/>
      <c r="O158" s="117" t="str">
        <f>IF(N158&gt;0,(N158/(Données!$F$19*(SZR!$D158-SZR!$E158))),"")</f>
        <v/>
      </c>
      <c r="P158" s="114"/>
      <c r="Q158" s="118" t="str">
        <f>IF(P158&gt;0,(P158/(Données!$F$20*(SZR!$D158-SZR!$E158))),"")</f>
        <v/>
      </c>
      <c r="R158" s="119" t="str">
        <f t="shared" si="13"/>
        <v/>
      </c>
      <c r="S158" s="34" t="str">
        <f t="shared" si="14"/>
        <v/>
      </c>
      <c r="T158" s="110"/>
    </row>
    <row r="159" spans="1:20" ht="21" customHeight="1" x14ac:dyDescent="0.25">
      <c r="A159" s="55">
        <f t="shared" si="11"/>
        <v>1</v>
      </c>
      <c r="B159" s="110">
        <f t="shared" si="12"/>
        <v>5</v>
      </c>
      <c r="C159" s="111">
        <v>44592</v>
      </c>
      <c r="D159" s="112"/>
      <c r="E159" s="113"/>
      <c r="F159" s="114"/>
      <c r="G159" s="115" t="str">
        <f>IF(F159&gt;0,(F159/(Données!$F$15*(SZR!$D159-SZR!$E159))),"")</f>
        <v/>
      </c>
      <c r="H159" s="114"/>
      <c r="I159" s="115" t="str">
        <f>IF(H159&gt;0,(H159/(Données!$F$16*(SZR!$D159-SZR!$E159))),"")</f>
        <v/>
      </c>
      <c r="J159" s="116"/>
      <c r="K159" s="117" t="str">
        <f>IF(J159&gt;0,(J159/(Données!$F$17*(SZR!$D159-SZR!$E159))),"")</f>
        <v/>
      </c>
      <c r="L159" s="116"/>
      <c r="M159" s="117" t="str">
        <f>IF(L159&gt;0,(L159/(Données!$F$18*(SZR!$D159-SZR!$E159))),"")</f>
        <v/>
      </c>
      <c r="N159" s="116"/>
      <c r="O159" s="117" t="str">
        <f>IF(N159&gt;0,(N159/(Données!$F$19*(SZR!$D159-SZR!$E159))),"")</f>
        <v/>
      </c>
      <c r="P159" s="114"/>
      <c r="Q159" s="118" t="str">
        <f>IF(P159&gt;0,(P159/(Données!$F$20*(SZR!$D159-SZR!$E159))),"")</f>
        <v/>
      </c>
      <c r="R159" s="119" t="str">
        <f t="shared" si="13"/>
        <v/>
      </c>
      <c r="S159" s="34" t="str">
        <f t="shared" si="14"/>
        <v/>
      </c>
      <c r="T159" s="110"/>
    </row>
    <row r="160" spans="1:20" ht="21" customHeight="1" x14ac:dyDescent="0.25">
      <c r="A160" s="55">
        <f t="shared" si="11"/>
        <v>2</v>
      </c>
      <c r="B160" s="110">
        <f t="shared" si="12"/>
        <v>5</v>
      </c>
      <c r="C160" s="111">
        <v>44593</v>
      </c>
      <c r="D160" s="112"/>
      <c r="E160" s="113"/>
      <c r="F160" s="114"/>
      <c r="G160" s="115" t="str">
        <f>IF(F160&gt;0,(F160/(Données!$F$15*(SZR!$D160-SZR!$E160))),"")</f>
        <v/>
      </c>
      <c r="H160" s="114"/>
      <c r="I160" s="115" t="str">
        <f>IF(H160&gt;0,(H160/(Données!$F$16*(SZR!$D160-SZR!$E160))),"")</f>
        <v/>
      </c>
      <c r="J160" s="116"/>
      <c r="K160" s="117" t="str">
        <f>IF(J160&gt;0,(J160/(Données!$F$17*(SZR!$D160-SZR!$E160))),"")</f>
        <v/>
      </c>
      <c r="L160" s="116"/>
      <c r="M160" s="117" t="str">
        <f>IF(L160&gt;0,(L160/(Données!$F$18*(SZR!$D160-SZR!$E160))),"")</f>
        <v/>
      </c>
      <c r="N160" s="116"/>
      <c r="O160" s="117" t="str">
        <f>IF(N160&gt;0,(N160/(Données!$F$19*(SZR!$D160-SZR!$E160))),"")</f>
        <v/>
      </c>
      <c r="P160" s="114"/>
      <c r="Q160" s="118" t="str">
        <f>IF(P160&gt;0,(P160/(Données!$F$20*(SZR!$D160-SZR!$E160))),"")</f>
        <v/>
      </c>
      <c r="R160" s="119" t="str">
        <f t="shared" si="13"/>
        <v/>
      </c>
      <c r="S160" s="34" t="str">
        <f t="shared" si="14"/>
        <v/>
      </c>
      <c r="T160" s="110"/>
    </row>
    <row r="161" spans="1:20" ht="21" customHeight="1" x14ac:dyDescent="0.25">
      <c r="A161" s="55">
        <f t="shared" si="11"/>
        <v>2</v>
      </c>
      <c r="B161" s="110">
        <f t="shared" si="12"/>
        <v>5</v>
      </c>
      <c r="C161" s="111">
        <v>44594</v>
      </c>
      <c r="D161" s="112"/>
      <c r="E161" s="113"/>
      <c r="F161" s="114"/>
      <c r="G161" s="115" t="str">
        <f>IF(F161&gt;0,(F161/(Données!$F$15*(SZR!$D161-SZR!$E161))),"")</f>
        <v/>
      </c>
      <c r="H161" s="114"/>
      <c r="I161" s="115" t="str">
        <f>IF(H161&gt;0,(H161/(Données!$F$16*(SZR!$D161-SZR!$E161))),"")</f>
        <v/>
      </c>
      <c r="J161" s="116"/>
      <c r="K161" s="117" t="str">
        <f>IF(J161&gt;0,(J161/(Données!$F$17*(SZR!$D161-SZR!$E161))),"")</f>
        <v/>
      </c>
      <c r="L161" s="116"/>
      <c r="M161" s="117" t="str">
        <f>IF(L161&gt;0,(L161/(Données!$F$18*(SZR!$D161-SZR!$E161))),"")</f>
        <v/>
      </c>
      <c r="N161" s="116"/>
      <c r="O161" s="117" t="str">
        <f>IF(N161&gt;0,(N161/(Données!$F$19*(SZR!$D161-SZR!$E161))),"")</f>
        <v/>
      </c>
      <c r="P161" s="114"/>
      <c r="Q161" s="118" t="str">
        <f>IF(P161&gt;0,(P161/(Données!$F$20*(SZR!$D161-SZR!$E161))),"")</f>
        <v/>
      </c>
      <c r="R161" s="119" t="str">
        <f t="shared" si="13"/>
        <v/>
      </c>
      <c r="S161" s="34" t="str">
        <f t="shared" si="14"/>
        <v/>
      </c>
      <c r="T161" s="110"/>
    </row>
    <row r="162" spans="1:20" ht="21" customHeight="1" x14ac:dyDescent="0.25">
      <c r="A162" s="55">
        <f t="shared" si="11"/>
        <v>2</v>
      </c>
      <c r="B162" s="110">
        <f t="shared" si="12"/>
        <v>5</v>
      </c>
      <c r="C162" s="111">
        <v>44595</v>
      </c>
      <c r="D162" s="112"/>
      <c r="E162" s="113"/>
      <c r="F162" s="114"/>
      <c r="G162" s="115" t="str">
        <f>IF(F162&gt;0,(F162/(Données!$F$15*(SZR!$D162-SZR!$E162))),"")</f>
        <v/>
      </c>
      <c r="H162" s="114"/>
      <c r="I162" s="115" t="str">
        <f>IF(H162&gt;0,(H162/(Données!$F$16*(SZR!$D162-SZR!$E162))),"")</f>
        <v/>
      </c>
      <c r="J162" s="116"/>
      <c r="K162" s="117" t="str">
        <f>IF(J162&gt;0,(J162/(Données!$F$17*(SZR!$D162-SZR!$E162))),"")</f>
        <v/>
      </c>
      <c r="L162" s="116"/>
      <c r="M162" s="117" t="str">
        <f>IF(L162&gt;0,(L162/(Données!$F$18*(SZR!$D162-SZR!$E162))),"")</f>
        <v/>
      </c>
      <c r="N162" s="116"/>
      <c r="O162" s="117" t="str">
        <f>IF(N162&gt;0,(N162/(Données!$F$19*(SZR!$D162-SZR!$E162))),"")</f>
        <v/>
      </c>
      <c r="P162" s="114"/>
      <c r="Q162" s="118" t="str">
        <f>IF(P162&gt;0,(P162/(Données!$F$20*(SZR!$D162-SZR!$E162))),"")</f>
        <v/>
      </c>
      <c r="R162" s="119" t="str">
        <f t="shared" si="13"/>
        <v/>
      </c>
      <c r="S162" s="34" t="str">
        <f t="shared" si="14"/>
        <v/>
      </c>
      <c r="T162" s="110"/>
    </row>
    <row r="163" spans="1:20" ht="21" customHeight="1" x14ac:dyDescent="0.25">
      <c r="A163" s="55">
        <f t="shared" si="11"/>
        <v>2</v>
      </c>
      <c r="B163" s="110">
        <f t="shared" si="12"/>
        <v>5</v>
      </c>
      <c r="C163" s="111">
        <v>44596</v>
      </c>
      <c r="D163" s="112"/>
      <c r="E163" s="113"/>
      <c r="F163" s="114"/>
      <c r="G163" s="115" t="str">
        <f>IF(F163&gt;0,(F163/(Données!$F$15*(SZR!$D163-SZR!$E163))),"")</f>
        <v/>
      </c>
      <c r="H163" s="114"/>
      <c r="I163" s="115" t="str">
        <f>IF(H163&gt;0,(H163/(Données!$F$16*(SZR!$D163-SZR!$E163))),"")</f>
        <v/>
      </c>
      <c r="J163" s="116"/>
      <c r="K163" s="117" t="str">
        <f>IF(J163&gt;0,(J163/(Données!$F$17*(SZR!$D163-SZR!$E163))),"")</f>
        <v/>
      </c>
      <c r="L163" s="116"/>
      <c r="M163" s="117" t="str">
        <f>IF(L163&gt;0,(L163/(Données!$F$18*(SZR!$D163-SZR!$E163))),"")</f>
        <v/>
      </c>
      <c r="N163" s="116"/>
      <c r="O163" s="117" t="str">
        <f>IF(N163&gt;0,(N163/(Données!$F$19*(SZR!$D163-SZR!$E163))),"")</f>
        <v/>
      </c>
      <c r="P163" s="114"/>
      <c r="Q163" s="118" t="str">
        <f>IF(P163&gt;0,(P163/(Données!$F$20*(SZR!$D163-SZR!$E163))),"")</f>
        <v/>
      </c>
      <c r="R163" s="119" t="str">
        <f t="shared" si="13"/>
        <v/>
      </c>
      <c r="S163" s="34" t="str">
        <f t="shared" si="14"/>
        <v/>
      </c>
      <c r="T163" s="110"/>
    </row>
    <row r="164" spans="1:20" ht="21" customHeight="1" x14ac:dyDescent="0.25">
      <c r="A164" s="55">
        <f t="shared" si="11"/>
        <v>2</v>
      </c>
      <c r="B164" s="110">
        <f t="shared" si="12"/>
        <v>6</v>
      </c>
      <c r="C164" s="111">
        <v>44599</v>
      </c>
      <c r="D164" s="112"/>
      <c r="E164" s="113"/>
      <c r="F164" s="114"/>
      <c r="G164" s="115" t="str">
        <f>IF(F164&gt;0,(F164/(Données!$F$15*(SZR!$D164-SZR!$E164))),"")</f>
        <v/>
      </c>
      <c r="H164" s="114"/>
      <c r="I164" s="115" t="str">
        <f>IF(H164&gt;0,(H164/(Données!$F$16*(SZR!$D164-SZR!$E164))),"")</f>
        <v/>
      </c>
      <c r="J164" s="116"/>
      <c r="K164" s="117" t="str">
        <f>IF(J164&gt;0,(J164/(Données!$F$17*(SZR!$D164-SZR!$E164))),"")</f>
        <v/>
      </c>
      <c r="L164" s="116"/>
      <c r="M164" s="117" t="str">
        <f>IF(L164&gt;0,(L164/(Données!$F$18*(SZR!$D164-SZR!$E164))),"")</f>
        <v/>
      </c>
      <c r="N164" s="116"/>
      <c r="O164" s="117" t="str">
        <f>IF(N164&gt;0,(N164/(Données!$F$19*(SZR!$D164-SZR!$E164))),"")</f>
        <v/>
      </c>
      <c r="P164" s="114"/>
      <c r="Q164" s="118" t="str">
        <f>IF(P164&gt;0,(P164/(Données!$F$20*(SZR!$D164-SZR!$E164))),"")</f>
        <v/>
      </c>
      <c r="R164" s="119" t="str">
        <f t="shared" si="13"/>
        <v/>
      </c>
      <c r="S164" s="34" t="str">
        <f t="shared" si="14"/>
        <v/>
      </c>
      <c r="T164" s="110"/>
    </row>
    <row r="165" spans="1:20" ht="21" customHeight="1" x14ac:dyDescent="0.25">
      <c r="A165" s="55">
        <f t="shared" si="11"/>
        <v>2</v>
      </c>
      <c r="B165" s="110">
        <f t="shared" si="12"/>
        <v>6</v>
      </c>
      <c r="C165" s="111">
        <v>44600</v>
      </c>
      <c r="D165" s="112"/>
      <c r="E165" s="113"/>
      <c r="F165" s="114"/>
      <c r="G165" s="115" t="str">
        <f>IF(F165&gt;0,(F165/(Données!$F$15*(SZR!$D165-SZR!$E165))),"")</f>
        <v/>
      </c>
      <c r="H165" s="114"/>
      <c r="I165" s="115" t="str">
        <f>IF(H165&gt;0,(H165/(Données!$F$16*(SZR!$D165-SZR!$E165))),"")</f>
        <v/>
      </c>
      <c r="J165" s="116"/>
      <c r="K165" s="117" t="str">
        <f>IF(J165&gt;0,(J165/(Données!$F$17*(SZR!$D165-SZR!$E165))),"")</f>
        <v/>
      </c>
      <c r="L165" s="116"/>
      <c r="M165" s="117" t="str">
        <f>IF(L165&gt;0,(L165/(Données!$F$18*(SZR!$D165-SZR!$E165))),"")</f>
        <v/>
      </c>
      <c r="N165" s="116"/>
      <c r="O165" s="117" t="str">
        <f>IF(N165&gt;0,(N165/(Données!$F$19*(SZR!$D165-SZR!$E165))),"")</f>
        <v/>
      </c>
      <c r="P165" s="114"/>
      <c r="Q165" s="118" t="str">
        <f>IF(P165&gt;0,(P165/(Données!$F$20*(SZR!$D165-SZR!$E165))),"")</f>
        <v/>
      </c>
      <c r="R165" s="119" t="str">
        <f t="shared" si="13"/>
        <v/>
      </c>
      <c r="S165" s="34" t="str">
        <f t="shared" si="14"/>
        <v/>
      </c>
      <c r="T165" s="110"/>
    </row>
    <row r="166" spans="1:20" ht="21" customHeight="1" x14ac:dyDescent="0.25">
      <c r="A166" s="55">
        <f t="shared" si="11"/>
        <v>2</v>
      </c>
      <c r="B166" s="110">
        <f t="shared" si="12"/>
        <v>6</v>
      </c>
      <c r="C166" s="111">
        <v>44601</v>
      </c>
      <c r="D166" s="112"/>
      <c r="E166" s="113"/>
      <c r="F166" s="114"/>
      <c r="G166" s="115" t="str">
        <f>IF(F166&gt;0,(F166/(Données!$F$15*(SZR!$D166-SZR!$E166))),"")</f>
        <v/>
      </c>
      <c r="H166" s="114"/>
      <c r="I166" s="115" t="str">
        <f>IF(H166&gt;0,(H166/(Données!$F$16*(SZR!$D166-SZR!$E166))),"")</f>
        <v/>
      </c>
      <c r="J166" s="116"/>
      <c r="K166" s="117" t="str">
        <f>IF(J166&gt;0,(J166/(Données!$F$17*(SZR!$D166-SZR!$E166))),"")</f>
        <v/>
      </c>
      <c r="L166" s="116"/>
      <c r="M166" s="117" t="str">
        <f>IF(L166&gt;0,(L166/(Données!$F$18*(SZR!$D166-SZR!$E166))),"")</f>
        <v/>
      </c>
      <c r="N166" s="116"/>
      <c r="O166" s="117" t="str">
        <f>IF(N166&gt;0,(N166/(Données!$F$19*(SZR!$D166-SZR!$E166))),"")</f>
        <v/>
      </c>
      <c r="P166" s="114"/>
      <c r="Q166" s="118" t="str">
        <f>IF(P166&gt;0,(P166/(Données!$F$20*(SZR!$D166-SZR!$E166))),"")</f>
        <v/>
      </c>
      <c r="R166" s="119" t="str">
        <f t="shared" si="13"/>
        <v/>
      </c>
      <c r="S166" s="34" t="str">
        <f t="shared" si="14"/>
        <v/>
      </c>
      <c r="T166" s="110"/>
    </row>
    <row r="167" spans="1:20" ht="21" customHeight="1" x14ac:dyDescent="0.25">
      <c r="A167" s="55">
        <f t="shared" si="11"/>
        <v>2</v>
      </c>
      <c r="B167" s="110">
        <f t="shared" si="12"/>
        <v>6</v>
      </c>
      <c r="C167" s="111">
        <v>44602</v>
      </c>
      <c r="D167" s="112"/>
      <c r="E167" s="113"/>
      <c r="F167" s="114"/>
      <c r="G167" s="115" t="str">
        <f>IF(F167&gt;0,(F167/(Données!$F$15*(SZR!$D167-SZR!$E167))),"")</f>
        <v/>
      </c>
      <c r="H167" s="114"/>
      <c r="I167" s="115" t="str">
        <f>IF(H167&gt;0,(H167/(Données!$F$16*(SZR!$D167-SZR!$E167))),"")</f>
        <v/>
      </c>
      <c r="J167" s="116"/>
      <c r="K167" s="117" t="str">
        <f>IF(J167&gt;0,(J167/(Données!$F$17*(SZR!$D167-SZR!$E167))),"")</f>
        <v/>
      </c>
      <c r="L167" s="116"/>
      <c r="M167" s="117" t="str">
        <f>IF(L167&gt;0,(L167/(Données!$F$18*(SZR!$D167-SZR!$E167))),"")</f>
        <v/>
      </c>
      <c r="N167" s="116"/>
      <c r="O167" s="117" t="str">
        <f>IF(N167&gt;0,(N167/(Données!$F$19*(SZR!$D167-SZR!$E167))),"")</f>
        <v/>
      </c>
      <c r="P167" s="114"/>
      <c r="Q167" s="118" t="str">
        <f>IF(P167&gt;0,(P167/(Données!$F$20*(SZR!$D167-SZR!$E167))),"")</f>
        <v/>
      </c>
      <c r="R167" s="119" t="str">
        <f t="shared" si="13"/>
        <v/>
      </c>
      <c r="S167" s="34" t="str">
        <f t="shared" si="14"/>
        <v/>
      </c>
      <c r="T167" s="110"/>
    </row>
    <row r="168" spans="1:20" ht="21" customHeight="1" x14ac:dyDescent="0.25">
      <c r="A168" s="55">
        <f t="shared" si="11"/>
        <v>2</v>
      </c>
      <c r="B168" s="110">
        <f t="shared" si="12"/>
        <v>6</v>
      </c>
      <c r="C168" s="111">
        <v>44603</v>
      </c>
      <c r="D168" s="112"/>
      <c r="E168" s="113"/>
      <c r="F168" s="114"/>
      <c r="G168" s="115" t="str">
        <f>IF(F168&gt;0,(F168/(Données!$F$15*(SZR!$D168-SZR!$E168))),"")</f>
        <v/>
      </c>
      <c r="H168" s="114"/>
      <c r="I168" s="115" t="str">
        <f>IF(H168&gt;0,(H168/(Données!$F$16*(SZR!$D168-SZR!$E168))),"")</f>
        <v/>
      </c>
      <c r="J168" s="116"/>
      <c r="K168" s="117" t="str">
        <f>IF(J168&gt;0,(J168/(Données!$F$17*(SZR!$D168-SZR!$E168))),"")</f>
        <v/>
      </c>
      <c r="L168" s="116"/>
      <c r="M168" s="117" t="str">
        <f>IF(L168&gt;0,(L168/(Données!$F$18*(SZR!$D168-SZR!$E168))),"")</f>
        <v/>
      </c>
      <c r="N168" s="116"/>
      <c r="O168" s="117" t="str">
        <f>IF(N168&gt;0,(N168/(Données!$F$19*(SZR!$D168-SZR!$E168))),"")</f>
        <v/>
      </c>
      <c r="P168" s="114"/>
      <c r="Q168" s="118" t="str">
        <f>IF(P168&gt;0,(P168/(Données!$F$20*(SZR!$D168-SZR!$E168))),"")</f>
        <v/>
      </c>
      <c r="R168" s="119" t="str">
        <f t="shared" si="13"/>
        <v/>
      </c>
      <c r="S168" s="34" t="str">
        <f t="shared" si="14"/>
        <v/>
      </c>
      <c r="T168" s="110"/>
    </row>
    <row r="169" spans="1:20" ht="21" customHeight="1" x14ac:dyDescent="0.25">
      <c r="A169" s="55">
        <f t="shared" si="11"/>
        <v>2</v>
      </c>
      <c r="B169" s="110">
        <f t="shared" si="12"/>
        <v>7</v>
      </c>
      <c r="C169" s="111">
        <v>44606</v>
      </c>
      <c r="D169" s="112"/>
      <c r="E169" s="113"/>
      <c r="F169" s="114"/>
      <c r="G169" s="115" t="str">
        <f>IF(F169&gt;0,(F169/(Données!$F$15*(SZR!$D169-SZR!$E169))),"")</f>
        <v/>
      </c>
      <c r="H169" s="114"/>
      <c r="I169" s="115" t="str">
        <f>IF(H169&gt;0,(H169/(Données!$F$16*(SZR!$D169-SZR!$E169))),"")</f>
        <v/>
      </c>
      <c r="J169" s="116"/>
      <c r="K169" s="117" t="str">
        <f>IF(J169&gt;0,(J169/(Données!$F$17*(SZR!$D169-SZR!$E169))),"")</f>
        <v/>
      </c>
      <c r="L169" s="116"/>
      <c r="M169" s="117" t="str">
        <f>IF(L169&gt;0,(L169/(Données!$F$18*(SZR!$D169-SZR!$E169))),"")</f>
        <v/>
      </c>
      <c r="N169" s="116"/>
      <c r="O169" s="117" t="str">
        <f>IF(N169&gt;0,(N169/(Données!$F$19*(SZR!$D169-SZR!$E169))),"")</f>
        <v/>
      </c>
      <c r="P169" s="114"/>
      <c r="Q169" s="118" t="str">
        <f>IF(P169&gt;0,(P169/(Données!$F$20*(SZR!$D169-SZR!$E169))),"")</f>
        <v/>
      </c>
      <c r="R169" s="119" t="str">
        <f t="shared" si="13"/>
        <v/>
      </c>
      <c r="S169" s="34" t="str">
        <f t="shared" si="14"/>
        <v/>
      </c>
      <c r="T169" s="110"/>
    </row>
    <row r="170" spans="1:20" ht="21" customHeight="1" x14ac:dyDescent="0.25">
      <c r="A170" s="55">
        <f t="shared" si="11"/>
        <v>2</v>
      </c>
      <c r="B170" s="110">
        <f t="shared" si="12"/>
        <v>7</v>
      </c>
      <c r="C170" s="111">
        <v>44607</v>
      </c>
      <c r="D170" s="112"/>
      <c r="E170" s="113"/>
      <c r="F170" s="114"/>
      <c r="G170" s="115" t="str">
        <f>IF(F170&gt;0,(F170/(Données!$F$15*(SZR!$D170-SZR!$E170))),"")</f>
        <v/>
      </c>
      <c r="H170" s="114"/>
      <c r="I170" s="115" t="str">
        <f>IF(H170&gt;0,(H170/(Données!$F$16*(SZR!$D170-SZR!$E170))),"")</f>
        <v/>
      </c>
      <c r="J170" s="116"/>
      <c r="K170" s="117" t="str">
        <f>IF(J170&gt;0,(J170/(Données!$F$17*(SZR!$D170-SZR!$E170))),"")</f>
        <v/>
      </c>
      <c r="L170" s="116"/>
      <c r="M170" s="117" t="str">
        <f>IF(L170&gt;0,(L170/(Données!$F$18*(SZR!$D170-SZR!$E170))),"")</f>
        <v/>
      </c>
      <c r="N170" s="116"/>
      <c r="O170" s="117" t="str">
        <f>IF(N170&gt;0,(N170/(Données!$F$19*(SZR!$D170-SZR!$E170))),"")</f>
        <v/>
      </c>
      <c r="P170" s="114"/>
      <c r="Q170" s="118" t="str">
        <f>IF(P170&gt;0,(P170/(Données!$F$20*(SZR!$D170-SZR!$E170))),"")</f>
        <v/>
      </c>
      <c r="R170" s="119" t="str">
        <f t="shared" si="13"/>
        <v/>
      </c>
      <c r="S170" s="34" t="str">
        <f t="shared" si="14"/>
        <v/>
      </c>
      <c r="T170" s="110"/>
    </row>
    <row r="171" spans="1:20" ht="21" customHeight="1" x14ac:dyDescent="0.25">
      <c r="A171" s="55">
        <f t="shared" si="11"/>
        <v>2</v>
      </c>
      <c r="B171" s="110">
        <f t="shared" si="12"/>
        <v>7</v>
      </c>
      <c r="C171" s="111">
        <v>44608</v>
      </c>
      <c r="D171" s="112"/>
      <c r="E171" s="113"/>
      <c r="F171" s="114"/>
      <c r="G171" s="115" t="str">
        <f>IF(F171&gt;0,(F171/(Données!$F$15*(SZR!$D171-SZR!$E171))),"")</f>
        <v/>
      </c>
      <c r="H171" s="114"/>
      <c r="I171" s="115" t="str">
        <f>IF(H171&gt;0,(H171/(Données!$F$16*(SZR!$D171-SZR!$E171))),"")</f>
        <v/>
      </c>
      <c r="J171" s="116"/>
      <c r="K171" s="117" t="str">
        <f>IF(J171&gt;0,(J171/(Données!$F$17*(SZR!$D171-SZR!$E171))),"")</f>
        <v/>
      </c>
      <c r="L171" s="116"/>
      <c r="M171" s="117" t="str">
        <f>IF(L171&gt;0,(L171/(Données!$F$18*(SZR!$D171-SZR!$E171))),"")</f>
        <v/>
      </c>
      <c r="N171" s="116"/>
      <c r="O171" s="117" t="str">
        <f>IF(N171&gt;0,(N171/(Données!$F$19*(SZR!$D171-SZR!$E171))),"")</f>
        <v/>
      </c>
      <c r="P171" s="114"/>
      <c r="Q171" s="118" t="str">
        <f>IF(P171&gt;0,(P171/(Données!$F$20*(SZR!$D171-SZR!$E171))),"")</f>
        <v/>
      </c>
      <c r="R171" s="119" t="str">
        <f t="shared" si="13"/>
        <v/>
      </c>
      <c r="S171" s="34" t="str">
        <f t="shared" si="14"/>
        <v/>
      </c>
      <c r="T171" s="110"/>
    </row>
    <row r="172" spans="1:20" ht="21" customHeight="1" x14ac:dyDescent="0.25">
      <c r="A172" s="55">
        <f t="shared" si="11"/>
        <v>2</v>
      </c>
      <c r="B172" s="110">
        <f t="shared" si="12"/>
        <v>7</v>
      </c>
      <c r="C172" s="111">
        <v>44609</v>
      </c>
      <c r="D172" s="112"/>
      <c r="E172" s="113"/>
      <c r="F172" s="114"/>
      <c r="G172" s="115" t="str">
        <f>IF(F172&gt;0,(F172/(Données!$F$15*(SZR!$D172-SZR!$E172))),"")</f>
        <v/>
      </c>
      <c r="H172" s="114"/>
      <c r="I172" s="115" t="str">
        <f>IF(H172&gt;0,(H172/(Données!$F$16*(SZR!$D172-SZR!$E172))),"")</f>
        <v/>
      </c>
      <c r="J172" s="116"/>
      <c r="K172" s="117" t="str">
        <f>IF(J172&gt;0,(J172/(Données!$F$17*(SZR!$D172-SZR!$E172))),"")</f>
        <v/>
      </c>
      <c r="L172" s="116"/>
      <c r="M172" s="117" t="str">
        <f>IF(L172&gt;0,(L172/(Données!$F$18*(SZR!$D172-SZR!$E172))),"")</f>
        <v/>
      </c>
      <c r="N172" s="116"/>
      <c r="O172" s="117" t="str">
        <f>IF(N172&gt;0,(N172/(Données!$F$19*(SZR!$D172-SZR!$E172))),"")</f>
        <v/>
      </c>
      <c r="P172" s="114"/>
      <c r="Q172" s="118" t="str">
        <f>IF(P172&gt;0,(P172/(Données!$F$20*(SZR!$D172-SZR!$E172))),"")</f>
        <v/>
      </c>
      <c r="R172" s="119" t="str">
        <f t="shared" si="13"/>
        <v/>
      </c>
      <c r="S172" s="34" t="str">
        <f t="shared" si="14"/>
        <v/>
      </c>
      <c r="T172" s="110"/>
    </row>
    <row r="173" spans="1:20" ht="21" customHeight="1" x14ac:dyDescent="0.25">
      <c r="A173" s="55">
        <f t="shared" si="11"/>
        <v>2</v>
      </c>
      <c r="B173" s="110">
        <f t="shared" si="12"/>
        <v>7</v>
      </c>
      <c r="C173" s="111">
        <v>44610</v>
      </c>
      <c r="D173" s="112"/>
      <c r="E173" s="113"/>
      <c r="F173" s="114"/>
      <c r="G173" s="115" t="str">
        <f>IF(F173&gt;0,(F173/(Données!$F$15*(SZR!$D173-SZR!$E173))),"")</f>
        <v/>
      </c>
      <c r="H173" s="114"/>
      <c r="I173" s="115" t="str">
        <f>IF(H173&gt;0,(H173/(Données!$F$16*(SZR!$D173-SZR!$E173))),"")</f>
        <v/>
      </c>
      <c r="J173" s="116"/>
      <c r="K173" s="117" t="str">
        <f>IF(J173&gt;0,(J173/(Données!$F$17*(SZR!$D173-SZR!$E173))),"")</f>
        <v/>
      </c>
      <c r="L173" s="116"/>
      <c r="M173" s="117" t="str">
        <f>IF(L173&gt;0,(L173/(Données!$F$18*(SZR!$D173-SZR!$E173))),"")</f>
        <v/>
      </c>
      <c r="N173" s="116"/>
      <c r="O173" s="117" t="str">
        <f>IF(N173&gt;0,(N173/(Données!$F$19*(SZR!$D173-SZR!$E173))),"")</f>
        <v/>
      </c>
      <c r="P173" s="114"/>
      <c r="Q173" s="118" t="str">
        <f>IF(P173&gt;0,(P173/(Données!$F$20*(SZR!$D173-SZR!$E173))),"")</f>
        <v/>
      </c>
      <c r="R173" s="119" t="str">
        <f t="shared" si="13"/>
        <v/>
      </c>
      <c r="S173" s="34" t="str">
        <f t="shared" si="14"/>
        <v/>
      </c>
      <c r="T173" s="110"/>
    </row>
    <row r="174" spans="1:20" ht="21" customHeight="1" x14ac:dyDescent="0.25">
      <c r="A174" s="55">
        <f t="shared" si="11"/>
        <v>2</v>
      </c>
      <c r="B174" s="110">
        <f t="shared" si="12"/>
        <v>8</v>
      </c>
      <c r="C174" s="111">
        <v>44613</v>
      </c>
      <c r="D174" s="112"/>
      <c r="E174" s="113"/>
      <c r="F174" s="114"/>
      <c r="G174" s="115" t="str">
        <f>IF(F174&gt;0,(F174/(Données!$F$15*(SZR!$D174-SZR!$E174))),"")</f>
        <v/>
      </c>
      <c r="H174" s="114"/>
      <c r="I174" s="115" t="str">
        <f>IF(H174&gt;0,(H174/(Données!$F$16*(SZR!$D174-SZR!$E174))),"")</f>
        <v/>
      </c>
      <c r="J174" s="116"/>
      <c r="K174" s="117" t="str">
        <f>IF(J174&gt;0,(J174/(Données!$F$17*(SZR!$D174-SZR!$E174))),"")</f>
        <v/>
      </c>
      <c r="L174" s="116"/>
      <c r="M174" s="117" t="str">
        <f>IF(L174&gt;0,(L174/(Données!$F$18*(SZR!$D174-SZR!$E174))),"")</f>
        <v/>
      </c>
      <c r="N174" s="116"/>
      <c r="O174" s="117" t="str">
        <f>IF(N174&gt;0,(N174/(Données!$F$19*(SZR!$D174-SZR!$E174))),"")</f>
        <v/>
      </c>
      <c r="P174" s="114"/>
      <c r="Q174" s="118" t="str">
        <f>IF(P174&gt;0,(P174/(Données!$F$20*(SZR!$D174-SZR!$E174))),"")</f>
        <v/>
      </c>
      <c r="R174" s="119" t="str">
        <f t="shared" si="13"/>
        <v/>
      </c>
      <c r="S174" s="34" t="str">
        <f t="shared" si="14"/>
        <v/>
      </c>
      <c r="T174" s="110"/>
    </row>
    <row r="175" spans="1:20" ht="21" customHeight="1" x14ac:dyDescent="0.25">
      <c r="A175" s="55">
        <f t="shared" si="11"/>
        <v>2</v>
      </c>
      <c r="B175" s="110">
        <f t="shared" si="12"/>
        <v>8</v>
      </c>
      <c r="C175" s="111">
        <v>44614</v>
      </c>
      <c r="D175" s="112"/>
      <c r="E175" s="113"/>
      <c r="F175" s="114"/>
      <c r="G175" s="115" t="str">
        <f>IF(F175&gt;0,(F175/(Données!$F$15*(SZR!$D175-SZR!$E175))),"")</f>
        <v/>
      </c>
      <c r="H175" s="114"/>
      <c r="I175" s="115" t="str">
        <f>IF(H175&gt;0,(H175/(Données!$F$16*(SZR!$D175-SZR!$E175))),"")</f>
        <v/>
      </c>
      <c r="J175" s="116"/>
      <c r="K175" s="117" t="str">
        <f>IF(J175&gt;0,(J175/(Données!$F$17*(SZR!$D175-SZR!$E175))),"")</f>
        <v/>
      </c>
      <c r="L175" s="116"/>
      <c r="M175" s="117" t="str">
        <f>IF(L175&gt;0,(L175/(Données!$F$18*(SZR!$D175-SZR!$E175))),"")</f>
        <v/>
      </c>
      <c r="N175" s="116"/>
      <c r="O175" s="117" t="str">
        <f>IF(N175&gt;0,(N175/(Données!$F$19*(SZR!$D175-SZR!$E175))),"")</f>
        <v/>
      </c>
      <c r="P175" s="114"/>
      <c r="Q175" s="118" t="str">
        <f>IF(P175&gt;0,(P175/(Données!$F$20*(SZR!$D175-SZR!$E175))),"")</f>
        <v/>
      </c>
      <c r="R175" s="119" t="str">
        <f t="shared" si="13"/>
        <v/>
      </c>
      <c r="S175" s="34" t="str">
        <f t="shared" si="14"/>
        <v/>
      </c>
      <c r="T175" s="110"/>
    </row>
    <row r="176" spans="1:20" ht="21" customHeight="1" x14ac:dyDescent="0.25">
      <c r="A176" s="55">
        <f t="shared" si="11"/>
        <v>2</v>
      </c>
      <c r="B176" s="110">
        <f t="shared" si="12"/>
        <v>8</v>
      </c>
      <c r="C176" s="111">
        <v>44615</v>
      </c>
      <c r="D176" s="112"/>
      <c r="E176" s="113"/>
      <c r="F176" s="114"/>
      <c r="G176" s="115" t="str">
        <f>IF(F176&gt;0,(F176/(Données!$F$15*(SZR!$D176-SZR!$E176))),"")</f>
        <v/>
      </c>
      <c r="H176" s="114"/>
      <c r="I176" s="115" t="str">
        <f>IF(H176&gt;0,(H176/(Données!$F$16*(SZR!$D176-SZR!$E176))),"")</f>
        <v/>
      </c>
      <c r="J176" s="116"/>
      <c r="K176" s="117" t="str">
        <f>IF(J176&gt;0,(J176/(Données!$F$17*(SZR!$D176-SZR!$E176))),"")</f>
        <v/>
      </c>
      <c r="L176" s="116"/>
      <c r="M176" s="117" t="str">
        <f>IF(L176&gt;0,(L176/(Données!$F$18*(SZR!$D176-SZR!$E176))),"")</f>
        <v/>
      </c>
      <c r="N176" s="116"/>
      <c r="O176" s="117" t="str">
        <f>IF(N176&gt;0,(N176/(Données!$F$19*(SZR!$D176-SZR!$E176))),"")</f>
        <v/>
      </c>
      <c r="P176" s="114"/>
      <c r="Q176" s="118" t="str">
        <f>IF(P176&gt;0,(P176/(Données!$F$20*(SZR!$D176-SZR!$E176))),"")</f>
        <v/>
      </c>
      <c r="R176" s="119" t="str">
        <f t="shared" si="13"/>
        <v/>
      </c>
      <c r="S176" s="34" t="str">
        <f t="shared" si="14"/>
        <v/>
      </c>
      <c r="T176" s="110"/>
    </row>
    <row r="177" spans="1:20" ht="21" customHeight="1" x14ac:dyDescent="0.25">
      <c r="A177" s="55">
        <f t="shared" si="11"/>
        <v>2</v>
      </c>
      <c r="B177" s="110">
        <f t="shared" si="12"/>
        <v>8</v>
      </c>
      <c r="C177" s="111">
        <v>44616</v>
      </c>
      <c r="D177" s="112"/>
      <c r="E177" s="113"/>
      <c r="F177" s="114"/>
      <c r="G177" s="115" t="str">
        <f>IF(F177&gt;0,(F177/(Données!$F$15*(SZR!$D177-SZR!$E177))),"")</f>
        <v/>
      </c>
      <c r="H177" s="114"/>
      <c r="I177" s="115" t="str">
        <f>IF(H177&gt;0,(H177/(Données!$F$16*(SZR!$D177-SZR!$E177))),"")</f>
        <v/>
      </c>
      <c r="J177" s="116"/>
      <c r="K177" s="117" t="str">
        <f>IF(J177&gt;0,(J177/(Données!$F$17*(SZR!$D177-SZR!$E177))),"")</f>
        <v/>
      </c>
      <c r="L177" s="116"/>
      <c r="M177" s="117" t="str">
        <f>IF(L177&gt;0,(L177/(Données!$F$18*(SZR!$D177-SZR!$E177))),"")</f>
        <v/>
      </c>
      <c r="N177" s="116"/>
      <c r="O177" s="117" t="str">
        <f>IF(N177&gt;0,(N177/(Données!$F$19*(SZR!$D177-SZR!$E177))),"")</f>
        <v/>
      </c>
      <c r="P177" s="114"/>
      <c r="Q177" s="118" t="str">
        <f>IF(P177&gt;0,(P177/(Données!$F$20*(SZR!$D177-SZR!$E177))),"")</f>
        <v/>
      </c>
      <c r="R177" s="119" t="str">
        <f t="shared" si="13"/>
        <v/>
      </c>
      <c r="S177" s="34" t="str">
        <f t="shared" si="14"/>
        <v/>
      </c>
      <c r="T177" s="110"/>
    </row>
    <row r="178" spans="1:20" ht="21" customHeight="1" x14ac:dyDescent="0.25">
      <c r="A178" s="55">
        <f t="shared" si="11"/>
        <v>2</v>
      </c>
      <c r="B178" s="110">
        <f t="shared" si="12"/>
        <v>8</v>
      </c>
      <c r="C178" s="111">
        <v>44617</v>
      </c>
      <c r="D178" s="112"/>
      <c r="E178" s="113"/>
      <c r="F178" s="114"/>
      <c r="G178" s="115" t="str">
        <f>IF(F178&gt;0,(F178/(Données!$F$15*(SZR!$D178-SZR!$E178))),"")</f>
        <v/>
      </c>
      <c r="H178" s="114"/>
      <c r="I178" s="115" t="str">
        <f>IF(H178&gt;0,(H178/(Données!$F$16*(SZR!$D178-SZR!$E178))),"")</f>
        <v/>
      </c>
      <c r="J178" s="116"/>
      <c r="K178" s="117" t="str">
        <f>IF(J178&gt;0,(J178/(Données!$F$17*(SZR!$D178-SZR!$E178))),"")</f>
        <v/>
      </c>
      <c r="L178" s="116"/>
      <c r="M178" s="117" t="str">
        <f>IF(L178&gt;0,(L178/(Données!$F$18*(SZR!$D178-SZR!$E178))),"")</f>
        <v/>
      </c>
      <c r="N178" s="116"/>
      <c r="O178" s="117" t="str">
        <f>IF(N178&gt;0,(N178/(Données!$F$19*(SZR!$D178-SZR!$E178))),"")</f>
        <v/>
      </c>
      <c r="P178" s="114"/>
      <c r="Q178" s="118" t="str">
        <f>IF(P178&gt;0,(P178/(Données!$F$20*(SZR!$D178-SZR!$E178))),"")</f>
        <v/>
      </c>
      <c r="R178" s="119" t="str">
        <f t="shared" si="13"/>
        <v/>
      </c>
      <c r="S178" s="34" t="str">
        <f t="shared" si="14"/>
        <v/>
      </c>
      <c r="T178" s="110"/>
    </row>
    <row r="179" spans="1:20" ht="21" customHeight="1" x14ac:dyDescent="0.25">
      <c r="A179" s="55">
        <f t="shared" si="11"/>
        <v>2</v>
      </c>
      <c r="B179" s="110">
        <f t="shared" si="12"/>
        <v>9</v>
      </c>
      <c r="C179" s="111">
        <v>44620</v>
      </c>
      <c r="D179" s="112"/>
      <c r="E179" s="113"/>
      <c r="F179" s="114"/>
      <c r="G179" s="115" t="str">
        <f>IF(F179&gt;0,(F179/(Données!$F$15*(SZR!$D179-SZR!$E179))),"")</f>
        <v/>
      </c>
      <c r="H179" s="114"/>
      <c r="I179" s="115" t="str">
        <f>IF(H179&gt;0,(H179/(Données!$F$16*(SZR!$D179-SZR!$E179))),"")</f>
        <v/>
      </c>
      <c r="J179" s="116"/>
      <c r="K179" s="117" t="str">
        <f>IF(J179&gt;0,(J179/(Données!$F$17*(SZR!$D179-SZR!$E179))),"")</f>
        <v/>
      </c>
      <c r="L179" s="116"/>
      <c r="M179" s="117" t="str">
        <f>IF(L179&gt;0,(L179/(Données!$F$18*(SZR!$D179-SZR!$E179))),"")</f>
        <v/>
      </c>
      <c r="N179" s="116"/>
      <c r="O179" s="117" t="str">
        <f>IF(N179&gt;0,(N179/(Données!$F$19*(SZR!$D179-SZR!$E179))),"")</f>
        <v/>
      </c>
      <c r="P179" s="114"/>
      <c r="Q179" s="118" t="str">
        <f>IF(P179&gt;0,(P179/(Données!$F$20*(SZR!$D179-SZR!$E179))),"")</f>
        <v/>
      </c>
      <c r="R179" s="119" t="str">
        <f t="shared" si="13"/>
        <v/>
      </c>
      <c r="S179" s="34" t="str">
        <f t="shared" si="14"/>
        <v/>
      </c>
      <c r="T179" s="110"/>
    </row>
    <row r="180" spans="1:20" ht="21" customHeight="1" x14ac:dyDescent="0.25">
      <c r="A180" s="55">
        <f t="shared" si="11"/>
        <v>3</v>
      </c>
      <c r="B180" s="110">
        <f t="shared" si="12"/>
        <v>9</v>
      </c>
      <c r="C180" s="111">
        <v>44621</v>
      </c>
      <c r="D180" s="112"/>
      <c r="E180" s="113"/>
      <c r="F180" s="114"/>
      <c r="G180" s="115" t="str">
        <f>IF(F180&gt;0,(F180/(Données!$F$15*(SZR!$D180-SZR!$E180))),"")</f>
        <v/>
      </c>
      <c r="H180" s="114"/>
      <c r="I180" s="115" t="str">
        <f>IF(H180&gt;0,(H180/(Données!$F$16*(SZR!$D180-SZR!$E180))),"")</f>
        <v/>
      </c>
      <c r="J180" s="116"/>
      <c r="K180" s="117" t="str">
        <f>IF(J180&gt;0,(J180/(Données!$F$17*(SZR!$D180-SZR!$E180))),"")</f>
        <v/>
      </c>
      <c r="L180" s="116"/>
      <c r="M180" s="117" t="str">
        <f>IF(L180&gt;0,(L180/(Données!$F$18*(SZR!$D180-SZR!$E180))),"")</f>
        <v/>
      </c>
      <c r="N180" s="116"/>
      <c r="O180" s="117" t="str">
        <f>IF(N180&gt;0,(N180/(Données!$F$19*(SZR!$D180-SZR!$E180))),"")</f>
        <v/>
      </c>
      <c r="P180" s="114"/>
      <c r="Q180" s="118" t="str">
        <f>IF(P180&gt;0,(P180/(Données!$F$20*(SZR!$D180-SZR!$E180))),"")</f>
        <v/>
      </c>
      <c r="R180" s="119" t="str">
        <f t="shared" si="13"/>
        <v/>
      </c>
      <c r="S180" s="34" t="str">
        <f t="shared" si="14"/>
        <v/>
      </c>
      <c r="T180" s="110"/>
    </row>
    <row r="181" spans="1:20" ht="21" customHeight="1" x14ac:dyDescent="0.25">
      <c r="A181" s="55">
        <f t="shared" si="11"/>
        <v>3</v>
      </c>
      <c r="B181" s="110">
        <f t="shared" si="12"/>
        <v>9</v>
      </c>
      <c r="C181" s="111">
        <v>44622</v>
      </c>
      <c r="D181" s="112"/>
      <c r="E181" s="113"/>
      <c r="F181" s="114"/>
      <c r="G181" s="115" t="str">
        <f>IF(F181&gt;0,(F181/(Données!$F$15*(SZR!$D181-SZR!$E181))),"")</f>
        <v/>
      </c>
      <c r="H181" s="114"/>
      <c r="I181" s="115" t="str">
        <f>IF(H181&gt;0,(H181/(Données!$F$16*(SZR!$D181-SZR!$E181))),"")</f>
        <v/>
      </c>
      <c r="J181" s="116"/>
      <c r="K181" s="117" t="str">
        <f>IF(J181&gt;0,(J181/(Données!$F$17*(SZR!$D181-SZR!$E181))),"")</f>
        <v/>
      </c>
      <c r="L181" s="116"/>
      <c r="M181" s="117" t="str">
        <f>IF(L181&gt;0,(L181/(Données!$F$18*(SZR!$D181-SZR!$E181))),"")</f>
        <v/>
      </c>
      <c r="N181" s="116"/>
      <c r="O181" s="117" t="str">
        <f>IF(N181&gt;0,(N181/(Données!$F$19*(SZR!$D181-SZR!$E181))),"")</f>
        <v/>
      </c>
      <c r="P181" s="114"/>
      <c r="Q181" s="118" t="str">
        <f>IF(P181&gt;0,(P181/(Données!$F$20*(SZR!$D181-SZR!$E181))),"")</f>
        <v/>
      </c>
      <c r="R181" s="119" t="str">
        <f t="shared" si="13"/>
        <v/>
      </c>
      <c r="S181" s="34" t="str">
        <f t="shared" si="14"/>
        <v/>
      </c>
      <c r="T181" s="110"/>
    </row>
    <row r="182" spans="1:20" ht="21" customHeight="1" x14ac:dyDescent="0.25">
      <c r="A182" s="55">
        <f t="shared" si="11"/>
        <v>3</v>
      </c>
      <c r="B182" s="110">
        <f t="shared" si="12"/>
        <v>9</v>
      </c>
      <c r="C182" s="111">
        <v>44623</v>
      </c>
      <c r="D182" s="112"/>
      <c r="E182" s="113"/>
      <c r="F182" s="114"/>
      <c r="G182" s="115" t="str">
        <f>IF(F182&gt;0,(F182/(Données!$F$15*(SZR!$D182-SZR!$E182))),"")</f>
        <v/>
      </c>
      <c r="H182" s="114"/>
      <c r="I182" s="115" t="str">
        <f>IF(H182&gt;0,(H182/(Données!$F$16*(SZR!$D182-SZR!$E182))),"")</f>
        <v/>
      </c>
      <c r="J182" s="116"/>
      <c r="K182" s="117" t="str">
        <f>IF(J182&gt;0,(J182/(Données!$F$17*(SZR!$D182-SZR!$E182))),"")</f>
        <v/>
      </c>
      <c r="L182" s="116"/>
      <c r="M182" s="117" t="str">
        <f>IF(L182&gt;0,(L182/(Données!$F$18*(SZR!$D182-SZR!$E182))),"")</f>
        <v/>
      </c>
      <c r="N182" s="116"/>
      <c r="O182" s="117" t="str">
        <f>IF(N182&gt;0,(N182/(Données!$F$19*(SZR!$D182-SZR!$E182))),"")</f>
        <v/>
      </c>
      <c r="P182" s="114"/>
      <c r="Q182" s="118" t="str">
        <f>IF(P182&gt;0,(P182/(Données!$F$20*(SZR!$D182-SZR!$E182))),"")</f>
        <v/>
      </c>
      <c r="R182" s="119" t="str">
        <f t="shared" si="13"/>
        <v/>
      </c>
      <c r="S182" s="34" t="str">
        <f t="shared" si="14"/>
        <v/>
      </c>
      <c r="T182" s="110"/>
    </row>
    <row r="183" spans="1:20" ht="21" customHeight="1" x14ac:dyDescent="0.25">
      <c r="A183" s="55">
        <f t="shared" si="11"/>
        <v>3</v>
      </c>
      <c r="B183" s="110">
        <f t="shared" si="12"/>
        <v>9</v>
      </c>
      <c r="C183" s="111">
        <v>44624</v>
      </c>
      <c r="D183" s="112"/>
      <c r="E183" s="113"/>
      <c r="F183" s="114"/>
      <c r="G183" s="115" t="str">
        <f>IF(F183&gt;0,(F183/(Données!$F$15*(SZR!$D183-SZR!$E183))),"")</f>
        <v/>
      </c>
      <c r="H183" s="114"/>
      <c r="I183" s="115" t="str">
        <f>IF(H183&gt;0,(H183/(Données!$F$16*(SZR!$D183-SZR!$E183))),"")</f>
        <v/>
      </c>
      <c r="J183" s="116"/>
      <c r="K183" s="117" t="str">
        <f>IF(J183&gt;0,(J183/(Données!$F$17*(SZR!$D183-SZR!$E183))),"")</f>
        <v/>
      </c>
      <c r="L183" s="116"/>
      <c r="M183" s="117" t="str">
        <f>IF(L183&gt;0,(L183/(Données!$F$18*(SZR!$D183-SZR!$E183))),"")</f>
        <v/>
      </c>
      <c r="N183" s="116"/>
      <c r="O183" s="117" t="str">
        <f>IF(N183&gt;0,(N183/(Données!$F$19*(SZR!$D183-SZR!$E183))),"")</f>
        <v/>
      </c>
      <c r="P183" s="114"/>
      <c r="Q183" s="118" t="str">
        <f>IF(P183&gt;0,(P183/(Données!$F$20*(SZR!$D183-SZR!$E183))),"")</f>
        <v/>
      </c>
      <c r="R183" s="119" t="str">
        <f t="shared" si="13"/>
        <v/>
      </c>
      <c r="S183" s="34" t="str">
        <f t="shared" si="14"/>
        <v/>
      </c>
      <c r="T183" s="110"/>
    </row>
    <row r="184" spans="1:20" ht="21" customHeight="1" x14ac:dyDescent="0.25">
      <c r="A184" s="55">
        <f t="shared" si="11"/>
        <v>3</v>
      </c>
      <c r="B184" s="110">
        <f t="shared" si="12"/>
        <v>10</v>
      </c>
      <c r="C184" s="111">
        <v>44627</v>
      </c>
      <c r="D184" s="112"/>
      <c r="E184" s="113"/>
      <c r="F184" s="114"/>
      <c r="G184" s="115" t="str">
        <f>IF(F184&gt;0,(F184/(Données!$F$15*(SZR!$D184-SZR!$E184))),"")</f>
        <v/>
      </c>
      <c r="H184" s="114"/>
      <c r="I184" s="115" t="str">
        <f>IF(H184&gt;0,(H184/(Données!$F$16*(SZR!$D184-SZR!$E184))),"")</f>
        <v/>
      </c>
      <c r="J184" s="116"/>
      <c r="K184" s="117" t="str">
        <f>IF(J184&gt;0,(J184/(Données!$F$17*(SZR!$D184-SZR!$E184))),"")</f>
        <v/>
      </c>
      <c r="L184" s="116"/>
      <c r="M184" s="117" t="str">
        <f>IF(L184&gt;0,(L184/(Données!$F$18*(SZR!$D184-SZR!$E184))),"")</f>
        <v/>
      </c>
      <c r="N184" s="116"/>
      <c r="O184" s="117" t="str">
        <f>IF(N184&gt;0,(N184/(Données!$F$19*(SZR!$D184-SZR!$E184))),"")</f>
        <v/>
      </c>
      <c r="P184" s="114"/>
      <c r="Q184" s="118" t="str">
        <f>IF(P184&gt;0,(P184/(Données!$F$20*(SZR!$D184-SZR!$E184))),"")</f>
        <v/>
      </c>
      <c r="R184" s="119" t="str">
        <f t="shared" si="13"/>
        <v/>
      </c>
      <c r="S184" s="34" t="str">
        <f t="shared" si="14"/>
        <v/>
      </c>
      <c r="T184" s="110"/>
    </row>
    <row r="185" spans="1:20" ht="21" customHeight="1" x14ac:dyDescent="0.25">
      <c r="A185" s="55">
        <f t="shared" si="11"/>
        <v>3</v>
      </c>
      <c r="B185" s="110">
        <f t="shared" si="12"/>
        <v>10</v>
      </c>
      <c r="C185" s="111">
        <v>44628</v>
      </c>
      <c r="D185" s="112"/>
      <c r="E185" s="113"/>
      <c r="F185" s="114"/>
      <c r="G185" s="115" t="str">
        <f>IF(F185&gt;0,(F185/(Données!$F$15*(SZR!$D185-SZR!$E185))),"")</f>
        <v/>
      </c>
      <c r="H185" s="114"/>
      <c r="I185" s="115" t="str">
        <f>IF(H185&gt;0,(H185/(Données!$F$16*(SZR!$D185-SZR!$E185))),"")</f>
        <v/>
      </c>
      <c r="J185" s="116"/>
      <c r="K185" s="117" t="str">
        <f>IF(J185&gt;0,(J185/(Données!$F$17*(SZR!$D185-SZR!$E185))),"")</f>
        <v/>
      </c>
      <c r="L185" s="116"/>
      <c r="M185" s="117" t="str">
        <f>IF(L185&gt;0,(L185/(Données!$F$18*(SZR!$D185-SZR!$E185))),"")</f>
        <v/>
      </c>
      <c r="N185" s="116"/>
      <c r="O185" s="117" t="str">
        <f>IF(N185&gt;0,(N185/(Données!$F$19*(SZR!$D185-SZR!$E185))),"")</f>
        <v/>
      </c>
      <c r="P185" s="114"/>
      <c r="Q185" s="118" t="str">
        <f>IF(P185&gt;0,(P185/(Données!$F$20*(SZR!$D185-SZR!$E185))),"")</f>
        <v/>
      </c>
      <c r="R185" s="119" t="str">
        <f t="shared" si="13"/>
        <v/>
      </c>
      <c r="S185" s="34" t="str">
        <f t="shared" si="14"/>
        <v/>
      </c>
      <c r="T185" s="110"/>
    </row>
    <row r="186" spans="1:20" ht="21" customHeight="1" x14ac:dyDescent="0.25">
      <c r="A186" s="55">
        <f t="shared" si="11"/>
        <v>3</v>
      </c>
      <c r="B186" s="110">
        <f t="shared" si="12"/>
        <v>10</v>
      </c>
      <c r="C186" s="111">
        <v>44629</v>
      </c>
      <c r="D186" s="112"/>
      <c r="E186" s="113"/>
      <c r="F186" s="114"/>
      <c r="G186" s="115" t="str">
        <f>IF(F186&gt;0,(F186/(Données!$F$15*(SZR!$D186-SZR!$E186))),"")</f>
        <v/>
      </c>
      <c r="H186" s="114"/>
      <c r="I186" s="115" t="str">
        <f>IF(H186&gt;0,(H186/(Données!$F$16*(SZR!$D186-SZR!$E186))),"")</f>
        <v/>
      </c>
      <c r="J186" s="116"/>
      <c r="K186" s="117" t="str">
        <f>IF(J186&gt;0,(J186/(Données!$F$17*(SZR!$D186-SZR!$E186))),"")</f>
        <v/>
      </c>
      <c r="L186" s="116"/>
      <c r="M186" s="117" t="str">
        <f>IF(L186&gt;0,(L186/(Données!$F$18*(SZR!$D186-SZR!$E186))),"")</f>
        <v/>
      </c>
      <c r="N186" s="116"/>
      <c r="O186" s="117" t="str">
        <f>IF(N186&gt;0,(N186/(Données!$F$19*(SZR!$D186-SZR!$E186))),"")</f>
        <v/>
      </c>
      <c r="P186" s="114"/>
      <c r="Q186" s="118" t="str">
        <f>IF(P186&gt;0,(P186/(Données!$F$20*(SZR!$D186-SZR!$E186))),"")</f>
        <v/>
      </c>
      <c r="R186" s="119" t="str">
        <f t="shared" si="13"/>
        <v/>
      </c>
      <c r="S186" s="34" t="str">
        <f t="shared" si="14"/>
        <v/>
      </c>
      <c r="T186" s="110"/>
    </row>
    <row r="187" spans="1:20" ht="21" customHeight="1" x14ac:dyDescent="0.25">
      <c r="A187" s="55">
        <f t="shared" si="11"/>
        <v>3</v>
      </c>
      <c r="B187" s="110">
        <f t="shared" si="12"/>
        <v>10</v>
      </c>
      <c r="C187" s="111">
        <v>44630</v>
      </c>
      <c r="D187" s="112"/>
      <c r="E187" s="113"/>
      <c r="F187" s="114"/>
      <c r="G187" s="115" t="str">
        <f>IF(F187&gt;0,(F187/(Données!$F$15*(SZR!$D187-SZR!$E187))),"")</f>
        <v/>
      </c>
      <c r="H187" s="114"/>
      <c r="I187" s="115" t="str">
        <f>IF(H187&gt;0,(H187/(Données!$F$16*(SZR!$D187-SZR!$E187))),"")</f>
        <v/>
      </c>
      <c r="J187" s="116"/>
      <c r="K187" s="117" t="str">
        <f>IF(J187&gt;0,(J187/(Données!$F$17*(SZR!$D187-SZR!$E187))),"")</f>
        <v/>
      </c>
      <c r="L187" s="116"/>
      <c r="M187" s="117" t="str">
        <f>IF(L187&gt;0,(L187/(Données!$F$18*(SZR!$D187-SZR!$E187))),"")</f>
        <v/>
      </c>
      <c r="N187" s="116"/>
      <c r="O187" s="117" t="str">
        <f>IF(N187&gt;0,(N187/(Données!$F$19*(SZR!$D187-SZR!$E187))),"")</f>
        <v/>
      </c>
      <c r="P187" s="114"/>
      <c r="Q187" s="118" t="str">
        <f>IF(P187&gt;0,(P187/(Données!$F$20*(SZR!$D187-SZR!$E187))),"")</f>
        <v/>
      </c>
      <c r="R187" s="119" t="str">
        <f t="shared" si="13"/>
        <v/>
      </c>
      <c r="S187" s="34" t="str">
        <f t="shared" si="14"/>
        <v/>
      </c>
      <c r="T187" s="110"/>
    </row>
    <row r="188" spans="1:20" ht="21" customHeight="1" x14ac:dyDescent="0.25">
      <c r="A188" s="55">
        <f t="shared" si="11"/>
        <v>3</v>
      </c>
      <c r="B188" s="110">
        <f t="shared" si="12"/>
        <v>10</v>
      </c>
      <c r="C188" s="111">
        <v>44631</v>
      </c>
      <c r="D188" s="112"/>
      <c r="E188" s="113"/>
      <c r="F188" s="114"/>
      <c r="G188" s="115" t="str">
        <f>IF(F188&gt;0,(F188/(Données!$F$15*(SZR!$D188-SZR!$E188))),"")</f>
        <v/>
      </c>
      <c r="H188" s="114"/>
      <c r="I188" s="115" t="str">
        <f>IF(H188&gt;0,(H188/(Données!$F$16*(SZR!$D188-SZR!$E188))),"")</f>
        <v/>
      </c>
      <c r="J188" s="116"/>
      <c r="K188" s="117" t="str">
        <f>IF(J188&gt;0,(J188/(Données!$F$17*(SZR!$D188-SZR!$E188))),"")</f>
        <v/>
      </c>
      <c r="L188" s="116"/>
      <c r="M188" s="117" t="str">
        <f>IF(L188&gt;0,(L188/(Données!$F$18*(SZR!$D188-SZR!$E188))),"")</f>
        <v/>
      </c>
      <c r="N188" s="116"/>
      <c r="O188" s="117" t="str">
        <f>IF(N188&gt;0,(N188/(Données!$F$19*(SZR!$D188-SZR!$E188))),"")</f>
        <v/>
      </c>
      <c r="P188" s="114"/>
      <c r="Q188" s="118" t="str">
        <f>IF(P188&gt;0,(P188/(Données!$F$20*(SZR!$D188-SZR!$E188))),"")</f>
        <v/>
      </c>
      <c r="R188" s="119" t="str">
        <f t="shared" si="13"/>
        <v/>
      </c>
      <c r="S188" s="34" t="str">
        <f t="shared" si="14"/>
        <v/>
      </c>
      <c r="T188" s="110"/>
    </row>
    <row r="189" spans="1:20" ht="21" customHeight="1" x14ac:dyDescent="0.25">
      <c r="A189" s="55">
        <f t="shared" si="11"/>
        <v>3</v>
      </c>
      <c r="B189" s="110">
        <f t="shared" si="12"/>
        <v>11</v>
      </c>
      <c r="C189" s="111">
        <v>44634</v>
      </c>
      <c r="D189" s="112"/>
      <c r="E189" s="113"/>
      <c r="F189" s="114"/>
      <c r="G189" s="115" t="str">
        <f>IF(F189&gt;0,(F189/(Données!$F$15*(SZR!$D189-SZR!$E189))),"")</f>
        <v/>
      </c>
      <c r="H189" s="114"/>
      <c r="I189" s="115" t="str">
        <f>IF(H189&gt;0,(H189/(Données!$F$16*(SZR!$D189-SZR!$E189))),"")</f>
        <v/>
      </c>
      <c r="J189" s="116"/>
      <c r="K189" s="117" t="str">
        <f>IF(J189&gt;0,(J189/(Données!$F$17*(SZR!$D189-SZR!$E189))),"")</f>
        <v/>
      </c>
      <c r="L189" s="116"/>
      <c r="M189" s="117" t="str">
        <f>IF(L189&gt;0,(L189/(Données!$F$18*(SZR!$D189-SZR!$E189))),"")</f>
        <v/>
      </c>
      <c r="N189" s="116"/>
      <c r="O189" s="117" t="str">
        <f>IF(N189&gt;0,(N189/(Données!$F$19*(SZR!$D189-SZR!$E189))),"")</f>
        <v/>
      </c>
      <c r="P189" s="114"/>
      <c r="Q189" s="118" t="str">
        <f>IF(P189&gt;0,(P189/(Données!$F$20*(SZR!$D189-SZR!$E189))),"")</f>
        <v/>
      </c>
      <c r="R189" s="119" t="str">
        <f t="shared" si="13"/>
        <v/>
      </c>
      <c r="S189" s="34" t="str">
        <f t="shared" si="14"/>
        <v/>
      </c>
      <c r="T189" s="110"/>
    </row>
    <row r="190" spans="1:20" ht="21" customHeight="1" x14ac:dyDescent="0.25">
      <c r="A190" s="55">
        <f t="shared" si="11"/>
        <v>3</v>
      </c>
      <c r="B190" s="110">
        <f t="shared" si="12"/>
        <v>11</v>
      </c>
      <c r="C190" s="111">
        <v>44635</v>
      </c>
      <c r="D190" s="112"/>
      <c r="E190" s="113"/>
      <c r="F190" s="114"/>
      <c r="G190" s="115" t="str">
        <f>IF(F190&gt;0,(F190/(Données!$F$15*(SZR!$D190-SZR!$E190))),"")</f>
        <v/>
      </c>
      <c r="H190" s="114"/>
      <c r="I190" s="115" t="str">
        <f>IF(H190&gt;0,(H190/(Données!$F$16*(SZR!$D190-SZR!$E190))),"")</f>
        <v/>
      </c>
      <c r="J190" s="116"/>
      <c r="K190" s="117" t="str">
        <f>IF(J190&gt;0,(J190/(Données!$F$17*(SZR!$D190-SZR!$E190))),"")</f>
        <v/>
      </c>
      <c r="L190" s="116"/>
      <c r="M190" s="117" t="str">
        <f>IF(L190&gt;0,(L190/(Données!$F$18*(SZR!$D190-SZR!$E190))),"")</f>
        <v/>
      </c>
      <c r="N190" s="116"/>
      <c r="O190" s="117" t="str">
        <f>IF(N190&gt;0,(N190/(Données!$F$19*(SZR!$D190-SZR!$E190))),"")</f>
        <v/>
      </c>
      <c r="P190" s="114"/>
      <c r="Q190" s="118" t="str">
        <f>IF(P190&gt;0,(P190/(Données!$F$20*(SZR!$D190-SZR!$E190))),"")</f>
        <v/>
      </c>
      <c r="R190" s="119" t="str">
        <f t="shared" si="13"/>
        <v/>
      </c>
      <c r="S190" s="34" t="str">
        <f t="shared" si="14"/>
        <v/>
      </c>
      <c r="T190" s="110"/>
    </row>
    <row r="191" spans="1:20" ht="21" customHeight="1" x14ac:dyDescent="0.25">
      <c r="A191" s="55">
        <f t="shared" si="11"/>
        <v>3</v>
      </c>
      <c r="B191" s="110">
        <f t="shared" si="12"/>
        <v>11</v>
      </c>
      <c r="C191" s="111">
        <v>44636</v>
      </c>
      <c r="D191" s="112"/>
      <c r="E191" s="113"/>
      <c r="F191" s="114"/>
      <c r="G191" s="115" t="str">
        <f>IF(F191&gt;0,(F191/(Données!$F$15*(SZR!$D191-SZR!$E191))),"")</f>
        <v/>
      </c>
      <c r="H191" s="114"/>
      <c r="I191" s="115" t="str">
        <f>IF(H191&gt;0,(H191/(Données!$F$16*(SZR!$D191-SZR!$E191))),"")</f>
        <v/>
      </c>
      <c r="J191" s="116"/>
      <c r="K191" s="117" t="str">
        <f>IF(J191&gt;0,(J191/(Données!$F$17*(SZR!$D191-SZR!$E191))),"")</f>
        <v/>
      </c>
      <c r="L191" s="116"/>
      <c r="M191" s="117" t="str">
        <f>IF(L191&gt;0,(L191/(Données!$F$18*(SZR!$D191-SZR!$E191))),"")</f>
        <v/>
      </c>
      <c r="N191" s="116"/>
      <c r="O191" s="117" t="str">
        <f>IF(N191&gt;0,(N191/(Données!$F$19*(SZR!$D191-SZR!$E191))),"")</f>
        <v/>
      </c>
      <c r="P191" s="114"/>
      <c r="Q191" s="118" t="str">
        <f>IF(P191&gt;0,(P191/(Données!$F$20*(SZR!$D191-SZR!$E191))),"")</f>
        <v/>
      </c>
      <c r="R191" s="119" t="str">
        <f t="shared" si="13"/>
        <v/>
      </c>
      <c r="S191" s="34" t="str">
        <f t="shared" si="14"/>
        <v/>
      </c>
      <c r="T191" s="110"/>
    </row>
    <row r="192" spans="1:20" ht="21" customHeight="1" x14ac:dyDescent="0.25">
      <c r="A192" s="55">
        <f t="shared" si="11"/>
        <v>3</v>
      </c>
      <c r="B192" s="110">
        <f t="shared" si="12"/>
        <v>11</v>
      </c>
      <c r="C192" s="111">
        <v>44637</v>
      </c>
      <c r="D192" s="112"/>
      <c r="E192" s="113"/>
      <c r="F192" s="114"/>
      <c r="G192" s="115" t="str">
        <f>IF(F192&gt;0,(F192/(Données!$F$15*(SZR!$D192-SZR!$E192))),"")</f>
        <v/>
      </c>
      <c r="H192" s="114"/>
      <c r="I192" s="115" t="str">
        <f>IF(H192&gt;0,(H192/(Données!$F$16*(SZR!$D192-SZR!$E192))),"")</f>
        <v/>
      </c>
      <c r="J192" s="116"/>
      <c r="K192" s="117" t="str">
        <f>IF(J192&gt;0,(J192/(Données!$F$17*(SZR!$D192-SZR!$E192))),"")</f>
        <v/>
      </c>
      <c r="L192" s="116"/>
      <c r="M192" s="117" t="str">
        <f>IF(L192&gt;0,(L192/(Données!$F$18*(SZR!$D192-SZR!$E192))),"")</f>
        <v/>
      </c>
      <c r="N192" s="116"/>
      <c r="O192" s="117" t="str">
        <f>IF(N192&gt;0,(N192/(Données!$F$19*(SZR!$D192-SZR!$E192))),"")</f>
        <v/>
      </c>
      <c r="P192" s="114"/>
      <c r="Q192" s="118" t="str">
        <f>IF(P192&gt;0,(P192/(Données!$F$20*(SZR!$D192-SZR!$E192))),"")</f>
        <v/>
      </c>
      <c r="R192" s="119" t="str">
        <f t="shared" si="13"/>
        <v/>
      </c>
      <c r="S192" s="34" t="str">
        <f t="shared" si="14"/>
        <v/>
      </c>
      <c r="T192" s="110"/>
    </row>
    <row r="193" spans="1:20" ht="21" customHeight="1" x14ac:dyDescent="0.25">
      <c r="A193" s="55">
        <f t="shared" si="11"/>
        <v>3</v>
      </c>
      <c r="B193" s="110">
        <f t="shared" si="12"/>
        <v>11</v>
      </c>
      <c r="C193" s="111">
        <v>44638</v>
      </c>
      <c r="D193" s="112"/>
      <c r="E193" s="113"/>
      <c r="F193" s="114"/>
      <c r="G193" s="115" t="str">
        <f>IF(F193&gt;0,(F193/(Données!$F$15*(SZR!$D193-SZR!$E193))),"")</f>
        <v/>
      </c>
      <c r="H193" s="114"/>
      <c r="I193" s="115" t="str">
        <f>IF(H193&gt;0,(H193/(Données!$F$16*(SZR!$D193-SZR!$E193))),"")</f>
        <v/>
      </c>
      <c r="J193" s="116"/>
      <c r="K193" s="117" t="str">
        <f>IF(J193&gt;0,(J193/(Données!$F$17*(SZR!$D193-SZR!$E193))),"")</f>
        <v/>
      </c>
      <c r="L193" s="116"/>
      <c r="M193" s="117" t="str">
        <f>IF(L193&gt;0,(L193/(Données!$F$18*(SZR!$D193-SZR!$E193))),"")</f>
        <v/>
      </c>
      <c r="N193" s="116"/>
      <c r="O193" s="117" t="str">
        <f>IF(N193&gt;0,(N193/(Données!$F$19*(SZR!$D193-SZR!$E193))),"")</f>
        <v/>
      </c>
      <c r="P193" s="114"/>
      <c r="Q193" s="118" t="str">
        <f>IF(P193&gt;0,(P193/(Données!$F$20*(SZR!$D193-SZR!$E193))),"")</f>
        <v/>
      </c>
      <c r="R193" s="119" t="str">
        <f t="shared" si="13"/>
        <v/>
      </c>
      <c r="S193" s="34" t="str">
        <f t="shared" si="14"/>
        <v/>
      </c>
      <c r="T193" s="110"/>
    </row>
    <row r="194" spans="1:20" ht="21" customHeight="1" x14ac:dyDescent="0.25">
      <c r="A194" s="55">
        <f t="shared" si="11"/>
        <v>3</v>
      </c>
      <c r="B194" s="110">
        <f t="shared" si="12"/>
        <v>12</v>
      </c>
      <c r="C194" s="111">
        <v>44641</v>
      </c>
      <c r="D194" s="112"/>
      <c r="E194" s="113"/>
      <c r="F194" s="114"/>
      <c r="G194" s="115" t="str">
        <f>IF(F194&gt;0,(F194/(Données!$F$15*(SZR!$D194-SZR!$E194))),"")</f>
        <v/>
      </c>
      <c r="H194" s="114"/>
      <c r="I194" s="115" t="str">
        <f>IF(H194&gt;0,(H194/(Données!$F$16*(SZR!$D194-SZR!$E194))),"")</f>
        <v/>
      </c>
      <c r="J194" s="116"/>
      <c r="K194" s="117" t="str">
        <f>IF(J194&gt;0,(J194/(Données!$F$17*(SZR!$D194-SZR!$E194))),"")</f>
        <v/>
      </c>
      <c r="L194" s="116"/>
      <c r="M194" s="117" t="str">
        <f>IF(L194&gt;0,(L194/(Données!$F$18*(SZR!$D194-SZR!$E194))),"")</f>
        <v/>
      </c>
      <c r="N194" s="116"/>
      <c r="O194" s="117" t="str">
        <f>IF(N194&gt;0,(N194/(Données!$F$19*(SZR!$D194-SZR!$E194))),"")</f>
        <v/>
      </c>
      <c r="P194" s="114"/>
      <c r="Q194" s="118" t="str">
        <f>IF(P194&gt;0,(P194/(Données!$F$20*(SZR!$D194-SZR!$E194))),"")</f>
        <v/>
      </c>
      <c r="R194" s="119" t="str">
        <f t="shared" si="13"/>
        <v/>
      </c>
      <c r="S194" s="34" t="str">
        <f t="shared" si="14"/>
        <v/>
      </c>
      <c r="T194" s="110"/>
    </row>
    <row r="195" spans="1:20" ht="21" customHeight="1" x14ac:dyDescent="0.25">
      <c r="A195" s="55">
        <f t="shared" si="11"/>
        <v>3</v>
      </c>
      <c r="B195" s="110">
        <f t="shared" si="12"/>
        <v>12</v>
      </c>
      <c r="C195" s="111">
        <v>44642</v>
      </c>
      <c r="D195" s="112"/>
      <c r="E195" s="113"/>
      <c r="F195" s="114"/>
      <c r="G195" s="115" t="str">
        <f>IF(F195&gt;0,(F195/(Données!$F$15*(SZR!$D195-SZR!$E195))),"")</f>
        <v/>
      </c>
      <c r="H195" s="114"/>
      <c r="I195" s="115" t="str">
        <f>IF(H195&gt;0,(H195/(Données!$F$16*(SZR!$D195-SZR!$E195))),"")</f>
        <v/>
      </c>
      <c r="J195" s="116"/>
      <c r="K195" s="117" t="str">
        <f>IF(J195&gt;0,(J195/(Données!$F$17*(SZR!$D195-SZR!$E195))),"")</f>
        <v/>
      </c>
      <c r="L195" s="116"/>
      <c r="M195" s="117" t="str">
        <f>IF(L195&gt;0,(L195/(Données!$F$18*(SZR!$D195-SZR!$E195))),"")</f>
        <v/>
      </c>
      <c r="N195" s="116"/>
      <c r="O195" s="117" t="str">
        <f>IF(N195&gt;0,(N195/(Données!$F$19*(SZR!$D195-SZR!$E195))),"")</f>
        <v/>
      </c>
      <c r="P195" s="114"/>
      <c r="Q195" s="118" t="str">
        <f>IF(P195&gt;0,(P195/(Données!$F$20*(SZR!$D195-SZR!$E195))),"")</f>
        <v/>
      </c>
      <c r="R195" s="119" t="str">
        <f t="shared" si="13"/>
        <v/>
      </c>
      <c r="S195" s="34" t="str">
        <f t="shared" si="14"/>
        <v/>
      </c>
      <c r="T195" s="110"/>
    </row>
    <row r="196" spans="1:20" ht="21" customHeight="1" x14ac:dyDescent="0.25">
      <c r="A196" s="55">
        <f t="shared" si="11"/>
        <v>3</v>
      </c>
      <c r="B196" s="110">
        <f t="shared" si="12"/>
        <v>12</v>
      </c>
      <c r="C196" s="111">
        <v>44643</v>
      </c>
      <c r="D196" s="112"/>
      <c r="E196" s="113"/>
      <c r="F196" s="114"/>
      <c r="G196" s="115" t="str">
        <f>IF(F196&gt;0,(F196/(Données!$F$15*(SZR!$D196-SZR!$E196))),"")</f>
        <v/>
      </c>
      <c r="H196" s="114"/>
      <c r="I196" s="115" t="str">
        <f>IF(H196&gt;0,(H196/(Données!$F$16*(SZR!$D196-SZR!$E196))),"")</f>
        <v/>
      </c>
      <c r="J196" s="116"/>
      <c r="K196" s="117" t="str">
        <f>IF(J196&gt;0,(J196/(Données!$F$17*(SZR!$D196-SZR!$E196))),"")</f>
        <v/>
      </c>
      <c r="L196" s="116"/>
      <c r="M196" s="117" t="str">
        <f>IF(L196&gt;0,(L196/(Données!$F$18*(SZR!$D196-SZR!$E196))),"")</f>
        <v/>
      </c>
      <c r="N196" s="116"/>
      <c r="O196" s="117" t="str">
        <f>IF(N196&gt;0,(N196/(Données!$F$19*(SZR!$D196-SZR!$E196))),"")</f>
        <v/>
      </c>
      <c r="P196" s="114"/>
      <c r="Q196" s="118" t="str">
        <f>IF(P196&gt;0,(P196/(Données!$F$20*(SZR!$D196-SZR!$E196))),"")</f>
        <v/>
      </c>
      <c r="R196" s="119" t="str">
        <f t="shared" si="13"/>
        <v/>
      </c>
      <c r="S196" s="34" t="str">
        <f t="shared" si="14"/>
        <v/>
      </c>
      <c r="T196" s="110"/>
    </row>
    <row r="197" spans="1:20" ht="21" customHeight="1" x14ac:dyDescent="0.25">
      <c r="A197" s="55">
        <f t="shared" si="11"/>
        <v>3</v>
      </c>
      <c r="B197" s="110">
        <f t="shared" si="12"/>
        <v>12</v>
      </c>
      <c r="C197" s="111">
        <v>44644</v>
      </c>
      <c r="D197" s="112"/>
      <c r="E197" s="113"/>
      <c r="F197" s="114"/>
      <c r="G197" s="115" t="str">
        <f>IF(F197&gt;0,(F197/(Données!$F$15*(SZR!$D197-SZR!$E197))),"")</f>
        <v/>
      </c>
      <c r="H197" s="114"/>
      <c r="I197" s="115" t="str">
        <f>IF(H197&gt;0,(H197/(Données!$F$16*(SZR!$D197-SZR!$E197))),"")</f>
        <v/>
      </c>
      <c r="J197" s="116"/>
      <c r="K197" s="117" t="str">
        <f>IF(J197&gt;0,(J197/(Données!$F$17*(SZR!$D197-SZR!$E197))),"")</f>
        <v/>
      </c>
      <c r="L197" s="116"/>
      <c r="M197" s="117" t="str">
        <f>IF(L197&gt;0,(L197/(Données!$F$18*(SZR!$D197-SZR!$E197))),"")</f>
        <v/>
      </c>
      <c r="N197" s="116"/>
      <c r="O197" s="117" t="str">
        <f>IF(N197&gt;0,(N197/(Données!$F$19*(SZR!$D197-SZR!$E197))),"")</f>
        <v/>
      </c>
      <c r="P197" s="114"/>
      <c r="Q197" s="118" t="str">
        <f>IF(P197&gt;0,(P197/(Données!$F$20*(SZR!$D197-SZR!$E197))),"")</f>
        <v/>
      </c>
      <c r="R197" s="119" t="str">
        <f t="shared" si="13"/>
        <v/>
      </c>
      <c r="S197" s="34" t="str">
        <f t="shared" si="14"/>
        <v/>
      </c>
      <c r="T197" s="110"/>
    </row>
    <row r="198" spans="1:20" ht="21" customHeight="1" x14ac:dyDescent="0.25">
      <c r="A198" s="55">
        <f t="shared" si="11"/>
        <v>3</v>
      </c>
      <c r="B198" s="110">
        <f t="shared" si="12"/>
        <v>12</v>
      </c>
      <c r="C198" s="111">
        <v>44645</v>
      </c>
      <c r="D198" s="112"/>
      <c r="E198" s="113"/>
      <c r="F198" s="114"/>
      <c r="G198" s="115" t="str">
        <f>IF(F198&gt;0,(F198/(Données!$F$15*(SZR!$D198-SZR!$E198))),"")</f>
        <v/>
      </c>
      <c r="H198" s="114"/>
      <c r="I198" s="115" t="str">
        <f>IF(H198&gt;0,(H198/(Données!$F$16*(SZR!$D198-SZR!$E198))),"")</f>
        <v/>
      </c>
      <c r="J198" s="116"/>
      <c r="K198" s="117" t="str">
        <f>IF(J198&gt;0,(J198/(Données!$F$17*(SZR!$D198-SZR!$E198))),"")</f>
        <v/>
      </c>
      <c r="L198" s="116"/>
      <c r="M198" s="117" t="str">
        <f>IF(L198&gt;0,(L198/(Données!$F$18*(SZR!$D198-SZR!$E198))),"")</f>
        <v/>
      </c>
      <c r="N198" s="116"/>
      <c r="O198" s="117" t="str">
        <f>IF(N198&gt;0,(N198/(Données!$F$19*(SZR!$D198-SZR!$E198))),"")</f>
        <v/>
      </c>
      <c r="P198" s="114"/>
      <c r="Q198" s="118" t="str">
        <f>IF(P198&gt;0,(P198/(Données!$F$20*(SZR!$D198-SZR!$E198))),"")</f>
        <v/>
      </c>
      <c r="R198" s="119" t="str">
        <f t="shared" si="13"/>
        <v/>
      </c>
      <c r="S198" s="34" t="str">
        <f t="shared" si="14"/>
        <v/>
      </c>
      <c r="T198" s="110"/>
    </row>
    <row r="199" spans="1:20" ht="21" customHeight="1" x14ac:dyDescent="0.25">
      <c r="A199" s="55">
        <f t="shared" si="11"/>
        <v>3</v>
      </c>
      <c r="B199" s="110">
        <f t="shared" si="12"/>
        <v>13</v>
      </c>
      <c r="C199" s="111">
        <v>44648</v>
      </c>
      <c r="D199" s="112"/>
      <c r="E199" s="113"/>
      <c r="F199" s="114"/>
      <c r="G199" s="115" t="str">
        <f>IF(F199&gt;0,(F199/(Données!$F$15*(SZR!$D199-SZR!$E199))),"")</f>
        <v/>
      </c>
      <c r="H199" s="114"/>
      <c r="I199" s="115" t="str">
        <f>IF(H199&gt;0,(H199/(Données!$F$16*(SZR!$D199-SZR!$E199))),"")</f>
        <v/>
      </c>
      <c r="J199" s="116"/>
      <c r="K199" s="117" t="str">
        <f>IF(J199&gt;0,(J199/(Données!$F$17*(SZR!$D199-SZR!$E199))),"")</f>
        <v/>
      </c>
      <c r="L199" s="116"/>
      <c r="M199" s="117" t="str">
        <f>IF(L199&gt;0,(L199/(Données!$F$18*(SZR!$D199-SZR!$E199))),"")</f>
        <v/>
      </c>
      <c r="N199" s="116"/>
      <c r="O199" s="117" t="str">
        <f>IF(N199&gt;0,(N199/(Données!$F$19*(SZR!$D199-SZR!$E199))),"")</f>
        <v/>
      </c>
      <c r="P199" s="114"/>
      <c r="Q199" s="118" t="str">
        <f>IF(P199&gt;0,(P199/(Données!$F$20*(SZR!$D199-SZR!$E199))),"")</f>
        <v/>
      </c>
      <c r="R199" s="119" t="str">
        <f t="shared" si="13"/>
        <v/>
      </c>
      <c r="S199" s="34" t="str">
        <f t="shared" si="14"/>
        <v/>
      </c>
      <c r="T199" s="110"/>
    </row>
    <row r="200" spans="1:20" ht="21" customHeight="1" x14ac:dyDescent="0.25">
      <c r="A200" s="55">
        <f t="shared" si="11"/>
        <v>3</v>
      </c>
      <c r="B200" s="110">
        <f t="shared" si="12"/>
        <v>13</v>
      </c>
      <c r="C200" s="111">
        <v>44649</v>
      </c>
      <c r="D200" s="112"/>
      <c r="E200" s="113"/>
      <c r="F200" s="114"/>
      <c r="G200" s="115" t="str">
        <f>IF(F200&gt;0,(F200/(Données!$F$15*(SZR!$D200-SZR!$E200))),"")</f>
        <v/>
      </c>
      <c r="H200" s="114"/>
      <c r="I200" s="115" t="str">
        <f>IF(H200&gt;0,(H200/(Données!$F$16*(SZR!$D200-SZR!$E200))),"")</f>
        <v/>
      </c>
      <c r="J200" s="116"/>
      <c r="K200" s="117" t="str">
        <f>IF(J200&gt;0,(J200/(Données!$F$17*(SZR!$D200-SZR!$E200))),"")</f>
        <v/>
      </c>
      <c r="L200" s="116"/>
      <c r="M200" s="117" t="str">
        <f>IF(L200&gt;0,(L200/(Données!$F$18*(SZR!$D200-SZR!$E200))),"")</f>
        <v/>
      </c>
      <c r="N200" s="116"/>
      <c r="O200" s="117" t="str">
        <f>IF(N200&gt;0,(N200/(Données!$F$19*(SZR!$D200-SZR!$E200))),"")</f>
        <v/>
      </c>
      <c r="P200" s="114"/>
      <c r="Q200" s="118" t="str">
        <f>IF(P200&gt;0,(P200/(Données!$F$20*(SZR!$D200-SZR!$E200))),"")</f>
        <v/>
      </c>
      <c r="R200" s="119" t="str">
        <f t="shared" si="13"/>
        <v/>
      </c>
      <c r="S200" s="34" t="str">
        <f t="shared" si="14"/>
        <v/>
      </c>
      <c r="T200" s="110"/>
    </row>
    <row r="201" spans="1:20" ht="21" customHeight="1" x14ac:dyDescent="0.25">
      <c r="A201" s="55">
        <f t="shared" ref="A201:A264" si="15">MONTH(C201)</f>
        <v>3</v>
      </c>
      <c r="B201" s="110">
        <f t="shared" ref="B201:B264" si="16">_xlfn.ISOWEEKNUM(C201)</f>
        <v>13</v>
      </c>
      <c r="C201" s="111">
        <v>44650</v>
      </c>
      <c r="D201" s="112"/>
      <c r="E201" s="113"/>
      <c r="F201" s="114"/>
      <c r="G201" s="115" t="str">
        <f>IF(F201&gt;0,(F201/(Données!$F$15*(SZR!$D201-SZR!$E201))),"")</f>
        <v/>
      </c>
      <c r="H201" s="114"/>
      <c r="I201" s="115" t="str">
        <f>IF(H201&gt;0,(H201/(Données!$F$16*(SZR!$D201-SZR!$E201))),"")</f>
        <v/>
      </c>
      <c r="J201" s="116"/>
      <c r="K201" s="117" t="str">
        <f>IF(J201&gt;0,(J201/(Données!$F$17*(SZR!$D201-SZR!$E201))),"")</f>
        <v/>
      </c>
      <c r="L201" s="116"/>
      <c r="M201" s="117" t="str">
        <f>IF(L201&gt;0,(L201/(Données!$F$18*(SZR!$D201-SZR!$E201))),"")</f>
        <v/>
      </c>
      <c r="N201" s="116"/>
      <c r="O201" s="117" t="str">
        <f>IF(N201&gt;0,(N201/(Données!$F$19*(SZR!$D201-SZR!$E201))),"")</f>
        <v/>
      </c>
      <c r="P201" s="114"/>
      <c r="Q201" s="118" t="str">
        <f>IF(P201&gt;0,(P201/(Données!$F$20*(SZR!$D201-SZR!$E201))),"")</f>
        <v/>
      </c>
      <c r="R201" s="119" t="str">
        <f t="shared" ref="R201:R264" si="17">IF(SUM(G201,I201,K201,M201,O201,Q201)&gt;0,SUM(G201,I201,K201,M201,O201,Q201),"")</f>
        <v/>
      </c>
      <c r="S201" s="34" t="str">
        <f t="shared" ref="S201:S264" si="18">IF(R201="","",IF(R201&gt;=1,"Excellent",IF(AND(R201&gt;=0.9,R201&lt;1),"Satisfaisant",IF(AND(R201&gt;=0.75,R201&lt;0.9),"A améliorer","Point d'alerte"))))</f>
        <v/>
      </c>
      <c r="T201" s="110"/>
    </row>
    <row r="202" spans="1:20" ht="21" customHeight="1" x14ac:dyDescent="0.25">
      <c r="A202" s="55">
        <f t="shared" si="15"/>
        <v>3</v>
      </c>
      <c r="B202" s="110">
        <f t="shared" si="16"/>
        <v>13</v>
      </c>
      <c r="C202" s="111">
        <v>44651</v>
      </c>
      <c r="D202" s="112"/>
      <c r="E202" s="113"/>
      <c r="F202" s="114"/>
      <c r="G202" s="115" t="str">
        <f>IF(F202&gt;0,(F202/(Données!$F$15*(SZR!$D202-SZR!$E202))),"")</f>
        <v/>
      </c>
      <c r="H202" s="114"/>
      <c r="I202" s="115" t="str">
        <f>IF(H202&gt;0,(H202/(Données!$F$16*(SZR!$D202-SZR!$E202))),"")</f>
        <v/>
      </c>
      <c r="J202" s="116"/>
      <c r="K202" s="117" t="str">
        <f>IF(J202&gt;0,(J202/(Données!$F$17*(SZR!$D202-SZR!$E202))),"")</f>
        <v/>
      </c>
      <c r="L202" s="116"/>
      <c r="M202" s="117" t="str">
        <f>IF(L202&gt;0,(L202/(Données!$F$18*(SZR!$D202-SZR!$E202))),"")</f>
        <v/>
      </c>
      <c r="N202" s="116"/>
      <c r="O202" s="117" t="str">
        <f>IF(N202&gt;0,(N202/(Données!$F$19*(SZR!$D202-SZR!$E202))),"")</f>
        <v/>
      </c>
      <c r="P202" s="114"/>
      <c r="Q202" s="118" t="str">
        <f>IF(P202&gt;0,(P202/(Données!$F$20*(SZR!$D202-SZR!$E202))),"")</f>
        <v/>
      </c>
      <c r="R202" s="119" t="str">
        <f t="shared" si="17"/>
        <v/>
      </c>
      <c r="S202" s="34" t="str">
        <f t="shared" si="18"/>
        <v/>
      </c>
      <c r="T202" s="110"/>
    </row>
    <row r="203" spans="1:20" ht="21" customHeight="1" x14ac:dyDescent="0.25">
      <c r="A203" s="55">
        <f t="shared" si="15"/>
        <v>4</v>
      </c>
      <c r="B203" s="110">
        <f t="shared" si="16"/>
        <v>13</v>
      </c>
      <c r="C203" s="111">
        <v>44652</v>
      </c>
      <c r="D203" s="112"/>
      <c r="E203" s="113"/>
      <c r="F203" s="114"/>
      <c r="G203" s="115" t="str">
        <f>IF(F203&gt;0,(F203/(Données!$F$15*(SZR!$D203-SZR!$E203))),"")</f>
        <v/>
      </c>
      <c r="H203" s="114"/>
      <c r="I203" s="115" t="str">
        <f>IF(H203&gt;0,(H203/(Données!$F$16*(SZR!$D203-SZR!$E203))),"")</f>
        <v/>
      </c>
      <c r="J203" s="116"/>
      <c r="K203" s="117" t="str">
        <f>IF(J203&gt;0,(J203/(Données!$F$17*(SZR!$D203-SZR!$E203))),"")</f>
        <v/>
      </c>
      <c r="L203" s="116"/>
      <c r="M203" s="117" t="str">
        <f>IF(L203&gt;0,(L203/(Données!$F$18*(SZR!$D203-SZR!$E203))),"")</f>
        <v/>
      </c>
      <c r="N203" s="116"/>
      <c r="O203" s="117" t="str">
        <f>IF(N203&gt;0,(N203/(Données!$F$19*(SZR!$D203-SZR!$E203))),"")</f>
        <v/>
      </c>
      <c r="P203" s="114"/>
      <c r="Q203" s="118" t="str">
        <f>IF(P203&gt;0,(P203/(Données!$F$20*(SZR!$D203-SZR!$E203))),"")</f>
        <v/>
      </c>
      <c r="R203" s="119" t="str">
        <f t="shared" si="17"/>
        <v/>
      </c>
      <c r="S203" s="34" t="str">
        <f t="shared" si="18"/>
        <v/>
      </c>
      <c r="T203" s="110"/>
    </row>
    <row r="204" spans="1:20" ht="21" customHeight="1" x14ac:dyDescent="0.25">
      <c r="A204" s="55">
        <f t="shared" si="15"/>
        <v>4</v>
      </c>
      <c r="B204" s="110">
        <f t="shared" si="16"/>
        <v>14</v>
      </c>
      <c r="C204" s="111">
        <v>44655</v>
      </c>
      <c r="D204" s="112"/>
      <c r="E204" s="113"/>
      <c r="F204" s="114"/>
      <c r="G204" s="115" t="str">
        <f>IF(F204&gt;0,(F204/(Données!$F$15*(SZR!$D204-SZR!$E204))),"")</f>
        <v/>
      </c>
      <c r="H204" s="114"/>
      <c r="I204" s="115" t="str">
        <f>IF(H204&gt;0,(H204/(Données!$F$16*(SZR!$D204-SZR!$E204))),"")</f>
        <v/>
      </c>
      <c r="J204" s="116"/>
      <c r="K204" s="117" t="str">
        <f>IF(J204&gt;0,(J204/(Données!$F$17*(SZR!$D204-SZR!$E204))),"")</f>
        <v/>
      </c>
      <c r="L204" s="116"/>
      <c r="M204" s="117" t="str">
        <f>IF(L204&gt;0,(L204/(Données!$F$18*(SZR!$D204-SZR!$E204))),"")</f>
        <v/>
      </c>
      <c r="N204" s="116"/>
      <c r="O204" s="117" t="str">
        <f>IF(N204&gt;0,(N204/(Données!$F$19*(SZR!$D204-SZR!$E204))),"")</f>
        <v/>
      </c>
      <c r="P204" s="114"/>
      <c r="Q204" s="118" t="str">
        <f>IF(P204&gt;0,(P204/(Données!$F$20*(SZR!$D204-SZR!$E204))),"")</f>
        <v/>
      </c>
      <c r="R204" s="119" t="str">
        <f t="shared" si="17"/>
        <v/>
      </c>
      <c r="S204" s="34" t="str">
        <f t="shared" si="18"/>
        <v/>
      </c>
      <c r="T204" s="110"/>
    </row>
    <row r="205" spans="1:20" ht="21" customHeight="1" x14ac:dyDescent="0.25">
      <c r="A205" s="55">
        <f t="shared" si="15"/>
        <v>4</v>
      </c>
      <c r="B205" s="110">
        <f t="shared" si="16"/>
        <v>14</v>
      </c>
      <c r="C205" s="111">
        <v>44656</v>
      </c>
      <c r="D205" s="112"/>
      <c r="E205" s="113"/>
      <c r="F205" s="114"/>
      <c r="G205" s="115" t="str">
        <f>IF(F205&gt;0,(F205/(Données!$F$15*(SZR!$D205-SZR!$E205))),"")</f>
        <v/>
      </c>
      <c r="H205" s="114"/>
      <c r="I205" s="115" t="str">
        <f>IF(H205&gt;0,(H205/(Données!$F$16*(SZR!$D205-SZR!$E205))),"")</f>
        <v/>
      </c>
      <c r="J205" s="116"/>
      <c r="K205" s="117" t="str">
        <f>IF(J205&gt;0,(J205/(Données!$F$17*(SZR!$D205-SZR!$E205))),"")</f>
        <v/>
      </c>
      <c r="L205" s="116"/>
      <c r="M205" s="117" t="str">
        <f>IF(L205&gt;0,(L205/(Données!$F$18*(SZR!$D205-SZR!$E205))),"")</f>
        <v/>
      </c>
      <c r="N205" s="116"/>
      <c r="O205" s="117" t="str">
        <f>IF(N205&gt;0,(N205/(Données!$F$19*(SZR!$D205-SZR!$E205))),"")</f>
        <v/>
      </c>
      <c r="P205" s="114"/>
      <c r="Q205" s="118" t="str">
        <f>IF(P205&gt;0,(P205/(Données!$F$20*(SZR!$D205-SZR!$E205))),"")</f>
        <v/>
      </c>
      <c r="R205" s="119" t="str">
        <f t="shared" si="17"/>
        <v/>
      </c>
      <c r="S205" s="34" t="str">
        <f t="shared" si="18"/>
        <v/>
      </c>
      <c r="T205" s="110"/>
    </row>
    <row r="206" spans="1:20" ht="21" customHeight="1" x14ac:dyDescent="0.25">
      <c r="A206" s="55">
        <f t="shared" si="15"/>
        <v>4</v>
      </c>
      <c r="B206" s="110">
        <f t="shared" si="16"/>
        <v>14</v>
      </c>
      <c r="C206" s="111">
        <v>44657</v>
      </c>
      <c r="D206" s="112"/>
      <c r="E206" s="113"/>
      <c r="F206" s="114"/>
      <c r="G206" s="115" t="str">
        <f>IF(F206&gt;0,(F206/(Données!$F$15*(SZR!$D206-SZR!$E206))),"")</f>
        <v/>
      </c>
      <c r="H206" s="114"/>
      <c r="I206" s="115" t="str">
        <f>IF(H206&gt;0,(H206/(Données!$F$16*(SZR!$D206-SZR!$E206))),"")</f>
        <v/>
      </c>
      <c r="J206" s="116"/>
      <c r="K206" s="117" t="str">
        <f>IF(J206&gt;0,(J206/(Données!$F$17*(SZR!$D206-SZR!$E206))),"")</f>
        <v/>
      </c>
      <c r="L206" s="116"/>
      <c r="M206" s="117" t="str">
        <f>IF(L206&gt;0,(L206/(Données!$F$18*(SZR!$D206-SZR!$E206))),"")</f>
        <v/>
      </c>
      <c r="N206" s="116"/>
      <c r="O206" s="117" t="str">
        <f>IF(N206&gt;0,(N206/(Données!$F$19*(SZR!$D206-SZR!$E206))),"")</f>
        <v/>
      </c>
      <c r="P206" s="114"/>
      <c r="Q206" s="118" t="str">
        <f>IF(P206&gt;0,(P206/(Données!$F$20*(SZR!$D206-SZR!$E206))),"")</f>
        <v/>
      </c>
      <c r="R206" s="119" t="str">
        <f t="shared" si="17"/>
        <v/>
      </c>
      <c r="S206" s="34" t="str">
        <f t="shared" si="18"/>
        <v/>
      </c>
      <c r="T206" s="110"/>
    </row>
    <row r="207" spans="1:20" ht="21" customHeight="1" x14ac:dyDescent="0.25">
      <c r="A207" s="55">
        <f t="shared" si="15"/>
        <v>4</v>
      </c>
      <c r="B207" s="110">
        <f t="shared" si="16"/>
        <v>14</v>
      </c>
      <c r="C207" s="111">
        <v>44658</v>
      </c>
      <c r="D207" s="112"/>
      <c r="E207" s="113"/>
      <c r="F207" s="114"/>
      <c r="G207" s="115" t="str">
        <f>IF(F207&gt;0,(F207/(Données!$F$15*(SZR!$D207-SZR!$E207))),"")</f>
        <v/>
      </c>
      <c r="H207" s="114"/>
      <c r="I207" s="115" t="str">
        <f>IF(H207&gt;0,(H207/(Données!$F$16*(SZR!$D207-SZR!$E207))),"")</f>
        <v/>
      </c>
      <c r="J207" s="116"/>
      <c r="K207" s="117" t="str">
        <f>IF(J207&gt;0,(J207/(Données!$F$17*(SZR!$D207-SZR!$E207))),"")</f>
        <v/>
      </c>
      <c r="L207" s="116"/>
      <c r="M207" s="117" t="str">
        <f>IF(L207&gt;0,(L207/(Données!$F$18*(SZR!$D207-SZR!$E207))),"")</f>
        <v/>
      </c>
      <c r="N207" s="116"/>
      <c r="O207" s="117" t="str">
        <f>IF(N207&gt;0,(N207/(Données!$F$19*(SZR!$D207-SZR!$E207))),"")</f>
        <v/>
      </c>
      <c r="P207" s="114"/>
      <c r="Q207" s="118" t="str">
        <f>IF(P207&gt;0,(P207/(Données!$F$20*(SZR!$D207-SZR!$E207))),"")</f>
        <v/>
      </c>
      <c r="R207" s="119" t="str">
        <f t="shared" si="17"/>
        <v/>
      </c>
      <c r="S207" s="34" t="str">
        <f t="shared" si="18"/>
        <v/>
      </c>
      <c r="T207" s="110"/>
    </row>
    <row r="208" spans="1:20" ht="21" customHeight="1" x14ac:dyDescent="0.25">
      <c r="A208" s="55">
        <f t="shared" si="15"/>
        <v>4</v>
      </c>
      <c r="B208" s="110">
        <f t="shared" si="16"/>
        <v>14</v>
      </c>
      <c r="C208" s="111">
        <v>44659</v>
      </c>
      <c r="D208" s="112"/>
      <c r="E208" s="113"/>
      <c r="F208" s="114"/>
      <c r="G208" s="115" t="str">
        <f>IF(F208&gt;0,(F208/(Données!$F$15*(SZR!$D208-SZR!$E208))),"")</f>
        <v/>
      </c>
      <c r="H208" s="114"/>
      <c r="I208" s="115" t="str">
        <f>IF(H208&gt;0,(H208/(Données!$F$16*(SZR!$D208-SZR!$E208))),"")</f>
        <v/>
      </c>
      <c r="J208" s="116"/>
      <c r="K208" s="117" t="str">
        <f>IF(J208&gt;0,(J208/(Données!$F$17*(SZR!$D208-SZR!$E208))),"")</f>
        <v/>
      </c>
      <c r="L208" s="116"/>
      <c r="M208" s="117" t="str">
        <f>IF(L208&gt;0,(L208/(Données!$F$18*(SZR!$D208-SZR!$E208))),"")</f>
        <v/>
      </c>
      <c r="N208" s="116"/>
      <c r="O208" s="117" t="str">
        <f>IF(N208&gt;0,(N208/(Données!$F$19*(SZR!$D208-SZR!$E208))),"")</f>
        <v/>
      </c>
      <c r="P208" s="114"/>
      <c r="Q208" s="118" t="str">
        <f>IF(P208&gt;0,(P208/(Données!$F$20*(SZR!$D208-SZR!$E208))),"")</f>
        <v/>
      </c>
      <c r="R208" s="119" t="str">
        <f t="shared" si="17"/>
        <v/>
      </c>
      <c r="S208" s="34" t="str">
        <f t="shared" si="18"/>
        <v/>
      </c>
      <c r="T208" s="110"/>
    </row>
    <row r="209" spans="1:20" ht="21" customHeight="1" x14ac:dyDescent="0.25">
      <c r="A209" s="55">
        <f t="shared" si="15"/>
        <v>4</v>
      </c>
      <c r="B209" s="110">
        <f t="shared" si="16"/>
        <v>15</v>
      </c>
      <c r="C209" s="111">
        <v>44662</v>
      </c>
      <c r="D209" s="112"/>
      <c r="E209" s="113"/>
      <c r="F209" s="114"/>
      <c r="G209" s="115" t="str">
        <f>IF(F209&gt;0,(F209/(Données!$F$15*(SZR!$D209-SZR!$E209))),"")</f>
        <v/>
      </c>
      <c r="H209" s="114"/>
      <c r="I209" s="115" t="str">
        <f>IF(H209&gt;0,(H209/(Données!$F$16*(SZR!$D209-SZR!$E209))),"")</f>
        <v/>
      </c>
      <c r="J209" s="116"/>
      <c r="K209" s="117" t="str">
        <f>IF(J209&gt;0,(J209/(Données!$F$17*(SZR!$D209-SZR!$E209))),"")</f>
        <v/>
      </c>
      <c r="L209" s="116"/>
      <c r="M209" s="117" t="str">
        <f>IF(L209&gt;0,(L209/(Données!$F$18*(SZR!$D209-SZR!$E209))),"")</f>
        <v/>
      </c>
      <c r="N209" s="116"/>
      <c r="O209" s="117" t="str">
        <f>IF(N209&gt;0,(N209/(Données!$F$19*(SZR!$D209-SZR!$E209))),"")</f>
        <v/>
      </c>
      <c r="P209" s="114"/>
      <c r="Q209" s="118" t="str">
        <f>IF(P209&gt;0,(P209/(Données!$F$20*(SZR!$D209-SZR!$E209))),"")</f>
        <v/>
      </c>
      <c r="R209" s="119" t="str">
        <f t="shared" si="17"/>
        <v/>
      </c>
      <c r="S209" s="34" t="str">
        <f t="shared" si="18"/>
        <v/>
      </c>
      <c r="T209" s="110"/>
    </row>
    <row r="210" spans="1:20" ht="21" customHeight="1" x14ac:dyDescent="0.25">
      <c r="A210" s="55">
        <f t="shared" si="15"/>
        <v>4</v>
      </c>
      <c r="B210" s="110">
        <f t="shared" si="16"/>
        <v>15</v>
      </c>
      <c r="C210" s="111">
        <v>44663</v>
      </c>
      <c r="D210" s="112"/>
      <c r="E210" s="113"/>
      <c r="F210" s="114"/>
      <c r="G210" s="115" t="str">
        <f>IF(F210&gt;0,(F210/(Données!$F$15*(SZR!$D210-SZR!$E210))),"")</f>
        <v/>
      </c>
      <c r="H210" s="114"/>
      <c r="I210" s="115" t="str">
        <f>IF(H210&gt;0,(H210/(Données!$F$16*(SZR!$D210-SZR!$E210))),"")</f>
        <v/>
      </c>
      <c r="J210" s="116"/>
      <c r="K210" s="117" t="str">
        <f>IF(J210&gt;0,(J210/(Données!$F$17*(SZR!$D210-SZR!$E210))),"")</f>
        <v/>
      </c>
      <c r="L210" s="116"/>
      <c r="M210" s="117" t="str">
        <f>IF(L210&gt;0,(L210/(Données!$F$18*(SZR!$D210-SZR!$E210))),"")</f>
        <v/>
      </c>
      <c r="N210" s="116"/>
      <c r="O210" s="117" t="str">
        <f>IF(N210&gt;0,(N210/(Données!$F$19*(SZR!$D210-SZR!$E210))),"")</f>
        <v/>
      </c>
      <c r="P210" s="114"/>
      <c r="Q210" s="118" t="str">
        <f>IF(P210&gt;0,(P210/(Données!$F$20*(SZR!$D210-SZR!$E210))),"")</f>
        <v/>
      </c>
      <c r="R210" s="119" t="str">
        <f t="shared" si="17"/>
        <v/>
      </c>
      <c r="S210" s="34" t="str">
        <f t="shared" si="18"/>
        <v/>
      </c>
      <c r="T210" s="110"/>
    </row>
    <row r="211" spans="1:20" ht="21" customHeight="1" x14ac:dyDescent="0.25">
      <c r="A211" s="55">
        <f t="shared" si="15"/>
        <v>4</v>
      </c>
      <c r="B211" s="110">
        <f t="shared" si="16"/>
        <v>15</v>
      </c>
      <c r="C211" s="111">
        <v>44664</v>
      </c>
      <c r="D211" s="112"/>
      <c r="E211" s="113"/>
      <c r="F211" s="114"/>
      <c r="G211" s="115" t="str">
        <f>IF(F211&gt;0,(F211/(Données!$F$15*(SZR!$D211-SZR!$E211))),"")</f>
        <v/>
      </c>
      <c r="H211" s="114"/>
      <c r="I211" s="115" t="str">
        <f>IF(H211&gt;0,(H211/(Données!$F$16*(SZR!$D211-SZR!$E211))),"")</f>
        <v/>
      </c>
      <c r="J211" s="116"/>
      <c r="K211" s="117" t="str">
        <f>IF(J211&gt;0,(J211/(Données!$F$17*(SZR!$D211-SZR!$E211))),"")</f>
        <v/>
      </c>
      <c r="L211" s="116"/>
      <c r="M211" s="117" t="str">
        <f>IF(L211&gt;0,(L211/(Données!$F$18*(SZR!$D211-SZR!$E211))),"")</f>
        <v/>
      </c>
      <c r="N211" s="116"/>
      <c r="O211" s="117" t="str">
        <f>IF(N211&gt;0,(N211/(Données!$F$19*(SZR!$D211-SZR!$E211))),"")</f>
        <v/>
      </c>
      <c r="P211" s="114"/>
      <c r="Q211" s="118" t="str">
        <f>IF(P211&gt;0,(P211/(Données!$F$20*(SZR!$D211-SZR!$E211))),"")</f>
        <v/>
      </c>
      <c r="R211" s="119" t="str">
        <f t="shared" si="17"/>
        <v/>
      </c>
      <c r="S211" s="34" t="str">
        <f t="shared" si="18"/>
        <v/>
      </c>
      <c r="T211" s="110"/>
    </row>
    <row r="212" spans="1:20" ht="21" customHeight="1" x14ac:dyDescent="0.25">
      <c r="A212" s="55">
        <f t="shared" si="15"/>
        <v>4</v>
      </c>
      <c r="B212" s="110">
        <f t="shared" si="16"/>
        <v>15</v>
      </c>
      <c r="C212" s="111">
        <v>44665</v>
      </c>
      <c r="D212" s="112"/>
      <c r="E212" s="113"/>
      <c r="F212" s="114"/>
      <c r="G212" s="115" t="str">
        <f>IF(F212&gt;0,(F212/(Données!$F$15*(SZR!$D212-SZR!$E212))),"")</f>
        <v/>
      </c>
      <c r="H212" s="114"/>
      <c r="I212" s="115" t="str">
        <f>IF(H212&gt;0,(H212/(Données!$F$16*(SZR!$D212-SZR!$E212))),"")</f>
        <v/>
      </c>
      <c r="J212" s="116"/>
      <c r="K212" s="117" t="str">
        <f>IF(J212&gt;0,(J212/(Données!$F$17*(SZR!$D212-SZR!$E212))),"")</f>
        <v/>
      </c>
      <c r="L212" s="116"/>
      <c r="M212" s="117" t="str">
        <f>IF(L212&gt;0,(L212/(Données!$F$18*(SZR!$D212-SZR!$E212))),"")</f>
        <v/>
      </c>
      <c r="N212" s="116"/>
      <c r="O212" s="117" t="str">
        <f>IF(N212&gt;0,(N212/(Données!$F$19*(SZR!$D212-SZR!$E212))),"")</f>
        <v/>
      </c>
      <c r="P212" s="114"/>
      <c r="Q212" s="118" t="str">
        <f>IF(P212&gt;0,(P212/(Données!$F$20*(SZR!$D212-SZR!$E212))),"")</f>
        <v/>
      </c>
      <c r="R212" s="119" t="str">
        <f t="shared" si="17"/>
        <v/>
      </c>
      <c r="S212" s="34" t="str">
        <f t="shared" si="18"/>
        <v/>
      </c>
      <c r="T212" s="110"/>
    </row>
    <row r="213" spans="1:20" ht="21" customHeight="1" x14ac:dyDescent="0.25">
      <c r="A213" s="55">
        <f t="shared" si="15"/>
        <v>4</v>
      </c>
      <c r="B213" s="110">
        <f t="shared" si="16"/>
        <v>15</v>
      </c>
      <c r="C213" s="111">
        <v>44666</v>
      </c>
      <c r="D213" s="112"/>
      <c r="E213" s="113"/>
      <c r="F213" s="114"/>
      <c r="G213" s="115" t="str">
        <f>IF(F213&gt;0,(F213/(Données!$F$15*(SZR!$D213-SZR!$E213))),"")</f>
        <v/>
      </c>
      <c r="H213" s="114"/>
      <c r="I213" s="115" t="str">
        <f>IF(H213&gt;0,(H213/(Données!$F$16*(SZR!$D213-SZR!$E213))),"")</f>
        <v/>
      </c>
      <c r="J213" s="116"/>
      <c r="K213" s="117" t="str">
        <f>IF(J213&gt;0,(J213/(Données!$F$17*(SZR!$D213-SZR!$E213))),"")</f>
        <v/>
      </c>
      <c r="L213" s="116"/>
      <c r="M213" s="117" t="str">
        <f>IF(L213&gt;0,(L213/(Données!$F$18*(SZR!$D213-SZR!$E213))),"")</f>
        <v/>
      </c>
      <c r="N213" s="116"/>
      <c r="O213" s="117" t="str">
        <f>IF(N213&gt;0,(N213/(Données!$F$19*(SZR!$D213-SZR!$E213))),"")</f>
        <v/>
      </c>
      <c r="P213" s="114"/>
      <c r="Q213" s="118" t="str">
        <f>IF(P213&gt;0,(P213/(Données!$F$20*(SZR!$D213-SZR!$E213))),"")</f>
        <v/>
      </c>
      <c r="R213" s="119" t="str">
        <f t="shared" si="17"/>
        <v/>
      </c>
      <c r="S213" s="34" t="str">
        <f t="shared" si="18"/>
        <v/>
      </c>
      <c r="T213" s="110"/>
    </row>
    <row r="214" spans="1:20" ht="21" customHeight="1" x14ac:dyDescent="0.25">
      <c r="A214" s="55">
        <f t="shared" si="15"/>
        <v>4</v>
      </c>
      <c r="B214" s="110">
        <f t="shared" si="16"/>
        <v>16</v>
      </c>
      <c r="C214" s="111">
        <v>44669</v>
      </c>
      <c r="D214" s="112"/>
      <c r="E214" s="113"/>
      <c r="F214" s="114"/>
      <c r="G214" s="115" t="str">
        <f>IF(F214&gt;0,(F214/(Données!$F$15*(SZR!$D214-SZR!$E214))),"")</f>
        <v/>
      </c>
      <c r="H214" s="114"/>
      <c r="I214" s="115" t="str">
        <f>IF(H214&gt;0,(H214/(Données!$F$16*(SZR!$D214-SZR!$E214))),"")</f>
        <v/>
      </c>
      <c r="J214" s="116"/>
      <c r="K214" s="117" t="str">
        <f>IF(J214&gt;0,(J214/(Données!$F$17*(SZR!$D214-SZR!$E214))),"")</f>
        <v/>
      </c>
      <c r="L214" s="116"/>
      <c r="M214" s="117" t="str">
        <f>IF(L214&gt;0,(L214/(Données!$F$18*(SZR!$D214-SZR!$E214))),"")</f>
        <v/>
      </c>
      <c r="N214" s="116"/>
      <c r="O214" s="117" t="str">
        <f>IF(N214&gt;0,(N214/(Données!$F$19*(SZR!$D214-SZR!$E214))),"")</f>
        <v/>
      </c>
      <c r="P214" s="114"/>
      <c r="Q214" s="118" t="str">
        <f>IF(P214&gt;0,(P214/(Données!$F$20*(SZR!$D214-SZR!$E214))),"")</f>
        <v/>
      </c>
      <c r="R214" s="119" t="str">
        <f t="shared" si="17"/>
        <v/>
      </c>
      <c r="S214" s="34" t="str">
        <f t="shared" si="18"/>
        <v/>
      </c>
      <c r="T214" s="110"/>
    </row>
    <row r="215" spans="1:20" ht="21" customHeight="1" x14ac:dyDescent="0.25">
      <c r="A215" s="55">
        <f t="shared" si="15"/>
        <v>4</v>
      </c>
      <c r="B215" s="110">
        <f t="shared" si="16"/>
        <v>16</v>
      </c>
      <c r="C215" s="111">
        <v>44670</v>
      </c>
      <c r="D215" s="112"/>
      <c r="E215" s="113"/>
      <c r="F215" s="114"/>
      <c r="G215" s="115" t="str">
        <f>IF(F215&gt;0,(F215/(Données!$F$15*(SZR!$D215-SZR!$E215))),"")</f>
        <v/>
      </c>
      <c r="H215" s="114"/>
      <c r="I215" s="115" t="str">
        <f>IF(H215&gt;0,(H215/(Données!$F$16*(SZR!$D215-SZR!$E215))),"")</f>
        <v/>
      </c>
      <c r="J215" s="116"/>
      <c r="K215" s="117" t="str">
        <f>IF(J215&gt;0,(J215/(Données!$F$17*(SZR!$D215-SZR!$E215))),"")</f>
        <v/>
      </c>
      <c r="L215" s="116"/>
      <c r="M215" s="117" t="str">
        <f>IF(L215&gt;0,(L215/(Données!$F$18*(SZR!$D215-SZR!$E215))),"")</f>
        <v/>
      </c>
      <c r="N215" s="116"/>
      <c r="O215" s="117" t="str">
        <f>IF(N215&gt;0,(N215/(Données!$F$19*(SZR!$D215-SZR!$E215))),"")</f>
        <v/>
      </c>
      <c r="P215" s="114"/>
      <c r="Q215" s="118" t="str">
        <f>IF(P215&gt;0,(P215/(Données!$F$20*(SZR!$D215-SZR!$E215))),"")</f>
        <v/>
      </c>
      <c r="R215" s="119" t="str">
        <f t="shared" si="17"/>
        <v/>
      </c>
      <c r="S215" s="34" t="str">
        <f t="shared" si="18"/>
        <v/>
      </c>
      <c r="T215" s="110"/>
    </row>
    <row r="216" spans="1:20" ht="21" customHeight="1" x14ac:dyDescent="0.25">
      <c r="A216" s="55">
        <f t="shared" si="15"/>
        <v>4</v>
      </c>
      <c r="B216" s="110">
        <f t="shared" si="16"/>
        <v>16</v>
      </c>
      <c r="C216" s="111">
        <v>44671</v>
      </c>
      <c r="D216" s="112"/>
      <c r="E216" s="113"/>
      <c r="F216" s="114"/>
      <c r="G216" s="115" t="str">
        <f>IF(F216&gt;0,(F216/(Données!$F$15*(SZR!$D216-SZR!$E216))),"")</f>
        <v/>
      </c>
      <c r="H216" s="114"/>
      <c r="I216" s="115" t="str">
        <f>IF(H216&gt;0,(H216/(Données!$F$16*(SZR!$D216-SZR!$E216))),"")</f>
        <v/>
      </c>
      <c r="J216" s="116"/>
      <c r="K216" s="117" t="str">
        <f>IF(J216&gt;0,(J216/(Données!$F$17*(SZR!$D216-SZR!$E216))),"")</f>
        <v/>
      </c>
      <c r="L216" s="116"/>
      <c r="M216" s="117" t="str">
        <f>IF(L216&gt;0,(L216/(Données!$F$18*(SZR!$D216-SZR!$E216))),"")</f>
        <v/>
      </c>
      <c r="N216" s="116"/>
      <c r="O216" s="117" t="str">
        <f>IF(N216&gt;0,(N216/(Données!$F$19*(SZR!$D216-SZR!$E216))),"")</f>
        <v/>
      </c>
      <c r="P216" s="114"/>
      <c r="Q216" s="118" t="str">
        <f>IF(P216&gt;0,(P216/(Données!$F$20*(SZR!$D216-SZR!$E216))),"")</f>
        <v/>
      </c>
      <c r="R216" s="119" t="str">
        <f t="shared" si="17"/>
        <v/>
      </c>
      <c r="S216" s="34" t="str">
        <f t="shared" si="18"/>
        <v/>
      </c>
      <c r="T216" s="110"/>
    </row>
    <row r="217" spans="1:20" ht="21" customHeight="1" x14ac:dyDescent="0.25">
      <c r="A217" s="55">
        <f t="shared" si="15"/>
        <v>4</v>
      </c>
      <c r="B217" s="110">
        <f t="shared" si="16"/>
        <v>16</v>
      </c>
      <c r="C217" s="111">
        <v>44672</v>
      </c>
      <c r="D217" s="112"/>
      <c r="E217" s="113"/>
      <c r="F217" s="114"/>
      <c r="G217" s="115" t="str">
        <f>IF(F217&gt;0,(F217/(Données!$F$15*(SZR!$D217-SZR!$E217))),"")</f>
        <v/>
      </c>
      <c r="H217" s="114"/>
      <c r="I217" s="115" t="str">
        <f>IF(H217&gt;0,(H217/(Données!$F$16*(SZR!$D217-SZR!$E217))),"")</f>
        <v/>
      </c>
      <c r="J217" s="116"/>
      <c r="K217" s="117" t="str">
        <f>IF(J217&gt;0,(J217/(Données!$F$17*(SZR!$D217-SZR!$E217))),"")</f>
        <v/>
      </c>
      <c r="L217" s="116"/>
      <c r="M217" s="117" t="str">
        <f>IF(L217&gt;0,(L217/(Données!$F$18*(SZR!$D217-SZR!$E217))),"")</f>
        <v/>
      </c>
      <c r="N217" s="116"/>
      <c r="O217" s="117" t="str">
        <f>IF(N217&gt;0,(N217/(Données!$F$19*(SZR!$D217-SZR!$E217))),"")</f>
        <v/>
      </c>
      <c r="P217" s="114"/>
      <c r="Q217" s="118" t="str">
        <f>IF(P217&gt;0,(P217/(Données!$F$20*(SZR!$D217-SZR!$E217))),"")</f>
        <v/>
      </c>
      <c r="R217" s="119" t="str">
        <f t="shared" si="17"/>
        <v/>
      </c>
      <c r="S217" s="34" t="str">
        <f t="shared" si="18"/>
        <v/>
      </c>
      <c r="T217" s="110"/>
    </row>
    <row r="218" spans="1:20" ht="21" customHeight="1" x14ac:dyDescent="0.25">
      <c r="A218" s="55">
        <f t="shared" si="15"/>
        <v>4</v>
      </c>
      <c r="B218" s="110">
        <f t="shared" si="16"/>
        <v>16</v>
      </c>
      <c r="C218" s="111">
        <v>44673</v>
      </c>
      <c r="D218" s="112"/>
      <c r="E218" s="113"/>
      <c r="F218" s="114"/>
      <c r="G218" s="115" t="str">
        <f>IF(F218&gt;0,(F218/(Données!$F$15*(SZR!$D218-SZR!$E218))),"")</f>
        <v/>
      </c>
      <c r="H218" s="114"/>
      <c r="I218" s="115" t="str">
        <f>IF(H218&gt;0,(H218/(Données!$F$16*(SZR!$D218-SZR!$E218))),"")</f>
        <v/>
      </c>
      <c r="J218" s="116"/>
      <c r="K218" s="117" t="str">
        <f>IF(J218&gt;0,(J218/(Données!$F$17*(SZR!$D218-SZR!$E218))),"")</f>
        <v/>
      </c>
      <c r="L218" s="116"/>
      <c r="M218" s="117" t="str">
        <f>IF(L218&gt;0,(L218/(Données!$F$18*(SZR!$D218-SZR!$E218))),"")</f>
        <v/>
      </c>
      <c r="N218" s="116"/>
      <c r="O218" s="117" t="str">
        <f>IF(N218&gt;0,(N218/(Données!$F$19*(SZR!$D218-SZR!$E218))),"")</f>
        <v/>
      </c>
      <c r="P218" s="114"/>
      <c r="Q218" s="118" t="str">
        <f>IF(P218&gt;0,(P218/(Données!$F$20*(SZR!$D218-SZR!$E218))),"")</f>
        <v/>
      </c>
      <c r="R218" s="119" t="str">
        <f t="shared" si="17"/>
        <v/>
      </c>
      <c r="S218" s="34" t="str">
        <f t="shared" si="18"/>
        <v/>
      </c>
      <c r="T218" s="110"/>
    </row>
    <row r="219" spans="1:20" ht="21" customHeight="1" x14ac:dyDescent="0.25">
      <c r="A219" s="55">
        <f t="shared" si="15"/>
        <v>4</v>
      </c>
      <c r="B219" s="110">
        <f t="shared" si="16"/>
        <v>17</v>
      </c>
      <c r="C219" s="111">
        <v>44676</v>
      </c>
      <c r="D219" s="112"/>
      <c r="E219" s="113"/>
      <c r="F219" s="114"/>
      <c r="G219" s="115" t="str">
        <f>IF(F219&gt;0,(F219/(Données!$F$15*(SZR!$D219-SZR!$E219))),"")</f>
        <v/>
      </c>
      <c r="H219" s="114"/>
      <c r="I219" s="115" t="str">
        <f>IF(H219&gt;0,(H219/(Données!$F$16*(SZR!$D219-SZR!$E219))),"")</f>
        <v/>
      </c>
      <c r="J219" s="116"/>
      <c r="K219" s="117" t="str">
        <f>IF(J219&gt;0,(J219/(Données!$F$17*(SZR!$D219-SZR!$E219))),"")</f>
        <v/>
      </c>
      <c r="L219" s="116"/>
      <c r="M219" s="117" t="str">
        <f>IF(L219&gt;0,(L219/(Données!$F$18*(SZR!$D219-SZR!$E219))),"")</f>
        <v/>
      </c>
      <c r="N219" s="116"/>
      <c r="O219" s="117" t="str">
        <f>IF(N219&gt;0,(N219/(Données!$F$19*(SZR!$D219-SZR!$E219))),"")</f>
        <v/>
      </c>
      <c r="P219" s="114"/>
      <c r="Q219" s="118" t="str">
        <f>IF(P219&gt;0,(P219/(Données!$F$20*(SZR!$D219-SZR!$E219))),"")</f>
        <v/>
      </c>
      <c r="R219" s="119" t="str">
        <f t="shared" si="17"/>
        <v/>
      </c>
      <c r="S219" s="34" t="str">
        <f t="shared" si="18"/>
        <v/>
      </c>
      <c r="T219" s="110"/>
    </row>
    <row r="220" spans="1:20" ht="21" customHeight="1" x14ac:dyDescent="0.25">
      <c r="A220" s="55">
        <f t="shared" si="15"/>
        <v>4</v>
      </c>
      <c r="B220" s="110">
        <f t="shared" si="16"/>
        <v>17</v>
      </c>
      <c r="C220" s="111">
        <v>44677</v>
      </c>
      <c r="D220" s="112"/>
      <c r="E220" s="113"/>
      <c r="F220" s="114"/>
      <c r="G220" s="115" t="str">
        <f>IF(F220&gt;0,(F220/(Données!$F$15*(SZR!$D220-SZR!$E220))),"")</f>
        <v/>
      </c>
      <c r="H220" s="114"/>
      <c r="I220" s="115" t="str">
        <f>IF(H220&gt;0,(H220/(Données!$F$16*(SZR!$D220-SZR!$E220))),"")</f>
        <v/>
      </c>
      <c r="J220" s="116"/>
      <c r="K220" s="117" t="str">
        <f>IF(J220&gt;0,(J220/(Données!$F$17*(SZR!$D220-SZR!$E220))),"")</f>
        <v/>
      </c>
      <c r="L220" s="116"/>
      <c r="M220" s="117" t="str">
        <f>IF(L220&gt;0,(L220/(Données!$F$18*(SZR!$D220-SZR!$E220))),"")</f>
        <v/>
      </c>
      <c r="N220" s="116"/>
      <c r="O220" s="117" t="str">
        <f>IF(N220&gt;0,(N220/(Données!$F$19*(SZR!$D220-SZR!$E220))),"")</f>
        <v/>
      </c>
      <c r="P220" s="114"/>
      <c r="Q220" s="118" t="str">
        <f>IF(P220&gt;0,(P220/(Données!$F$20*(SZR!$D220-SZR!$E220))),"")</f>
        <v/>
      </c>
      <c r="R220" s="119" t="str">
        <f t="shared" si="17"/>
        <v/>
      </c>
      <c r="S220" s="34" t="str">
        <f t="shared" si="18"/>
        <v/>
      </c>
      <c r="T220" s="110"/>
    </row>
    <row r="221" spans="1:20" ht="21" customHeight="1" x14ac:dyDescent="0.25">
      <c r="A221" s="55">
        <f t="shared" si="15"/>
        <v>4</v>
      </c>
      <c r="B221" s="110">
        <f t="shared" si="16"/>
        <v>17</v>
      </c>
      <c r="C221" s="111">
        <v>44678</v>
      </c>
      <c r="D221" s="112"/>
      <c r="E221" s="113"/>
      <c r="F221" s="114"/>
      <c r="G221" s="115" t="str">
        <f>IF(F221&gt;0,(F221/(Données!$F$15*(SZR!$D221-SZR!$E221))),"")</f>
        <v/>
      </c>
      <c r="H221" s="114"/>
      <c r="I221" s="115" t="str">
        <f>IF(H221&gt;0,(H221/(Données!$F$16*(SZR!$D221-SZR!$E221))),"")</f>
        <v/>
      </c>
      <c r="J221" s="116"/>
      <c r="K221" s="117" t="str">
        <f>IF(J221&gt;0,(J221/(Données!$F$17*(SZR!$D221-SZR!$E221))),"")</f>
        <v/>
      </c>
      <c r="L221" s="116"/>
      <c r="M221" s="117" t="str">
        <f>IF(L221&gt;0,(L221/(Données!$F$18*(SZR!$D221-SZR!$E221))),"")</f>
        <v/>
      </c>
      <c r="N221" s="116"/>
      <c r="O221" s="117" t="str">
        <f>IF(N221&gt;0,(N221/(Données!$F$19*(SZR!$D221-SZR!$E221))),"")</f>
        <v/>
      </c>
      <c r="P221" s="114"/>
      <c r="Q221" s="118" t="str">
        <f>IF(P221&gt;0,(P221/(Données!$F$20*(SZR!$D221-SZR!$E221))),"")</f>
        <v/>
      </c>
      <c r="R221" s="119" t="str">
        <f t="shared" si="17"/>
        <v/>
      </c>
      <c r="S221" s="34" t="str">
        <f t="shared" si="18"/>
        <v/>
      </c>
      <c r="T221" s="110"/>
    </row>
    <row r="222" spans="1:20" ht="21" customHeight="1" x14ac:dyDescent="0.25">
      <c r="A222" s="55">
        <f t="shared" si="15"/>
        <v>4</v>
      </c>
      <c r="B222" s="110">
        <f t="shared" si="16"/>
        <v>17</v>
      </c>
      <c r="C222" s="111">
        <v>44679</v>
      </c>
      <c r="D222" s="112"/>
      <c r="E222" s="113"/>
      <c r="F222" s="114"/>
      <c r="G222" s="115" t="str">
        <f>IF(F222&gt;0,(F222/(Données!$F$15*(SZR!$D222-SZR!$E222))),"")</f>
        <v/>
      </c>
      <c r="H222" s="114"/>
      <c r="I222" s="115" t="str">
        <f>IF(H222&gt;0,(H222/(Données!$F$16*(SZR!$D222-SZR!$E222))),"")</f>
        <v/>
      </c>
      <c r="J222" s="116"/>
      <c r="K222" s="117" t="str">
        <f>IF(J222&gt;0,(J222/(Données!$F$17*(SZR!$D222-SZR!$E222))),"")</f>
        <v/>
      </c>
      <c r="L222" s="116"/>
      <c r="M222" s="117" t="str">
        <f>IF(L222&gt;0,(L222/(Données!$F$18*(SZR!$D222-SZR!$E222))),"")</f>
        <v/>
      </c>
      <c r="N222" s="116"/>
      <c r="O222" s="117" t="str">
        <f>IF(N222&gt;0,(N222/(Données!$F$19*(SZR!$D222-SZR!$E222))),"")</f>
        <v/>
      </c>
      <c r="P222" s="114"/>
      <c r="Q222" s="118" t="str">
        <f>IF(P222&gt;0,(P222/(Données!$F$20*(SZR!$D222-SZR!$E222))),"")</f>
        <v/>
      </c>
      <c r="R222" s="119" t="str">
        <f t="shared" si="17"/>
        <v/>
      </c>
      <c r="S222" s="34" t="str">
        <f t="shared" si="18"/>
        <v/>
      </c>
      <c r="T222" s="110"/>
    </row>
    <row r="223" spans="1:20" ht="21" customHeight="1" x14ac:dyDescent="0.25">
      <c r="A223" s="55">
        <f t="shared" si="15"/>
        <v>4</v>
      </c>
      <c r="B223" s="110">
        <f t="shared" si="16"/>
        <v>17</v>
      </c>
      <c r="C223" s="111">
        <v>44680</v>
      </c>
      <c r="D223" s="112"/>
      <c r="E223" s="113"/>
      <c r="F223" s="114"/>
      <c r="G223" s="115" t="str">
        <f>IF(F223&gt;0,(F223/(Données!$F$15*(SZR!$D223-SZR!$E223))),"")</f>
        <v/>
      </c>
      <c r="H223" s="114"/>
      <c r="I223" s="115" t="str">
        <f>IF(H223&gt;0,(H223/(Données!$F$16*(SZR!$D223-SZR!$E223))),"")</f>
        <v/>
      </c>
      <c r="J223" s="116"/>
      <c r="K223" s="117" t="str">
        <f>IF(J223&gt;0,(J223/(Données!$F$17*(SZR!$D223-SZR!$E223))),"")</f>
        <v/>
      </c>
      <c r="L223" s="116"/>
      <c r="M223" s="117" t="str">
        <f>IF(L223&gt;0,(L223/(Données!$F$18*(SZR!$D223-SZR!$E223))),"")</f>
        <v/>
      </c>
      <c r="N223" s="116"/>
      <c r="O223" s="117" t="str">
        <f>IF(N223&gt;0,(N223/(Données!$F$19*(SZR!$D223-SZR!$E223))),"")</f>
        <v/>
      </c>
      <c r="P223" s="114"/>
      <c r="Q223" s="118" t="str">
        <f>IF(P223&gt;0,(P223/(Données!$F$20*(SZR!$D223-SZR!$E223))),"")</f>
        <v/>
      </c>
      <c r="R223" s="119" t="str">
        <f t="shared" si="17"/>
        <v/>
      </c>
      <c r="S223" s="34" t="str">
        <f t="shared" si="18"/>
        <v/>
      </c>
      <c r="T223" s="110"/>
    </row>
    <row r="224" spans="1:20" ht="21" customHeight="1" x14ac:dyDescent="0.25">
      <c r="A224" s="55">
        <f t="shared" si="15"/>
        <v>5</v>
      </c>
      <c r="B224" s="110">
        <f t="shared" si="16"/>
        <v>18</v>
      </c>
      <c r="C224" s="111">
        <v>44683</v>
      </c>
      <c r="D224" s="112"/>
      <c r="E224" s="113"/>
      <c r="F224" s="114"/>
      <c r="G224" s="115" t="str">
        <f>IF(F224&gt;0,(F224/(Données!$F$15*(SZR!$D224-SZR!$E224))),"")</f>
        <v/>
      </c>
      <c r="H224" s="114"/>
      <c r="I224" s="115" t="str">
        <f>IF(H224&gt;0,(H224/(Données!$F$16*(SZR!$D224-SZR!$E224))),"")</f>
        <v/>
      </c>
      <c r="J224" s="116"/>
      <c r="K224" s="117" t="str">
        <f>IF(J224&gt;0,(J224/(Données!$F$17*(SZR!$D224-SZR!$E224))),"")</f>
        <v/>
      </c>
      <c r="L224" s="116"/>
      <c r="M224" s="117" t="str">
        <f>IF(L224&gt;0,(L224/(Données!$F$18*(SZR!$D224-SZR!$E224))),"")</f>
        <v/>
      </c>
      <c r="N224" s="116"/>
      <c r="O224" s="117" t="str">
        <f>IF(N224&gt;0,(N224/(Données!$F$19*(SZR!$D224-SZR!$E224))),"")</f>
        <v/>
      </c>
      <c r="P224" s="114"/>
      <c r="Q224" s="118" t="str">
        <f>IF(P224&gt;0,(P224/(Données!$F$20*(SZR!$D224-SZR!$E224))),"")</f>
        <v/>
      </c>
      <c r="R224" s="119" t="str">
        <f t="shared" si="17"/>
        <v/>
      </c>
      <c r="S224" s="34" t="str">
        <f t="shared" si="18"/>
        <v/>
      </c>
      <c r="T224" s="110"/>
    </row>
    <row r="225" spans="1:20" ht="21" customHeight="1" x14ac:dyDescent="0.25">
      <c r="A225" s="55">
        <f t="shared" si="15"/>
        <v>5</v>
      </c>
      <c r="B225" s="110">
        <f t="shared" si="16"/>
        <v>18</v>
      </c>
      <c r="C225" s="111">
        <v>44684</v>
      </c>
      <c r="D225" s="112"/>
      <c r="E225" s="113"/>
      <c r="F225" s="114"/>
      <c r="G225" s="115" t="str">
        <f>IF(F225&gt;0,(F225/(Données!$F$15*(SZR!$D225-SZR!$E225))),"")</f>
        <v/>
      </c>
      <c r="H225" s="114"/>
      <c r="I225" s="115" t="str">
        <f>IF(H225&gt;0,(H225/(Données!$F$16*(SZR!$D225-SZR!$E225))),"")</f>
        <v/>
      </c>
      <c r="J225" s="116"/>
      <c r="K225" s="117" t="str">
        <f>IF(J225&gt;0,(J225/(Données!$F$17*(SZR!$D225-SZR!$E225))),"")</f>
        <v/>
      </c>
      <c r="L225" s="116"/>
      <c r="M225" s="117" t="str">
        <f>IF(L225&gt;0,(L225/(Données!$F$18*(SZR!$D225-SZR!$E225))),"")</f>
        <v/>
      </c>
      <c r="N225" s="116"/>
      <c r="O225" s="117" t="str">
        <f>IF(N225&gt;0,(N225/(Données!$F$19*(SZR!$D225-SZR!$E225))),"")</f>
        <v/>
      </c>
      <c r="P225" s="114"/>
      <c r="Q225" s="118" t="str">
        <f>IF(P225&gt;0,(P225/(Données!$F$20*(SZR!$D225-SZR!$E225))),"")</f>
        <v/>
      </c>
      <c r="R225" s="119" t="str">
        <f t="shared" si="17"/>
        <v/>
      </c>
      <c r="S225" s="34" t="str">
        <f t="shared" si="18"/>
        <v/>
      </c>
      <c r="T225" s="110"/>
    </row>
    <row r="226" spans="1:20" ht="21" customHeight="1" x14ac:dyDescent="0.25">
      <c r="A226" s="55">
        <f t="shared" si="15"/>
        <v>5</v>
      </c>
      <c r="B226" s="110">
        <f t="shared" si="16"/>
        <v>18</v>
      </c>
      <c r="C226" s="111">
        <v>44685</v>
      </c>
      <c r="D226" s="112"/>
      <c r="E226" s="113"/>
      <c r="F226" s="114"/>
      <c r="G226" s="115" t="str">
        <f>IF(F226&gt;0,(F226/(Données!$F$15*(SZR!$D226-SZR!$E226))),"")</f>
        <v/>
      </c>
      <c r="H226" s="114"/>
      <c r="I226" s="115" t="str">
        <f>IF(H226&gt;0,(H226/(Données!$F$16*(SZR!$D226-SZR!$E226))),"")</f>
        <v/>
      </c>
      <c r="J226" s="116"/>
      <c r="K226" s="117" t="str">
        <f>IF(J226&gt;0,(J226/(Données!$F$17*(SZR!$D226-SZR!$E226))),"")</f>
        <v/>
      </c>
      <c r="L226" s="116"/>
      <c r="M226" s="117" t="str">
        <f>IF(L226&gt;0,(L226/(Données!$F$18*(SZR!$D226-SZR!$E226))),"")</f>
        <v/>
      </c>
      <c r="N226" s="116"/>
      <c r="O226" s="117" t="str">
        <f>IF(N226&gt;0,(N226/(Données!$F$19*(SZR!$D226-SZR!$E226))),"")</f>
        <v/>
      </c>
      <c r="P226" s="114"/>
      <c r="Q226" s="118" t="str">
        <f>IF(P226&gt;0,(P226/(Données!$F$20*(SZR!$D226-SZR!$E226))),"")</f>
        <v/>
      </c>
      <c r="R226" s="119" t="str">
        <f t="shared" si="17"/>
        <v/>
      </c>
      <c r="S226" s="34" t="str">
        <f t="shared" si="18"/>
        <v/>
      </c>
      <c r="T226" s="110"/>
    </row>
    <row r="227" spans="1:20" ht="21" customHeight="1" x14ac:dyDescent="0.25">
      <c r="A227" s="55">
        <f t="shared" si="15"/>
        <v>5</v>
      </c>
      <c r="B227" s="110">
        <f t="shared" si="16"/>
        <v>18</v>
      </c>
      <c r="C227" s="111">
        <v>44686</v>
      </c>
      <c r="D227" s="112"/>
      <c r="E227" s="113"/>
      <c r="F227" s="114"/>
      <c r="G227" s="115" t="str">
        <f>IF(F227&gt;0,(F227/(Données!$F$15*(SZR!$D227-SZR!$E227))),"")</f>
        <v/>
      </c>
      <c r="H227" s="114"/>
      <c r="I227" s="115" t="str">
        <f>IF(H227&gt;0,(H227/(Données!$F$16*(SZR!$D227-SZR!$E227))),"")</f>
        <v/>
      </c>
      <c r="J227" s="116"/>
      <c r="K227" s="117" t="str">
        <f>IF(J227&gt;0,(J227/(Données!$F$17*(SZR!$D227-SZR!$E227))),"")</f>
        <v/>
      </c>
      <c r="L227" s="116"/>
      <c r="M227" s="117" t="str">
        <f>IF(L227&gt;0,(L227/(Données!$F$18*(SZR!$D227-SZR!$E227))),"")</f>
        <v/>
      </c>
      <c r="N227" s="116"/>
      <c r="O227" s="117" t="str">
        <f>IF(N227&gt;0,(N227/(Données!$F$19*(SZR!$D227-SZR!$E227))),"")</f>
        <v/>
      </c>
      <c r="P227" s="114"/>
      <c r="Q227" s="118" t="str">
        <f>IF(P227&gt;0,(P227/(Données!$F$20*(SZR!$D227-SZR!$E227))),"")</f>
        <v/>
      </c>
      <c r="R227" s="119" t="str">
        <f t="shared" si="17"/>
        <v/>
      </c>
      <c r="S227" s="34" t="str">
        <f t="shared" si="18"/>
        <v/>
      </c>
      <c r="T227" s="110"/>
    </row>
    <row r="228" spans="1:20" ht="21" customHeight="1" x14ac:dyDescent="0.25">
      <c r="A228" s="55">
        <f t="shared" si="15"/>
        <v>5</v>
      </c>
      <c r="B228" s="110">
        <f t="shared" si="16"/>
        <v>18</v>
      </c>
      <c r="C228" s="111">
        <v>44687</v>
      </c>
      <c r="D228" s="112"/>
      <c r="E228" s="113"/>
      <c r="F228" s="114"/>
      <c r="G228" s="115" t="str">
        <f>IF(F228&gt;0,(F228/(Données!$F$15*(SZR!$D228-SZR!$E228))),"")</f>
        <v/>
      </c>
      <c r="H228" s="114"/>
      <c r="I228" s="115" t="str">
        <f>IF(H228&gt;0,(H228/(Données!$F$16*(SZR!$D228-SZR!$E228))),"")</f>
        <v/>
      </c>
      <c r="J228" s="116"/>
      <c r="K228" s="117" t="str">
        <f>IF(J228&gt;0,(J228/(Données!$F$17*(SZR!$D228-SZR!$E228))),"")</f>
        <v/>
      </c>
      <c r="L228" s="116"/>
      <c r="M228" s="117" t="str">
        <f>IF(L228&gt;0,(L228/(Données!$F$18*(SZR!$D228-SZR!$E228))),"")</f>
        <v/>
      </c>
      <c r="N228" s="116"/>
      <c r="O228" s="117" t="str">
        <f>IF(N228&gt;0,(N228/(Données!$F$19*(SZR!$D228-SZR!$E228))),"")</f>
        <v/>
      </c>
      <c r="P228" s="114"/>
      <c r="Q228" s="118" t="str">
        <f>IF(P228&gt;0,(P228/(Données!$F$20*(SZR!$D228-SZR!$E228))),"")</f>
        <v/>
      </c>
      <c r="R228" s="119" t="str">
        <f t="shared" si="17"/>
        <v/>
      </c>
      <c r="S228" s="34" t="str">
        <f t="shared" si="18"/>
        <v/>
      </c>
      <c r="T228" s="110"/>
    </row>
    <row r="229" spans="1:20" ht="21" customHeight="1" x14ac:dyDescent="0.25">
      <c r="A229" s="55">
        <f t="shared" si="15"/>
        <v>5</v>
      </c>
      <c r="B229" s="110">
        <f t="shared" si="16"/>
        <v>19</v>
      </c>
      <c r="C229" s="111">
        <v>44690</v>
      </c>
      <c r="D229" s="112"/>
      <c r="E229" s="113"/>
      <c r="F229" s="114"/>
      <c r="G229" s="115" t="str">
        <f>IF(F229&gt;0,(F229/(Données!$F$15*(SZR!$D229-SZR!$E229))),"")</f>
        <v/>
      </c>
      <c r="H229" s="114"/>
      <c r="I229" s="115" t="str">
        <f>IF(H229&gt;0,(H229/(Données!$F$16*(SZR!$D229-SZR!$E229))),"")</f>
        <v/>
      </c>
      <c r="J229" s="116"/>
      <c r="K229" s="117" t="str">
        <f>IF(J229&gt;0,(J229/(Données!$F$17*(SZR!$D229-SZR!$E229))),"")</f>
        <v/>
      </c>
      <c r="L229" s="116"/>
      <c r="M229" s="117" t="str">
        <f>IF(L229&gt;0,(L229/(Données!$F$18*(SZR!$D229-SZR!$E229))),"")</f>
        <v/>
      </c>
      <c r="N229" s="116"/>
      <c r="O229" s="117" t="str">
        <f>IF(N229&gt;0,(N229/(Données!$F$19*(SZR!$D229-SZR!$E229))),"")</f>
        <v/>
      </c>
      <c r="P229" s="114"/>
      <c r="Q229" s="118" t="str">
        <f>IF(P229&gt;0,(P229/(Données!$F$20*(SZR!$D229-SZR!$E229))),"")</f>
        <v/>
      </c>
      <c r="R229" s="119" t="str">
        <f t="shared" si="17"/>
        <v/>
      </c>
      <c r="S229" s="34" t="str">
        <f t="shared" si="18"/>
        <v/>
      </c>
      <c r="T229" s="110"/>
    </row>
    <row r="230" spans="1:20" ht="21" customHeight="1" x14ac:dyDescent="0.25">
      <c r="A230" s="55">
        <f t="shared" si="15"/>
        <v>5</v>
      </c>
      <c r="B230" s="110">
        <f t="shared" si="16"/>
        <v>19</v>
      </c>
      <c r="C230" s="111">
        <v>44691</v>
      </c>
      <c r="D230" s="112"/>
      <c r="E230" s="113"/>
      <c r="F230" s="114"/>
      <c r="G230" s="115" t="str">
        <f>IF(F230&gt;0,(F230/(Données!$F$15*(SZR!$D230-SZR!$E230))),"")</f>
        <v/>
      </c>
      <c r="H230" s="114"/>
      <c r="I230" s="115" t="str">
        <f>IF(H230&gt;0,(H230/(Données!$F$16*(SZR!$D230-SZR!$E230))),"")</f>
        <v/>
      </c>
      <c r="J230" s="116"/>
      <c r="K230" s="117" t="str">
        <f>IF(J230&gt;0,(J230/(Données!$F$17*(SZR!$D230-SZR!$E230))),"")</f>
        <v/>
      </c>
      <c r="L230" s="116"/>
      <c r="M230" s="117" t="str">
        <f>IF(L230&gt;0,(L230/(Données!$F$18*(SZR!$D230-SZR!$E230))),"")</f>
        <v/>
      </c>
      <c r="N230" s="116"/>
      <c r="O230" s="117" t="str">
        <f>IF(N230&gt;0,(N230/(Données!$F$19*(SZR!$D230-SZR!$E230))),"")</f>
        <v/>
      </c>
      <c r="P230" s="114"/>
      <c r="Q230" s="118" t="str">
        <f>IF(P230&gt;0,(P230/(Données!$F$20*(SZR!$D230-SZR!$E230))),"")</f>
        <v/>
      </c>
      <c r="R230" s="119" t="str">
        <f t="shared" si="17"/>
        <v/>
      </c>
      <c r="S230" s="34" t="str">
        <f t="shared" si="18"/>
        <v/>
      </c>
      <c r="T230" s="110"/>
    </row>
    <row r="231" spans="1:20" ht="21" customHeight="1" x14ac:dyDescent="0.25">
      <c r="A231" s="55">
        <f t="shared" si="15"/>
        <v>5</v>
      </c>
      <c r="B231" s="110">
        <f t="shared" si="16"/>
        <v>19</v>
      </c>
      <c r="C231" s="111">
        <v>44692</v>
      </c>
      <c r="D231" s="112"/>
      <c r="E231" s="113"/>
      <c r="F231" s="114"/>
      <c r="G231" s="115" t="str">
        <f>IF(F231&gt;0,(F231/(Données!$F$15*(SZR!$D231-SZR!$E231))),"")</f>
        <v/>
      </c>
      <c r="H231" s="114"/>
      <c r="I231" s="115" t="str">
        <f>IF(H231&gt;0,(H231/(Données!$F$16*(SZR!$D231-SZR!$E231))),"")</f>
        <v/>
      </c>
      <c r="J231" s="116"/>
      <c r="K231" s="117" t="str">
        <f>IF(J231&gt;0,(J231/(Données!$F$17*(SZR!$D231-SZR!$E231))),"")</f>
        <v/>
      </c>
      <c r="L231" s="116"/>
      <c r="M231" s="117" t="str">
        <f>IF(L231&gt;0,(L231/(Données!$F$18*(SZR!$D231-SZR!$E231))),"")</f>
        <v/>
      </c>
      <c r="N231" s="116"/>
      <c r="O231" s="117" t="str">
        <f>IF(N231&gt;0,(N231/(Données!$F$19*(SZR!$D231-SZR!$E231))),"")</f>
        <v/>
      </c>
      <c r="P231" s="114"/>
      <c r="Q231" s="118" t="str">
        <f>IF(P231&gt;0,(P231/(Données!$F$20*(SZR!$D231-SZR!$E231))),"")</f>
        <v/>
      </c>
      <c r="R231" s="119" t="str">
        <f t="shared" si="17"/>
        <v/>
      </c>
      <c r="S231" s="34" t="str">
        <f t="shared" si="18"/>
        <v/>
      </c>
      <c r="T231" s="110"/>
    </row>
    <row r="232" spans="1:20" ht="21" customHeight="1" x14ac:dyDescent="0.25">
      <c r="A232" s="55">
        <f t="shared" si="15"/>
        <v>5</v>
      </c>
      <c r="B232" s="110">
        <f t="shared" si="16"/>
        <v>19</v>
      </c>
      <c r="C232" s="111">
        <v>44693</v>
      </c>
      <c r="D232" s="112"/>
      <c r="E232" s="113"/>
      <c r="F232" s="114"/>
      <c r="G232" s="115" t="str">
        <f>IF(F232&gt;0,(F232/(Données!$F$15*(SZR!$D232-SZR!$E232))),"")</f>
        <v/>
      </c>
      <c r="H232" s="114"/>
      <c r="I232" s="115" t="str">
        <f>IF(H232&gt;0,(H232/(Données!$F$16*(SZR!$D232-SZR!$E232))),"")</f>
        <v/>
      </c>
      <c r="J232" s="116"/>
      <c r="K232" s="117" t="str">
        <f>IF(J232&gt;0,(J232/(Données!$F$17*(SZR!$D232-SZR!$E232))),"")</f>
        <v/>
      </c>
      <c r="L232" s="116"/>
      <c r="M232" s="117" t="str">
        <f>IF(L232&gt;0,(L232/(Données!$F$18*(SZR!$D232-SZR!$E232))),"")</f>
        <v/>
      </c>
      <c r="N232" s="116"/>
      <c r="O232" s="117" t="str">
        <f>IF(N232&gt;0,(N232/(Données!$F$19*(SZR!$D232-SZR!$E232))),"")</f>
        <v/>
      </c>
      <c r="P232" s="114"/>
      <c r="Q232" s="118" t="str">
        <f>IF(P232&gt;0,(P232/(Données!$F$20*(SZR!$D232-SZR!$E232))),"")</f>
        <v/>
      </c>
      <c r="R232" s="119" t="str">
        <f t="shared" si="17"/>
        <v/>
      </c>
      <c r="S232" s="34" t="str">
        <f t="shared" si="18"/>
        <v/>
      </c>
      <c r="T232" s="110"/>
    </row>
    <row r="233" spans="1:20" ht="21" customHeight="1" x14ac:dyDescent="0.25">
      <c r="A233" s="55">
        <f t="shared" si="15"/>
        <v>5</v>
      </c>
      <c r="B233" s="110">
        <f t="shared" si="16"/>
        <v>19</v>
      </c>
      <c r="C233" s="111">
        <v>44694</v>
      </c>
      <c r="D233" s="112"/>
      <c r="E233" s="113"/>
      <c r="F233" s="114"/>
      <c r="G233" s="115" t="str">
        <f>IF(F233&gt;0,(F233/(Données!$F$15*(SZR!$D233-SZR!$E233))),"")</f>
        <v/>
      </c>
      <c r="H233" s="114"/>
      <c r="I233" s="115" t="str">
        <f>IF(H233&gt;0,(H233/(Données!$F$16*(SZR!$D233-SZR!$E233))),"")</f>
        <v/>
      </c>
      <c r="J233" s="116"/>
      <c r="K233" s="117" t="str">
        <f>IF(J233&gt;0,(J233/(Données!$F$17*(SZR!$D233-SZR!$E233))),"")</f>
        <v/>
      </c>
      <c r="L233" s="116"/>
      <c r="M233" s="117" t="str">
        <f>IF(L233&gt;0,(L233/(Données!$F$18*(SZR!$D233-SZR!$E233))),"")</f>
        <v/>
      </c>
      <c r="N233" s="116"/>
      <c r="O233" s="117" t="str">
        <f>IF(N233&gt;0,(N233/(Données!$F$19*(SZR!$D233-SZR!$E233))),"")</f>
        <v/>
      </c>
      <c r="P233" s="114"/>
      <c r="Q233" s="118" t="str">
        <f>IF(P233&gt;0,(P233/(Données!$F$20*(SZR!$D233-SZR!$E233))),"")</f>
        <v/>
      </c>
      <c r="R233" s="119" t="str">
        <f t="shared" si="17"/>
        <v/>
      </c>
      <c r="S233" s="34" t="str">
        <f t="shared" si="18"/>
        <v/>
      </c>
      <c r="T233" s="110"/>
    </row>
    <row r="234" spans="1:20" ht="21" customHeight="1" x14ac:dyDescent="0.25">
      <c r="A234" s="55">
        <f t="shared" si="15"/>
        <v>5</v>
      </c>
      <c r="B234" s="110">
        <f t="shared" si="16"/>
        <v>20</v>
      </c>
      <c r="C234" s="111">
        <v>44697</v>
      </c>
      <c r="D234" s="112"/>
      <c r="E234" s="113"/>
      <c r="F234" s="114"/>
      <c r="G234" s="115" t="str">
        <f>IF(F234&gt;0,(F234/(Données!$F$15*(SZR!$D234-SZR!$E234))),"")</f>
        <v/>
      </c>
      <c r="H234" s="114"/>
      <c r="I234" s="115" t="str">
        <f>IF(H234&gt;0,(H234/(Données!$F$16*(SZR!$D234-SZR!$E234))),"")</f>
        <v/>
      </c>
      <c r="J234" s="116"/>
      <c r="K234" s="117" t="str">
        <f>IF(J234&gt;0,(J234/(Données!$F$17*(SZR!$D234-SZR!$E234))),"")</f>
        <v/>
      </c>
      <c r="L234" s="116"/>
      <c r="M234" s="117" t="str">
        <f>IF(L234&gt;0,(L234/(Données!$F$18*(SZR!$D234-SZR!$E234))),"")</f>
        <v/>
      </c>
      <c r="N234" s="116"/>
      <c r="O234" s="117" t="str">
        <f>IF(N234&gt;0,(N234/(Données!$F$19*(SZR!$D234-SZR!$E234))),"")</f>
        <v/>
      </c>
      <c r="P234" s="114"/>
      <c r="Q234" s="118" t="str">
        <f>IF(P234&gt;0,(P234/(Données!$F$20*(SZR!$D234-SZR!$E234))),"")</f>
        <v/>
      </c>
      <c r="R234" s="119" t="str">
        <f t="shared" si="17"/>
        <v/>
      </c>
      <c r="S234" s="34" t="str">
        <f t="shared" si="18"/>
        <v/>
      </c>
      <c r="T234" s="110"/>
    </row>
    <row r="235" spans="1:20" ht="21" customHeight="1" x14ac:dyDescent="0.25">
      <c r="A235" s="55">
        <f t="shared" si="15"/>
        <v>5</v>
      </c>
      <c r="B235" s="110">
        <f t="shared" si="16"/>
        <v>20</v>
      </c>
      <c r="C235" s="111">
        <v>44698</v>
      </c>
      <c r="D235" s="112"/>
      <c r="E235" s="113"/>
      <c r="F235" s="114"/>
      <c r="G235" s="115" t="str">
        <f>IF(F235&gt;0,(F235/(Données!$F$15*(SZR!$D235-SZR!$E235))),"")</f>
        <v/>
      </c>
      <c r="H235" s="114"/>
      <c r="I235" s="115" t="str">
        <f>IF(H235&gt;0,(H235/(Données!$F$16*(SZR!$D235-SZR!$E235))),"")</f>
        <v/>
      </c>
      <c r="J235" s="116"/>
      <c r="K235" s="117" t="str">
        <f>IF(J235&gt;0,(J235/(Données!$F$17*(SZR!$D235-SZR!$E235))),"")</f>
        <v/>
      </c>
      <c r="L235" s="116"/>
      <c r="M235" s="117" t="str">
        <f>IF(L235&gt;0,(L235/(Données!$F$18*(SZR!$D235-SZR!$E235))),"")</f>
        <v/>
      </c>
      <c r="N235" s="116"/>
      <c r="O235" s="117" t="str">
        <f>IF(N235&gt;0,(N235/(Données!$F$19*(SZR!$D235-SZR!$E235))),"")</f>
        <v/>
      </c>
      <c r="P235" s="114"/>
      <c r="Q235" s="118" t="str">
        <f>IF(P235&gt;0,(P235/(Données!$F$20*(SZR!$D235-SZR!$E235))),"")</f>
        <v/>
      </c>
      <c r="R235" s="119" t="str">
        <f t="shared" si="17"/>
        <v/>
      </c>
      <c r="S235" s="34" t="str">
        <f t="shared" si="18"/>
        <v/>
      </c>
      <c r="T235" s="110"/>
    </row>
    <row r="236" spans="1:20" ht="21" customHeight="1" x14ac:dyDescent="0.25">
      <c r="A236" s="55">
        <f t="shared" si="15"/>
        <v>5</v>
      </c>
      <c r="B236" s="110">
        <f t="shared" si="16"/>
        <v>20</v>
      </c>
      <c r="C236" s="111">
        <v>44699</v>
      </c>
      <c r="D236" s="112"/>
      <c r="E236" s="113"/>
      <c r="F236" s="114"/>
      <c r="G236" s="115" t="str">
        <f>IF(F236&gt;0,(F236/(Données!$F$15*(SZR!$D236-SZR!$E236))),"")</f>
        <v/>
      </c>
      <c r="H236" s="114"/>
      <c r="I236" s="115" t="str">
        <f>IF(H236&gt;0,(H236/(Données!$F$16*(SZR!$D236-SZR!$E236))),"")</f>
        <v/>
      </c>
      <c r="J236" s="116"/>
      <c r="K236" s="117" t="str">
        <f>IF(J236&gt;0,(J236/(Données!$F$17*(SZR!$D236-SZR!$E236))),"")</f>
        <v/>
      </c>
      <c r="L236" s="116"/>
      <c r="M236" s="117" t="str">
        <f>IF(L236&gt;0,(L236/(Données!$F$18*(SZR!$D236-SZR!$E236))),"")</f>
        <v/>
      </c>
      <c r="N236" s="116"/>
      <c r="O236" s="117" t="str">
        <f>IF(N236&gt;0,(N236/(Données!$F$19*(SZR!$D236-SZR!$E236))),"")</f>
        <v/>
      </c>
      <c r="P236" s="114"/>
      <c r="Q236" s="118" t="str">
        <f>IF(P236&gt;0,(P236/(Données!$F$20*(SZR!$D236-SZR!$E236))),"")</f>
        <v/>
      </c>
      <c r="R236" s="119" t="str">
        <f t="shared" si="17"/>
        <v/>
      </c>
      <c r="S236" s="34" t="str">
        <f t="shared" si="18"/>
        <v/>
      </c>
      <c r="T236" s="110"/>
    </row>
    <row r="237" spans="1:20" ht="21" customHeight="1" x14ac:dyDescent="0.25">
      <c r="A237" s="55">
        <f t="shared" si="15"/>
        <v>5</v>
      </c>
      <c r="B237" s="110">
        <f t="shared" si="16"/>
        <v>20</v>
      </c>
      <c r="C237" s="111">
        <v>44700</v>
      </c>
      <c r="D237" s="112"/>
      <c r="E237" s="113"/>
      <c r="F237" s="114"/>
      <c r="G237" s="115" t="str">
        <f>IF(F237&gt;0,(F237/(Données!$F$15*(SZR!$D237-SZR!$E237))),"")</f>
        <v/>
      </c>
      <c r="H237" s="114"/>
      <c r="I237" s="115" t="str">
        <f>IF(H237&gt;0,(H237/(Données!$F$16*(SZR!$D237-SZR!$E237))),"")</f>
        <v/>
      </c>
      <c r="J237" s="116"/>
      <c r="K237" s="117" t="str">
        <f>IF(J237&gt;0,(J237/(Données!$F$17*(SZR!$D237-SZR!$E237))),"")</f>
        <v/>
      </c>
      <c r="L237" s="116"/>
      <c r="M237" s="117" t="str">
        <f>IF(L237&gt;0,(L237/(Données!$F$18*(SZR!$D237-SZR!$E237))),"")</f>
        <v/>
      </c>
      <c r="N237" s="116"/>
      <c r="O237" s="117" t="str">
        <f>IF(N237&gt;0,(N237/(Données!$F$19*(SZR!$D237-SZR!$E237))),"")</f>
        <v/>
      </c>
      <c r="P237" s="114"/>
      <c r="Q237" s="118" t="str">
        <f>IF(P237&gt;0,(P237/(Données!$F$20*(SZR!$D237-SZR!$E237))),"")</f>
        <v/>
      </c>
      <c r="R237" s="119" t="str">
        <f t="shared" si="17"/>
        <v/>
      </c>
      <c r="S237" s="34" t="str">
        <f t="shared" si="18"/>
        <v/>
      </c>
      <c r="T237" s="110"/>
    </row>
    <row r="238" spans="1:20" ht="21" customHeight="1" x14ac:dyDescent="0.25">
      <c r="A238" s="55">
        <f t="shared" si="15"/>
        <v>5</v>
      </c>
      <c r="B238" s="110">
        <f t="shared" si="16"/>
        <v>20</v>
      </c>
      <c r="C238" s="111">
        <v>44701</v>
      </c>
      <c r="D238" s="112"/>
      <c r="E238" s="113"/>
      <c r="F238" s="114"/>
      <c r="G238" s="115" t="str">
        <f>IF(F238&gt;0,(F238/(Données!$F$15*(SZR!$D238-SZR!$E238))),"")</f>
        <v/>
      </c>
      <c r="H238" s="114"/>
      <c r="I238" s="115" t="str">
        <f>IF(H238&gt;0,(H238/(Données!$F$16*(SZR!$D238-SZR!$E238))),"")</f>
        <v/>
      </c>
      <c r="J238" s="116"/>
      <c r="K238" s="117" t="str">
        <f>IF(J238&gt;0,(J238/(Données!$F$17*(SZR!$D238-SZR!$E238))),"")</f>
        <v/>
      </c>
      <c r="L238" s="116"/>
      <c r="M238" s="117" t="str">
        <f>IF(L238&gt;0,(L238/(Données!$F$18*(SZR!$D238-SZR!$E238))),"")</f>
        <v/>
      </c>
      <c r="N238" s="116"/>
      <c r="O238" s="117" t="str">
        <f>IF(N238&gt;0,(N238/(Données!$F$19*(SZR!$D238-SZR!$E238))),"")</f>
        <v/>
      </c>
      <c r="P238" s="114"/>
      <c r="Q238" s="118" t="str">
        <f>IF(P238&gt;0,(P238/(Données!$F$20*(SZR!$D238-SZR!$E238))),"")</f>
        <v/>
      </c>
      <c r="R238" s="119" t="str">
        <f t="shared" si="17"/>
        <v/>
      </c>
      <c r="S238" s="34" t="str">
        <f t="shared" si="18"/>
        <v/>
      </c>
      <c r="T238" s="110"/>
    </row>
    <row r="239" spans="1:20" ht="21" customHeight="1" x14ac:dyDescent="0.25">
      <c r="A239" s="55">
        <f t="shared" si="15"/>
        <v>5</v>
      </c>
      <c r="B239" s="110">
        <f t="shared" si="16"/>
        <v>21</v>
      </c>
      <c r="C239" s="111">
        <v>44704</v>
      </c>
      <c r="D239" s="112"/>
      <c r="E239" s="113"/>
      <c r="F239" s="114"/>
      <c r="G239" s="115" t="str">
        <f>IF(F239&gt;0,(F239/(Données!$F$15*(SZR!$D239-SZR!$E239))),"")</f>
        <v/>
      </c>
      <c r="H239" s="114"/>
      <c r="I239" s="115" t="str">
        <f>IF(H239&gt;0,(H239/(Données!$F$16*(SZR!$D239-SZR!$E239))),"")</f>
        <v/>
      </c>
      <c r="J239" s="116"/>
      <c r="K239" s="117" t="str">
        <f>IF(J239&gt;0,(J239/(Données!$F$17*(SZR!$D239-SZR!$E239))),"")</f>
        <v/>
      </c>
      <c r="L239" s="116"/>
      <c r="M239" s="117" t="str">
        <f>IF(L239&gt;0,(L239/(Données!$F$18*(SZR!$D239-SZR!$E239))),"")</f>
        <v/>
      </c>
      <c r="N239" s="116"/>
      <c r="O239" s="117" t="str">
        <f>IF(N239&gt;0,(N239/(Données!$F$19*(SZR!$D239-SZR!$E239))),"")</f>
        <v/>
      </c>
      <c r="P239" s="114"/>
      <c r="Q239" s="118" t="str">
        <f>IF(P239&gt;0,(P239/(Données!$F$20*(SZR!$D239-SZR!$E239))),"")</f>
        <v/>
      </c>
      <c r="R239" s="119" t="str">
        <f t="shared" si="17"/>
        <v/>
      </c>
      <c r="S239" s="34" t="str">
        <f t="shared" si="18"/>
        <v/>
      </c>
      <c r="T239" s="110"/>
    </row>
    <row r="240" spans="1:20" ht="21" customHeight="1" x14ac:dyDescent="0.25">
      <c r="A240" s="55">
        <f t="shared" si="15"/>
        <v>5</v>
      </c>
      <c r="B240" s="110">
        <f t="shared" si="16"/>
        <v>21</v>
      </c>
      <c r="C240" s="111">
        <v>44705</v>
      </c>
      <c r="D240" s="112"/>
      <c r="E240" s="113"/>
      <c r="F240" s="114"/>
      <c r="G240" s="115" t="str">
        <f>IF(F240&gt;0,(F240/(Données!$F$15*(SZR!$D240-SZR!$E240))),"")</f>
        <v/>
      </c>
      <c r="H240" s="114"/>
      <c r="I240" s="115" t="str">
        <f>IF(H240&gt;0,(H240/(Données!$F$16*(SZR!$D240-SZR!$E240))),"")</f>
        <v/>
      </c>
      <c r="J240" s="116"/>
      <c r="K240" s="117" t="str">
        <f>IF(J240&gt;0,(J240/(Données!$F$17*(SZR!$D240-SZR!$E240))),"")</f>
        <v/>
      </c>
      <c r="L240" s="116"/>
      <c r="M240" s="117" t="str">
        <f>IF(L240&gt;0,(L240/(Données!$F$18*(SZR!$D240-SZR!$E240))),"")</f>
        <v/>
      </c>
      <c r="N240" s="116"/>
      <c r="O240" s="117" t="str">
        <f>IF(N240&gt;0,(N240/(Données!$F$19*(SZR!$D240-SZR!$E240))),"")</f>
        <v/>
      </c>
      <c r="P240" s="114"/>
      <c r="Q240" s="118" t="str">
        <f>IF(P240&gt;0,(P240/(Données!$F$20*(SZR!$D240-SZR!$E240))),"")</f>
        <v/>
      </c>
      <c r="R240" s="119" t="str">
        <f t="shared" si="17"/>
        <v/>
      </c>
      <c r="S240" s="34" t="str">
        <f t="shared" si="18"/>
        <v/>
      </c>
      <c r="T240" s="110"/>
    </row>
    <row r="241" spans="1:20" ht="21" customHeight="1" x14ac:dyDescent="0.25">
      <c r="A241" s="55">
        <f t="shared" si="15"/>
        <v>5</v>
      </c>
      <c r="B241" s="110">
        <f t="shared" si="16"/>
        <v>21</v>
      </c>
      <c r="C241" s="111">
        <v>44706</v>
      </c>
      <c r="D241" s="112"/>
      <c r="E241" s="113"/>
      <c r="F241" s="114"/>
      <c r="G241" s="115" t="str">
        <f>IF(F241&gt;0,(F241/(Données!$F$15*(SZR!$D241-SZR!$E241))),"")</f>
        <v/>
      </c>
      <c r="H241" s="114"/>
      <c r="I241" s="115" t="str">
        <f>IF(H241&gt;0,(H241/(Données!$F$16*(SZR!$D241-SZR!$E241))),"")</f>
        <v/>
      </c>
      <c r="J241" s="116"/>
      <c r="K241" s="117" t="str">
        <f>IF(J241&gt;0,(J241/(Données!$F$17*(SZR!$D241-SZR!$E241))),"")</f>
        <v/>
      </c>
      <c r="L241" s="116"/>
      <c r="M241" s="117" t="str">
        <f>IF(L241&gt;0,(L241/(Données!$F$18*(SZR!$D241-SZR!$E241))),"")</f>
        <v/>
      </c>
      <c r="N241" s="116"/>
      <c r="O241" s="117" t="str">
        <f>IF(N241&gt;0,(N241/(Données!$F$19*(SZR!$D241-SZR!$E241))),"")</f>
        <v/>
      </c>
      <c r="P241" s="114"/>
      <c r="Q241" s="118" t="str">
        <f>IF(P241&gt;0,(P241/(Données!$F$20*(SZR!$D241-SZR!$E241))),"")</f>
        <v/>
      </c>
      <c r="R241" s="119" t="str">
        <f t="shared" si="17"/>
        <v/>
      </c>
      <c r="S241" s="34" t="str">
        <f t="shared" si="18"/>
        <v/>
      </c>
      <c r="T241" s="110"/>
    </row>
    <row r="242" spans="1:20" ht="21" customHeight="1" x14ac:dyDescent="0.25">
      <c r="A242" s="55">
        <f t="shared" si="15"/>
        <v>5</v>
      </c>
      <c r="B242" s="110">
        <f t="shared" si="16"/>
        <v>21</v>
      </c>
      <c r="C242" s="111">
        <v>44707</v>
      </c>
      <c r="D242" s="112"/>
      <c r="E242" s="113"/>
      <c r="F242" s="114"/>
      <c r="G242" s="115" t="str">
        <f>IF(F242&gt;0,(F242/(Données!$F$15*(SZR!$D242-SZR!$E242))),"")</f>
        <v/>
      </c>
      <c r="H242" s="114"/>
      <c r="I242" s="115" t="str">
        <f>IF(H242&gt;0,(H242/(Données!$F$16*(SZR!$D242-SZR!$E242))),"")</f>
        <v/>
      </c>
      <c r="J242" s="116"/>
      <c r="K242" s="117" t="str">
        <f>IF(J242&gt;0,(J242/(Données!$F$17*(SZR!$D242-SZR!$E242))),"")</f>
        <v/>
      </c>
      <c r="L242" s="116"/>
      <c r="M242" s="117" t="str">
        <f>IF(L242&gt;0,(L242/(Données!$F$18*(SZR!$D242-SZR!$E242))),"")</f>
        <v/>
      </c>
      <c r="N242" s="116"/>
      <c r="O242" s="117" t="str">
        <f>IF(N242&gt;0,(N242/(Données!$F$19*(SZR!$D242-SZR!$E242))),"")</f>
        <v/>
      </c>
      <c r="P242" s="114"/>
      <c r="Q242" s="118" t="str">
        <f>IF(P242&gt;0,(P242/(Données!$F$20*(SZR!$D242-SZR!$E242))),"")</f>
        <v/>
      </c>
      <c r="R242" s="119" t="str">
        <f t="shared" si="17"/>
        <v/>
      </c>
      <c r="S242" s="34" t="str">
        <f t="shared" si="18"/>
        <v/>
      </c>
      <c r="T242" s="110"/>
    </row>
    <row r="243" spans="1:20" ht="21" customHeight="1" x14ac:dyDescent="0.25">
      <c r="A243" s="55">
        <f t="shared" si="15"/>
        <v>5</v>
      </c>
      <c r="B243" s="110">
        <f t="shared" si="16"/>
        <v>21</v>
      </c>
      <c r="C243" s="111">
        <v>44708</v>
      </c>
      <c r="D243" s="112"/>
      <c r="E243" s="113"/>
      <c r="F243" s="114"/>
      <c r="G243" s="115" t="str">
        <f>IF(F243&gt;0,(F243/(Données!$F$15*(SZR!$D243-SZR!$E243))),"")</f>
        <v/>
      </c>
      <c r="H243" s="114"/>
      <c r="I243" s="115" t="str">
        <f>IF(H243&gt;0,(H243/(Données!$F$16*(SZR!$D243-SZR!$E243))),"")</f>
        <v/>
      </c>
      <c r="J243" s="116"/>
      <c r="K243" s="117" t="str">
        <f>IF(J243&gt;0,(J243/(Données!$F$17*(SZR!$D243-SZR!$E243))),"")</f>
        <v/>
      </c>
      <c r="L243" s="116"/>
      <c r="M243" s="117" t="str">
        <f>IF(L243&gt;0,(L243/(Données!$F$18*(SZR!$D243-SZR!$E243))),"")</f>
        <v/>
      </c>
      <c r="N243" s="116"/>
      <c r="O243" s="117" t="str">
        <f>IF(N243&gt;0,(N243/(Données!$F$19*(SZR!$D243-SZR!$E243))),"")</f>
        <v/>
      </c>
      <c r="P243" s="114"/>
      <c r="Q243" s="118" t="str">
        <f>IF(P243&gt;0,(P243/(Données!$F$20*(SZR!$D243-SZR!$E243))),"")</f>
        <v/>
      </c>
      <c r="R243" s="119" t="str">
        <f t="shared" si="17"/>
        <v/>
      </c>
      <c r="S243" s="34" t="str">
        <f t="shared" si="18"/>
        <v/>
      </c>
      <c r="T243" s="110"/>
    </row>
    <row r="244" spans="1:20" ht="21" customHeight="1" x14ac:dyDescent="0.25">
      <c r="A244" s="55">
        <f t="shared" si="15"/>
        <v>5</v>
      </c>
      <c r="B244" s="110">
        <f t="shared" si="16"/>
        <v>22</v>
      </c>
      <c r="C244" s="111">
        <v>44711</v>
      </c>
      <c r="D244" s="112"/>
      <c r="E244" s="113"/>
      <c r="F244" s="114"/>
      <c r="G244" s="115" t="str">
        <f>IF(F244&gt;0,(F244/(Données!$F$15*(SZR!$D244-SZR!$E244))),"")</f>
        <v/>
      </c>
      <c r="H244" s="114"/>
      <c r="I244" s="115" t="str">
        <f>IF(H244&gt;0,(H244/(Données!$F$16*(SZR!$D244-SZR!$E244))),"")</f>
        <v/>
      </c>
      <c r="J244" s="116"/>
      <c r="K244" s="117" t="str">
        <f>IF(J244&gt;0,(J244/(Données!$F$17*(SZR!$D244-SZR!$E244))),"")</f>
        <v/>
      </c>
      <c r="L244" s="116"/>
      <c r="M244" s="117" t="str">
        <f>IF(L244&gt;0,(L244/(Données!$F$18*(SZR!$D244-SZR!$E244))),"")</f>
        <v/>
      </c>
      <c r="N244" s="116"/>
      <c r="O244" s="117" t="str">
        <f>IF(N244&gt;0,(N244/(Données!$F$19*(SZR!$D244-SZR!$E244))),"")</f>
        <v/>
      </c>
      <c r="P244" s="114"/>
      <c r="Q244" s="118" t="str">
        <f>IF(P244&gt;0,(P244/(Données!$F$20*(SZR!$D244-SZR!$E244))),"")</f>
        <v/>
      </c>
      <c r="R244" s="119" t="str">
        <f t="shared" si="17"/>
        <v/>
      </c>
      <c r="S244" s="34" t="str">
        <f t="shared" si="18"/>
        <v/>
      </c>
      <c r="T244" s="110"/>
    </row>
    <row r="245" spans="1:20" ht="21" customHeight="1" x14ac:dyDescent="0.25">
      <c r="A245" s="55">
        <f t="shared" si="15"/>
        <v>5</v>
      </c>
      <c r="B245" s="110">
        <f t="shared" si="16"/>
        <v>22</v>
      </c>
      <c r="C245" s="111">
        <v>44712</v>
      </c>
      <c r="D245" s="112"/>
      <c r="E245" s="113"/>
      <c r="F245" s="114"/>
      <c r="G245" s="115" t="str">
        <f>IF(F245&gt;0,(F245/(Données!$F$15*(SZR!$D245-SZR!$E245))),"")</f>
        <v/>
      </c>
      <c r="H245" s="114"/>
      <c r="I245" s="115" t="str">
        <f>IF(H245&gt;0,(H245/(Données!$F$16*(SZR!$D245-SZR!$E245))),"")</f>
        <v/>
      </c>
      <c r="J245" s="116"/>
      <c r="K245" s="117" t="str">
        <f>IF(J245&gt;0,(J245/(Données!$F$17*(SZR!$D245-SZR!$E245))),"")</f>
        <v/>
      </c>
      <c r="L245" s="116"/>
      <c r="M245" s="117" t="str">
        <f>IF(L245&gt;0,(L245/(Données!$F$18*(SZR!$D245-SZR!$E245))),"")</f>
        <v/>
      </c>
      <c r="N245" s="116"/>
      <c r="O245" s="117" t="str">
        <f>IF(N245&gt;0,(N245/(Données!$F$19*(SZR!$D245-SZR!$E245))),"")</f>
        <v/>
      </c>
      <c r="P245" s="114"/>
      <c r="Q245" s="118" t="str">
        <f>IF(P245&gt;0,(P245/(Données!$F$20*(SZR!$D245-SZR!$E245))),"")</f>
        <v/>
      </c>
      <c r="R245" s="119" t="str">
        <f t="shared" si="17"/>
        <v/>
      </c>
      <c r="S245" s="34" t="str">
        <f t="shared" si="18"/>
        <v/>
      </c>
      <c r="T245" s="110"/>
    </row>
    <row r="246" spans="1:20" ht="21" customHeight="1" x14ac:dyDescent="0.25">
      <c r="A246" s="55">
        <f t="shared" si="15"/>
        <v>6</v>
      </c>
      <c r="B246" s="110">
        <f t="shared" si="16"/>
        <v>22</v>
      </c>
      <c r="C246" s="111">
        <v>44713</v>
      </c>
      <c r="D246" s="112"/>
      <c r="E246" s="113"/>
      <c r="F246" s="114"/>
      <c r="G246" s="115" t="str">
        <f>IF(F246&gt;0,(F246/(Données!$F$15*(SZR!$D246-SZR!$E246))),"")</f>
        <v/>
      </c>
      <c r="H246" s="114"/>
      <c r="I246" s="115" t="str">
        <f>IF(H246&gt;0,(H246/(Données!$F$16*(SZR!$D246-SZR!$E246))),"")</f>
        <v/>
      </c>
      <c r="J246" s="116"/>
      <c r="K246" s="117" t="str">
        <f>IF(J246&gt;0,(J246/(Données!$F$17*(SZR!$D246-SZR!$E246))),"")</f>
        <v/>
      </c>
      <c r="L246" s="116"/>
      <c r="M246" s="117" t="str">
        <f>IF(L246&gt;0,(L246/(Données!$F$18*(SZR!$D246-SZR!$E246))),"")</f>
        <v/>
      </c>
      <c r="N246" s="116"/>
      <c r="O246" s="117" t="str">
        <f>IF(N246&gt;0,(N246/(Données!$F$19*(SZR!$D246-SZR!$E246))),"")</f>
        <v/>
      </c>
      <c r="P246" s="114"/>
      <c r="Q246" s="118" t="str">
        <f>IF(P246&gt;0,(P246/(Données!$F$20*(SZR!$D246-SZR!$E246))),"")</f>
        <v/>
      </c>
      <c r="R246" s="119" t="str">
        <f t="shared" si="17"/>
        <v/>
      </c>
      <c r="S246" s="34" t="str">
        <f t="shared" si="18"/>
        <v/>
      </c>
      <c r="T246" s="110"/>
    </row>
    <row r="247" spans="1:20" ht="21" customHeight="1" x14ac:dyDescent="0.25">
      <c r="A247" s="55">
        <f t="shared" si="15"/>
        <v>6</v>
      </c>
      <c r="B247" s="110">
        <f t="shared" si="16"/>
        <v>22</v>
      </c>
      <c r="C247" s="111">
        <v>44714</v>
      </c>
      <c r="D247" s="112"/>
      <c r="E247" s="113"/>
      <c r="F247" s="114"/>
      <c r="G247" s="115" t="str">
        <f>IF(F247&gt;0,(F247/(Données!$F$15*(SZR!$D247-SZR!$E247))),"")</f>
        <v/>
      </c>
      <c r="H247" s="114"/>
      <c r="I247" s="115" t="str">
        <f>IF(H247&gt;0,(H247/(Données!$F$16*(SZR!$D247-SZR!$E247))),"")</f>
        <v/>
      </c>
      <c r="J247" s="116"/>
      <c r="K247" s="117" t="str">
        <f>IF(J247&gt;0,(J247/(Données!$F$17*(SZR!$D247-SZR!$E247))),"")</f>
        <v/>
      </c>
      <c r="L247" s="116"/>
      <c r="M247" s="117" t="str">
        <f>IF(L247&gt;0,(L247/(Données!$F$18*(SZR!$D247-SZR!$E247))),"")</f>
        <v/>
      </c>
      <c r="N247" s="116"/>
      <c r="O247" s="117" t="str">
        <f>IF(N247&gt;0,(N247/(Données!$F$19*(SZR!$D247-SZR!$E247))),"")</f>
        <v/>
      </c>
      <c r="P247" s="114"/>
      <c r="Q247" s="118" t="str">
        <f>IF(P247&gt;0,(P247/(Données!$F$20*(SZR!$D247-SZR!$E247))),"")</f>
        <v/>
      </c>
      <c r="R247" s="119" t="str">
        <f t="shared" si="17"/>
        <v/>
      </c>
      <c r="S247" s="34" t="str">
        <f t="shared" si="18"/>
        <v/>
      </c>
      <c r="T247" s="110"/>
    </row>
    <row r="248" spans="1:20" ht="21" customHeight="1" x14ac:dyDescent="0.25">
      <c r="A248" s="55">
        <f t="shared" si="15"/>
        <v>6</v>
      </c>
      <c r="B248" s="110">
        <f t="shared" si="16"/>
        <v>22</v>
      </c>
      <c r="C248" s="111">
        <v>44715</v>
      </c>
      <c r="D248" s="112"/>
      <c r="E248" s="113"/>
      <c r="F248" s="114"/>
      <c r="G248" s="115" t="str">
        <f>IF(F248&gt;0,(F248/(Données!$F$15*(SZR!$D248-SZR!$E248))),"")</f>
        <v/>
      </c>
      <c r="H248" s="114"/>
      <c r="I248" s="115" t="str">
        <f>IF(H248&gt;0,(H248/(Données!$F$16*(SZR!$D248-SZR!$E248))),"")</f>
        <v/>
      </c>
      <c r="J248" s="116"/>
      <c r="K248" s="117" t="str">
        <f>IF(J248&gt;0,(J248/(Données!$F$17*(SZR!$D248-SZR!$E248))),"")</f>
        <v/>
      </c>
      <c r="L248" s="116"/>
      <c r="M248" s="117" t="str">
        <f>IF(L248&gt;0,(L248/(Données!$F$18*(SZR!$D248-SZR!$E248))),"")</f>
        <v/>
      </c>
      <c r="N248" s="116"/>
      <c r="O248" s="117" t="str">
        <f>IF(N248&gt;0,(N248/(Données!$F$19*(SZR!$D248-SZR!$E248))),"")</f>
        <v/>
      </c>
      <c r="P248" s="114"/>
      <c r="Q248" s="118" t="str">
        <f>IF(P248&gt;0,(P248/(Données!$F$20*(SZR!$D248-SZR!$E248))),"")</f>
        <v/>
      </c>
      <c r="R248" s="119" t="str">
        <f t="shared" si="17"/>
        <v/>
      </c>
      <c r="S248" s="34" t="str">
        <f t="shared" si="18"/>
        <v/>
      </c>
      <c r="T248" s="110"/>
    </row>
    <row r="249" spans="1:20" ht="21" customHeight="1" x14ac:dyDescent="0.25">
      <c r="A249" s="55">
        <f t="shared" si="15"/>
        <v>6</v>
      </c>
      <c r="B249" s="110">
        <f t="shared" si="16"/>
        <v>23</v>
      </c>
      <c r="C249" s="111">
        <v>44718</v>
      </c>
      <c r="D249" s="112"/>
      <c r="E249" s="113"/>
      <c r="F249" s="114"/>
      <c r="G249" s="115" t="str">
        <f>IF(F249&gt;0,(F249/(Données!$F$15*(SZR!$D249-SZR!$E249))),"")</f>
        <v/>
      </c>
      <c r="H249" s="114"/>
      <c r="I249" s="115" t="str">
        <f>IF(H249&gt;0,(H249/(Données!$F$16*(SZR!$D249-SZR!$E249))),"")</f>
        <v/>
      </c>
      <c r="J249" s="116"/>
      <c r="K249" s="117" t="str">
        <f>IF(J249&gt;0,(J249/(Données!$F$17*(SZR!$D249-SZR!$E249))),"")</f>
        <v/>
      </c>
      <c r="L249" s="116"/>
      <c r="M249" s="117" t="str">
        <f>IF(L249&gt;0,(L249/(Données!$F$18*(SZR!$D249-SZR!$E249))),"")</f>
        <v/>
      </c>
      <c r="N249" s="116"/>
      <c r="O249" s="117" t="str">
        <f>IF(N249&gt;0,(N249/(Données!$F$19*(SZR!$D249-SZR!$E249))),"")</f>
        <v/>
      </c>
      <c r="P249" s="114"/>
      <c r="Q249" s="118" t="str">
        <f>IF(P249&gt;0,(P249/(Données!$F$20*(SZR!$D249-SZR!$E249))),"")</f>
        <v/>
      </c>
      <c r="R249" s="119" t="str">
        <f t="shared" si="17"/>
        <v/>
      </c>
      <c r="S249" s="34" t="str">
        <f t="shared" si="18"/>
        <v/>
      </c>
      <c r="T249" s="110"/>
    </row>
    <row r="250" spans="1:20" ht="21" customHeight="1" x14ac:dyDescent="0.25">
      <c r="A250" s="55">
        <f t="shared" si="15"/>
        <v>6</v>
      </c>
      <c r="B250" s="110">
        <f t="shared" si="16"/>
        <v>23</v>
      </c>
      <c r="C250" s="111">
        <v>44719</v>
      </c>
      <c r="D250" s="112"/>
      <c r="E250" s="113"/>
      <c r="F250" s="114"/>
      <c r="G250" s="115" t="str">
        <f>IF(F250&gt;0,(F250/(Données!$F$15*(SZR!$D250-SZR!$E250))),"")</f>
        <v/>
      </c>
      <c r="H250" s="114"/>
      <c r="I250" s="115" t="str">
        <f>IF(H250&gt;0,(H250/(Données!$F$16*(SZR!$D250-SZR!$E250))),"")</f>
        <v/>
      </c>
      <c r="J250" s="116"/>
      <c r="K250" s="117" t="str">
        <f>IF(J250&gt;0,(J250/(Données!$F$17*(SZR!$D250-SZR!$E250))),"")</f>
        <v/>
      </c>
      <c r="L250" s="116"/>
      <c r="M250" s="117" t="str">
        <f>IF(L250&gt;0,(L250/(Données!$F$18*(SZR!$D250-SZR!$E250))),"")</f>
        <v/>
      </c>
      <c r="N250" s="116"/>
      <c r="O250" s="117" t="str">
        <f>IF(N250&gt;0,(N250/(Données!$F$19*(SZR!$D250-SZR!$E250))),"")</f>
        <v/>
      </c>
      <c r="P250" s="114"/>
      <c r="Q250" s="118" t="str">
        <f>IF(P250&gt;0,(P250/(Données!$F$20*(SZR!$D250-SZR!$E250))),"")</f>
        <v/>
      </c>
      <c r="R250" s="119" t="str">
        <f t="shared" si="17"/>
        <v/>
      </c>
      <c r="S250" s="34" t="str">
        <f t="shared" si="18"/>
        <v/>
      </c>
      <c r="T250" s="110"/>
    </row>
    <row r="251" spans="1:20" ht="21" customHeight="1" x14ac:dyDescent="0.25">
      <c r="A251" s="55">
        <f t="shared" si="15"/>
        <v>6</v>
      </c>
      <c r="B251" s="110">
        <f t="shared" si="16"/>
        <v>23</v>
      </c>
      <c r="C251" s="111">
        <v>44720</v>
      </c>
      <c r="D251" s="112"/>
      <c r="E251" s="113"/>
      <c r="F251" s="114"/>
      <c r="G251" s="115" t="str">
        <f>IF(F251&gt;0,(F251/(Données!$F$15*(SZR!$D251-SZR!$E251))),"")</f>
        <v/>
      </c>
      <c r="H251" s="114"/>
      <c r="I251" s="115" t="str">
        <f>IF(H251&gt;0,(H251/(Données!$F$16*(SZR!$D251-SZR!$E251))),"")</f>
        <v/>
      </c>
      <c r="J251" s="116"/>
      <c r="K251" s="117" t="str">
        <f>IF(J251&gt;0,(J251/(Données!$F$17*(SZR!$D251-SZR!$E251))),"")</f>
        <v/>
      </c>
      <c r="L251" s="116"/>
      <c r="M251" s="117" t="str">
        <f>IF(L251&gt;0,(L251/(Données!$F$18*(SZR!$D251-SZR!$E251))),"")</f>
        <v/>
      </c>
      <c r="N251" s="116"/>
      <c r="O251" s="117" t="str">
        <f>IF(N251&gt;0,(N251/(Données!$F$19*(SZR!$D251-SZR!$E251))),"")</f>
        <v/>
      </c>
      <c r="P251" s="114"/>
      <c r="Q251" s="118" t="str">
        <f>IF(P251&gt;0,(P251/(Données!$F$20*(SZR!$D251-SZR!$E251))),"")</f>
        <v/>
      </c>
      <c r="R251" s="119" t="str">
        <f t="shared" si="17"/>
        <v/>
      </c>
      <c r="S251" s="34" t="str">
        <f t="shared" si="18"/>
        <v/>
      </c>
      <c r="T251" s="110"/>
    </row>
    <row r="252" spans="1:20" ht="21" customHeight="1" x14ac:dyDescent="0.25">
      <c r="A252" s="55">
        <f t="shared" si="15"/>
        <v>6</v>
      </c>
      <c r="B252" s="110">
        <f t="shared" si="16"/>
        <v>23</v>
      </c>
      <c r="C252" s="111">
        <v>44721</v>
      </c>
      <c r="D252" s="112"/>
      <c r="E252" s="113"/>
      <c r="F252" s="114"/>
      <c r="G252" s="115" t="str">
        <f>IF(F252&gt;0,(F252/(Données!$F$15*(SZR!$D252-SZR!$E252))),"")</f>
        <v/>
      </c>
      <c r="H252" s="114"/>
      <c r="I252" s="115" t="str">
        <f>IF(H252&gt;0,(H252/(Données!$F$16*(SZR!$D252-SZR!$E252))),"")</f>
        <v/>
      </c>
      <c r="J252" s="116"/>
      <c r="K252" s="117" t="str">
        <f>IF(J252&gt;0,(J252/(Données!$F$17*(SZR!$D252-SZR!$E252))),"")</f>
        <v/>
      </c>
      <c r="L252" s="116"/>
      <c r="M252" s="117" t="str">
        <f>IF(L252&gt;0,(L252/(Données!$F$18*(SZR!$D252-SZR!$E252))),"")</f>
        <v/>
      </c>
      <c r="N252" s="116"/>
      <c r="O252" s="117" t="str">
        <f>IF(N252&gt;0,(N252/(Données!$F$19*(SZR!$D252-SZR!$E252))),"")</f>
        <v/>
      </c>
      <c r="P252" s="114"/>
      <c r="Q252" s="118" t="str">
        <f>IF(P252&gt;0,(P252/(Données!$F$20*(SZR!$D252-SZR!$E252))),"")</f>
        <v/>
      </c>
      <c r="R252" s="119" t="str">
        <f t="shared" si="17"/>
        <v/>
      </c>
      <c r="S252" s="34" t="str">
        <f t="shared" si="18"/>
        <v/>
      </c>
      <c r="T252" s="110"/>
    </row>
    <row r="253" spans="1:20" ht="21" customHeight="1" x14ac:dyDescent="0.25">
      <c r="A253" s="55">
        <f t="shared" si="15"/>
        <v>6</v>
      </c>
      <c r="B253" s="110">
        <f t="shared" si="16"/>
        <v>23</v>
      </c>
      <c r="C253" s="111">
        <v>44722</v>
      </c>
      <c r="D253" s="112"/>
      <c r="E253" s="113"/>
      <c r="F253" s="114"/>
      <c r="G253" s="115" t="str">
        <f>IF(F253&gt;0,(F253/(Données!$F$15*(SZR!$D253-SZR!$E253))),"")</f>
        <v/>
      </c>
      <c r="H253" s="114"/>
      <c r="I253" s="115" t="str">
        <f>IF(H253&gt;0,(H253/(Données!$F$16*(SZR!$D253-SZR!$E253))),"")</f>
        <v/>
      </c>
      <c r="J253" s="116"/>
      <c r="K253" s="117" t="str">
        <f>IF(J253&gt;0,(J253/(Données!$F$17*(SZR!$D253-SZR!$E253))),"")</f>
        <v/>
      </c>
      <c r="L253" s="116"/>
      <c r="M253" s="117" t="str">
        <f>IF(L253&gt;0,(L253/(Données!$F$18*(SZR!$D253-SZR!$E253))),"")</f>
        <v/>
      </c>
      <c r="N253" s="116"/>
      <c r="O253" s="117" t="str">
        <f>IF(N253&gt;0,(N253/(Données!$F$19*(SZR!$D253-SZR!$E253))),"")</f>
        <v/>
      </c>
      <c r="P253" s="114"/>
      <c r="Q253" s="118" t="str">
        <f>IF(P253&gt;0,(P253/(Données!$F$20*(SZR!$D253-SZR!$E253))),"")</f>
        <v/>
      </c>
      <c r="R253" s="119" t="str">
        <f t="shared" si="17"/>
        <v/>
      </c>
      <c r="S253" s="34" t="str">
        <f t="shared" si="18"/>
        <v/>
      </c>
      <c r="T253" s="110"/>
    </row>
    <row r="254" spans="1:20" ht="21" customHeight="1" x14ac:dyDescent="0.25">
      <c r="A254" s="55">
        <f t="shared" si="15"/>
        <v>6</v>
      </c>
      <c r="B254" s="110">
        <f t="shared" si="16"/>
        <v>24</v>
      </c>
      <c r="C254" s="111">
        <v>44725</v>
      </c>
      <c r="D254" s="112"/>
      <c r="E254" s="113"/>
      <c r="F254" s="114"/>
      <c r="G254" s="115" t="str">
        <f>IF(F254&gt;0,(F254/(Données!$F$15*(SZR!$D254-SZR!$E254))),"")</f>
        <v/>
      </c>
      <c r="H254" s="114"/>
      <c r="I254" s="115" t="str">
        <f>IF(H254&gt;0,(H254/(Données!$F$16*(SZR!$D254-SZR!$E254))),"")</f>
        <v/>
      </c>
      <c r="J254" s="116"/>
      <c r="K254" s="117" t="str">
        <f>IF(J254&gt;0,(J254/(Données!$F$17*(SZR!$D254-SZR!$E254))),"")</f>
        <v/>
      </c>
      <c r="L254" s="116"/>
      <c r="M254" s="117" t="str">
        <f>IF(L254&gt;0,(L254/(Données!$F$18*(SZR!$D254-SZR!$E254))),"")</f>
        <v/>
      </c>
      <c r="N254" s="116"/>
      <c r="O254" s="117" t="str">
        <f>IF(N254&gt;0,(N254/(Données!$F$19*(SZR!$D254-SZR!$E254))),"")</f>
        <v/>
      </c>
      <c r="P254" s="114"/>
      <c r="Q254" s="118" t="str">
        <f>IF(P254&gt;0,(P254/(Données!$F$20*(SZR!$D254-SZR!$E254))),"")</f>
        <v/>
      </c>
      <c r="R254" s="119" t="str">
        <f t="shared" si="17"/>
        <v/>
      </c>
      <c r="S254" s="34" t="str">
        <f t="shared" si="18"/>
        <v/>
      </c>
      <c r="T254" s="110"/>
    </row>
    <row r="255" spans="1:20" ht="21" customHeight="1" x14ac:dyDescent="0.25">
      <c r="A255" s="55">
        <f t="shared" si="15"/>
        <v>6</v>
      </c>
      <c r="B255" s="110">
        <f t="shared" si="16"/>
        <v>24</v>
      </c>
      <c r="C255" s="111">
        <v>44726</v>
      </c>
      <c r="D255" s="112"/>
      <c r="E255" s="113"/>
      <c r="F255" s="114"/>
      <c r="G255" s="115" t="str">
        <f>IF(F255&gt;0,(F255/(Données!$F$15*(SZR!$D255-SZR!$E255))),"")</f>
        <v/>
      </c>
      <c r="H255" s="114"/>
      <c r="I255" s="115" t="str">
        <f>IF(H255&gt;0,(H255/(Données!$F$16*(SZR!$D255-SZR!$E255))),"")</f>
        <v/>
      </c>
      <c r="J255" s="116"/>
      <c r="K255" s="117" t="str">
        <f>IF(J255&gt;0,(J255/(Données!$F$17*(SZR!$D255-SZR!$E255))),"")</f>
        <v/>
      </c>
      <c r="L255" s="116"/>
      <c r="M255" s="117" t="str">
        <f>IF(L255&gt;0,(L255/(Données!$F$18*(SZR!$D255-SZR!$E255))),"")</f>
        <v/>
      </c>
      <c r="N255" s="116"/>
      <c r="O255" s="117" t="str">
        <f>IF(N255&gt;0,(N255/(Données!$F$19*(SZR!$D255-SZR!$E255))),"")</f>
        <v/>
      </c>
      <c r="P255" s="114"/>
      <c r="Q255" s="118" t="str">
        <f>IF(P255&gt;0,(P255/(Données!$F$20*(SZR!$D255-SZR!$E255))),"")</f>
        <v/>
      </c>
      <c r="R255" s="119" t="str">
        <f t="shared" si="17"/>
        <v/>
      </c>
      <c r="S255" s="34" t="str">
        <f t="shared" si="18"/>
        <v/>
      </c>
      <c r="T255" s="110"/>
    </row>
    <row r="256" spans="1:20" ht="21" customHeight="1" x14ac:dyDescent="0.25">
      <c r="A256" s="55">
        <f t="shared" si="15"/>
        <v>6</v>
      </c>
      <c r="B256" s="110">
        <f t="shared" si="16"/>
        <v>24</v>
      </c>
      <c r="C256" s="111">
        <v>44727</v>
      </c>
      <c r="D256" s="112"/>
      <c r="E256" s="113"/>
      <c r="F256" s="114"/>
      <c r="G256" s="115" t="str">
        <f>IF(F256&gt;0,(F256/(Données!$F$15*(SZR!$D256-SZR!$E256))),"")</f>
        <v/>
      </c>
      <c r="H256" s="114"/>
      <c r="I256" s="115" t="str">
        <f>IF(H256&gt;0,(H256/(Données!$F$16*(SZR!$D256-SZR!$E256))),"")</f>
        <v/>
      </c>
      <c r="J256" s="116"/>
      <c r="K256" s="117" t="str">
        <f>IF(J256&gt;0,(J256/(Données!$F$17*(SZR!$D256-SZR!$E256))),"")</f>
        <v/>
      </c>
      <c r="L256" s="116"/>
      <c r="M256" s="117" t="str">
        <f>IF(L256&gt;0,(L256/(Données!$F$18*(SZR!$D256-SZR!$E256))),"")</f>
        <v/>
      </c>
      <c r="N256" s="116"/>
      <c r="O256" s="117" t="str">
        <f>IF(N256&gt;0,(N256/(Données!$F$19*(SZR!$D256-SZR!$E256))),"")</f>
        <v/>
      </c>
      <c r="P256" s="114"/>
      <c r="Q256" s="118" t="str">
        <f>IF(P256&gt;0,(P256/(Données!$F$20*(SZR!$D256-SZR!$E256))),"")</f>
        <v/>
      </c>
      <c r="R256" s="119" t="str">
        <f t="shared" si="17"/>
        <v/>
      </c>
      <c r="S256" s="34" t="str">
        <f t="shared" si="18"/>
        <v/>
      </c>
      <c r="T256" s="110"/>
    </row>
    <row r="257" spans="1:20" ht="21" customHeight="1" x14ac:dyDescent="0.25">
      <c r="A257" s="55">
        <f t="shared" si="15"/>
        <v>6</v>
      </c>
      <c r="B257" s="110">
        <f t="shared" si="16"/>
        <v>24</v>
      </c>
      <c r="C257" s="111">
        <v>44728</v>
      </c>
      <c r="D257" s="112"/>
      <c r="E257" s="113"/>
      <c r="F257" s="114"/>
      <c r="G257" s="115" t="str">
        <f>IF(F257&gt;0,(F257/(Données!$F$15*(SZR!$D257-SZR!$E257))),"")</f>
        <v/>
      </c>
      <c r="H257" s="114"/>
      <c r="I257" s="115" t="str">
        <f>IF(H257&gt;0,(H257/(Données!$F$16*(SZR!$D257-SZR!$E257))),"")</f>
        <v/>
      </c>
      <c r="J257" s="116"/>
      <c r="K257" s="117" t="str">
        <f>IF(J257&gt;0,(J257/(Données!$F$17*(SZR!$D257-SZR!$E257))),"")</f>
        <v/>
      </c>
      <c r="L257" s="116"/>
      <c r="M257" s="117" t="str">
        <f>IF(L257&gt;0,(L257/(Données!$F$18*(SZR!$D257-SZR!$E257))),"")</f>
        <v/>
      </c>
      <c r="N257" s="116"/>
      <c r="O257" s="117" t="str">
        <f>IF(N257&gt;0,(N257/(Données!$F$19*(SZR!$D257-SZR!$E257))),"")</f>
        <v/>
      </c>
      <c r="P257" s="114"/>
      <c r="Q257" s="118" t="str">
        <f>IF(P257&gt;0,(P257/(Données!$F$20*(SZR!$D257-SZR!$E257))),"")</f>
        <v/>
      </c>
      <c r="R257" s="119" t="str">
        <f t="shared" si="17"/>
        <v/>
      </c>
      <c r="S257" s="34" t="str">
        <f t="shared" si="18"/>
        <v/>
      </c>
      <c r="T257" s="110"/>
    </row>
    <row r="258" spans="1:20" ht="21" customHeight="1" x14ac:dyDescent="0.25">
      <c r="A258" s="55">
        <f t="shared" si="15"/>
        <v>6</v>
      </c>
      <c r="B258" s="110">
        <f t="shared" si="16"/>
        <v>24</v>
      </c>
      <c r="C258" s="111">
        <v>44729</v>
      </c>
      <c r="D258" s="112"/>
      <c r="E258" s="113"/>
      <c r="F258" s="114"/>
      <c r="G258" s="115" t="str">
        <f>IF(F258&gt;0,(F258/(Données!$F$15*(SZR!$D258-SZR!$E258))),"")</f>
        <v/>
      </c>
      <c r="H258" s="114"/>
      <c r="I258" s="115" t="str">
        <f>IF(H258&gt;0,(H258/(Données!$F$16*(SZR!$D258-SZR!$E258))),"")</f>
        <v/>
      </c>
      <c r="J258" s="116"/>
      <c r="K258" s="117" t="str">
        <f>IF(J258&gt;0,(J258/(Données!$F$17*(SZR!$D258-SZR!$E258))),"")</f>
        <v/>
      </c>
      <c r="L258" s="116"/>
      <c r="M258" s="117" t="str">
        <f>IF(L258&gt;0,(L258/(Données!$F$18*(SZR!$D258-SZR!$E258))),"")</f>
        <v/>
      </c>
      <c r="N258" s="116"/>
      <c r="O258" s="117" t="str">
        <f>IF(N258&gt;0,(N258/(Données!$F$19*(SZR!$D258-SZR!$E258))),"")</f>
        <v/>
      </c>
      <c r="P258" s="114"/>
      <c r="Q258" s="118" t="str">
        <f>IF(P258&gt;0,(P258/(Données!$F$20*(SZR!$D258-SZR!$E258))),"")</f>
        <v/>
      </c>
      <c r="R258" s="119" t="str">
        <f t="shared" si="17"/>
        <v/>
      </c>
      <c r="S258" s="34" t="str">
        <f t="shared" si="18"/>
        <v/>
      </c>
      <c r="T258" s="110"/>
    </row>
    <row r="259" spans="1:20" ht="21" customHeight="1" x14ac:dyDescent="0.25">
      <c r="A259" s="55">
        <f t="shared" si="15"/>
        <v>6</v>
      </c>
      <c r="B259" s="110">
        <f t="shared" si="16"/>
        <v>25</v>
      </c>
      <c r="C259" s="111">
        <v>44732</v>
      </c>
      <c r="D259" s="112"/>
      <c r="E259" s="113"/>
      <c r="F259" s="114"/>
      <c r="G259" s="115" t="str">
        <f>IF(F259&gt;0,(F259/(Données!$F$15*(SZR!$D259-SZR!$E259))),"")</f>
        <v/>
      </c>
      <c r="H259" s="114"/>
      <c r="I259" s="115" t="str">
        <f>IF(H259&gt;0,(H259/(Données!$F$16*(SZR!$D259-SZR!$E259))),"")</f>
        <v/>
      </c>
      <c r="J259" s="116"/>
      <c r="K259" s="117" t="str">
        <f>IF(J259&gt;0,(J259/(Données!$F$17*(SZR!$D259-SZR!$E259))),"")</f>
        <v/>
      </c>
      <c r="L259" s="116"/>
      <c r="M259" s="117" t="str">
        <f>IF(L259&gt;0,(L259/(Données!$F$18*(SZR!$D259-SZR!$E259))),"")</f>
        <v/>
      </c>
      <c r="N259" s="116"/>
      <c r="O259" s="117" t="str">
        <f>IF(N259&gt;0,(N259/(Données!$F$19*(SZR!$D259-SZR!$E259))),"")</f>
        <v/>
      </c>
      <c r="P259" s="114"/>
      <c r="Q259" s="118" t="str">
        <f>IF(P259&gt;0,(P259/(Données!$F$20*(SZR!$D259-SZR!$E259))),"")</f>
        <v/>
      </c>
      <c r="R259" s="119" t="str">
        <f t="shared" si="17"/>
        <v/>
      </c>
      <c r="S259" s="34" t="str">
        <f t="shared" si="18"/>
        <v/>
      </c>
      <c r="T259" s="110"/>
    </row>
    <row r="260" spans="1:20" ht="21" customHeight="1" x14ac:dyDescent="0.25">
      <c r="A260" s="55">
        <f t="shared" si="15"/>
        <v>6</v>
      </c>
      <c r="B260" s="110">
        <f t="shared" si="16"/>
        <v>25</v>
      </c>
      <c r="C260" s="111">
        <v>44733</v>
      </c>
      <c r="D260" s="112"/>
      <c r="E260" s="113"/>
      <c r="F260" s="114"/>
      <c r="G260" s="115" t="str">
        <f>IF(F260&gt;0,(F260/(Données!$F$15*(SZR!$D260-SZR!$E260))),"")</f>
        <v/>
      </c>
      <c r="H260" s="114"/>
      <c r="I260" s="115" t="str">
        <f>IF(H260&gt;0,(H260/(Données!$F$16*(SZR!$D260-SZR!$E260))),"")</f>
        <v/>
      </c>
      <c r="J260" s="116"/>
      <c r="K260" s="117" t="str">
        <f>IF(J260&gt;0,(J260/(Données!$F$17*(SZR!$D260-SZR!$E260))),"")</f>
        <v/>
      </c>
      <c r="L260" s="116"/>
      <c r="M260" s="117" t="str">
        <f>IF(L260&gt;0,(L260/(Données!$F$18*(SZR!$D260-SZR!$E260))),"")</f>
        <v/>
      </c>
      <c r="N260" s="116"/>
      <c r="O260" s="117" t="str">
        <f>IF(N260&gt;0,(N260/(Données!$F$19*(SZR!$D260-SZR!$E260))),"")</f>
        <v/>
      </c>
      <c r="P260" s="114"/>
      <c r="Q260" s="118" t="str">
        <f>IF(P260&gt;0,(P260/(Données!$F$20*(SZR!$D260-SZR!$E260))),"")</f>
        <v/>
      </c>
      <c r="R260" s="119" t="str">
        <f t="shared" si="17"/>
        <v/>
      </c>
      <c r="S260" s="34" t="str">
        <f t="shared" si="18"/>
        <v/>
      </c>
      <c r="T260" s="110"/>
    </row>
    <row r="261" spans="1:20" ht="21" customHeight="1" x14ac:dyDescent="0.25">
      <c r="A261" s="55">
        <f t="shared" si="15"/>
        <v>6</v>
      </c>
      <c r="B261" s="110">
        <f t="shared" si="16"/>
        <v>25</v>
      </c>
      <c r="C261" s="111">
        <v>44734</v>
      </c>
      <c r="D261" s="112"/>
      <c r="E261" s="113"/>
      <c r="F261" s="114"/>
      <c r="G261" s="115" t="str">
        <f>IF(F261&gt;0,(F261/(Données!$F$15*(SZR!$D261-SZR!$E261))),"")</f>
        <v/>
      </c>
      <c r="H261" s="114"/>
      <c r="I261" s="115" t="str">
        <f>IF(H261&gt;0,(H261/(Données!$F$16*(SZR!$D261-SZR!$E261))),"")</f>
        <v/>
      </c>
      <c r="J261" s="116"/>
      <c r="K261" s="117" t="str">
        <f>IF(J261&gt;0,(J261/(Données!$F$17*(SZR!$D261-SZR!$E261))),"")</f>
        <v/>
      </c>
      <c r="L261" s="116"/>
      <c r="M261" s="117" t="str">
        <f>IF(L261&gt;0,(L261/(Données!$F$18*(SZR!$D261-SZR!$E261))),"")</f>
        <v/>
      </c>
      <c r="N261" s="116"/>
      <c r="O261" s="117" t="str">
        <f>IF(N261&gt;0,(N261/(Données!$F$19*(SZR!$D261-SZR!$E261))),"")</f>
        <v/>
      </c>
      <c r="P261" s="114"/>
      <c r="Q261" s="118" t="str">
        <f>IF(P261&gt;0,(P261/(Données!$F$20*(SZR!$D261-SZR!$E261))),"")</f>
        <v/>
      </c>
      <c r="R261" s="119" t="str">
        <f t="shared" si="17"/>
        <v/>
      </c>
      <c r="S261" s="34" t="str">
        <f t="shared" si="18"/>
        <v/>
      </c>
      <c r="T261" s="110"/>
    </row>
    <row r="262" spans="1:20" ht="21" customHeight="1" x14ac:dyDescent="0.25">
      <c r="A262" s="55">
        <f t="shared" si="15"/>
        <v>6</v>
      </c>
      <c r="B262" s="110">
        <f t="shared" si="16"/>
        <v>25</v>
      </c>
      <c r="C262" s="111">
        <v>44735</v>
      </c>
      <c r="D262" s="112"/>
      <c r="E262" s="113"/>
      <c r="F262" s="114"/>
      <c r="G262" s="115" t="str">
        <f>IF(F262&gt;0,(F262/(Données!$F$15*(SZR!$D262-SZR!$E262))),"")</f>
        <v/>
      </c>
      <c r="H262" s="114"/>
      <c r="I262" s="115" t="str">
        <f>IF(H262&gt;0,(H262/(Données!$F$16*(SZR!$D262-SZR!$E262))),"")</f>
        <v/>
      </c>
      <c r="J262" s="116"/>
      <c r="K262" s="117" t="str">
        <f>IF(J262&gt;0,(J262/(Données!$F$17*(SZR!$D262-SZR!$E262))),"")</f>
        <v/>
      </c>
      <c r="L262" s="116"/>
      <c r="M262" s="117" t="str">
        <f>IF(L262&gt;0,(L262/(Données!$F$18*(SZR!$D262-SZR!$E262))),"")</f>
        <v/>
      </c>
      <c r="N262" s="116"/>
      <c r="O262" s="117" t="str">
        <f>IF(N262&gt;0,(N262/(Données!$F$19*(SZR!$D262-SZR!$E262))),"")</f>
        <v/>
      </c>
      <c r="P262" s="114"/>
      <c r="Q262" s="118" t="str">
        <f>IF(P262&gt;0,(P262/(Données!$F$20*(SZR!$D262-SZR!$E262))),"")</f>
        <v/>
      </c>
      <c r="R262" s="119" t="str">
        <f t="shared" si="17"/>
        <v/>
      </c>
      <c r="S262" s="34" t="str">
        <f t="shared" si="18"/>
        <v/>
      </c>
      <c r="T262" s="110"/>
    </row>
    <row r="263" spans="1:20" ht="21" customHeight="1" x14ac:dyDescent="0.25">
      <c r="A263" s="55">
        <f t="shared" si="15"/>
        <v>6</v>
      </c>
      <c r="B263" s="110">
        <f t="shared" si="16"/>
        <v>25</v>
      </c>
      <c r="C263" s="111">
        <v>44736</v>
      </c>
      <c r="D263" s="112"/>
      <c r="E263" s="113"/>
      <c r="F263" s="114"/>
      <c r="G263" s="115" t="str">
        <f>IF(F263&gt;0,(F263/(Données!$F$15*(SZR!$D263-SZR!$E263))),"")</f>
        <v/>
      </c>
      <c r="H263" s="114"/>
      <c r="I263" s="115" t="str">
        <f>IF(H263&gt;0,(H263/(Données!$F$16*(SZR!$D263-SZR!$E263))),"")</f>
        <v/>
      </c>
      <c r="J263" s="116"/>
      <c r="K263" s="117" t="str">
        <f>IF(J263&gt;0,(J263/(Données!$F$17*(SZR!$D263-SZR!$E263))),"")</f>
        <v/>
      </c>
      <c r="L263" s="116"/>
      <c r="M263" s="117" t="str">
        <f>IF(L263&gt;0,(L263/(Données!$F$18*(SZR!$D263-SZR!$E263))),"")</f>
        <v/>
      </c>
      <c r="N263" s="116"/>
      <c r="O263" s="117" t="str">
        <f>IF(N263&gt;0,(N263/(Données!$F$19*(SZR!$D263-SZR!$E263))),"")</f>
        <v/>
      </c>
      <c r="P263" s="114"/>
      <c r="Q263" s="118" t="str">
        <f>IF(P263&gt;0,(P263/(Données!$F$20*(SZR!$D263-SZR!$E263))),"")</f>
        <v/>
      </c>
      <c r="R263" s="119" t="str">
        <f t="shared" si="17"/>
        <v/>
      </c>
      <c r="S263" s="34" t="str">
        <f t="shared" si="18"/>
        <v/>
      </c>
      <c r="T263" s="110"/>
    </row>
    <row r="264" spans="1:20" ht="21" customHeight="1" x14ac:dyDescent="0.25">
      <c r="A264" s="55">
        <f t="shared" si="15"/>
        <v>6</v>
      </c>
      <c r="B264" s="110">
        <f t="shared" si="16"/>
        <v>26</v>
      </c>
      <c r="C264" s="111">
        <v>44739</v>
      </c>
      <c r="D264" s="112"/>
      <c r="E264" s="113"/>
      <c r="F264" s="114"/>
      <c r="G264" s="115" t="str">
        <f>IF(F264&gt;0,(F264/(Données!$F$15*(SZR!$D264-SZR!$E264))),"")</f>
        <v/>
      </c>
      <c r="H264" s="114"/>
      <c r="I264" s="115" t="str">
        <f>IF(H264&gt;0,(H264/(Données!$F$16*(SZR!$D264-SZR!$E264))),"")</f>
        <v/>
      </c>
      <c r="J264" s="116"/>
      <c r="K264" s="117" t="str">
        <f>IF(J264&gt;0,(J264/(Données!$F$17*(SZR!$D264-SZR!$E264))),"")</f>
        <v/>
      </c>
      <c r="L264" s="116"/>
      <c r="M264" s="117" t="str">
        <f>IF(L264&gt;0,(L264/(Données!$F$18*(SZR!$D264-SZR!$E264))),"")</f>
        <v/>
      </c>
      <c r="N264" s="116"/>
      <c r="O264" s="117" t="str">
        <f>IF(N264&gt;0,(N264/(Données!$F$19*(SZR!$D264-SZR!$E264))),"")</f>
        <v/>
      </c>
      <c r="P264" s="114"/>
      <c r="Q264" s="118" t="str">
        <f>IF(P264&gt;0,(P264/(Données!$F$20*(SZR!$D264-SZR!$E264))),"")</f>
        <v/>
      </c>
      <c r="R264" s="119" t="str">
        <f t="shared" si="17"/>
        <v/>
      </c>
      <c r="S264" s="34" t="str">
        <f t="shared" si="18"/>
        <v/>
      </c>
      <c r="T264" s="110"/>
    </row>
    <row r="265" spans="1:20" ht="21" customHeight="1" x14ac:dyDescent="0.25">
      <c r="A265" s="55">
        <f t="shared" ref="A265:A328" si="19">MONTH(C265)</f>
        <v>6</v>
      </c>
      <c r="B265" s="110">
        <f t="shared" ref="B265:B328" si="20">_xlfn.ISOWEEKNUM(C265)</f>
        <v>26</v>
      </c>
      <c r="C265" s="111">
        <v>44740</v>
      </c>
      <c r="D265" s="112"/>
      <c r="E265" s="113"/>
      <c r="F265" s="114"/>
      <c r="G265" s="115" t="str">
        <f>IF(F265&gt;0,(F265/(Données!$F$15*(SZR!$D265-SZR!$E265))),"")</f>
        <v/>
      </c>
      <c r="H265" s="114"/>
      <c r="I265" s="115" t="str">
        <f>IF(H265&gt;0,(H265/(Données!$F$16*(SZR!$D265-SZR!$E265))),"")</f>
        <v/>
      </c>
      <c r="J265" s="116"/>
      <c r="K265" s="117" t="str">
        <f>IF(J265&gt;0,(J265/(Données!$F$17*(SZR!$D265-SZR!$E265))),"")</f>
        <v/>
      </c>
      <c r="L265" s="116"/>
      <c r="M265" s="117" t="str">
        <f>IF(L265&gt;0,(L265/(Données!$F$18*(SZR!$D265-SZR!$E265))),"")</f>
        <v/>
      </c>
      <c r="N265" s="116"/>
      <c r="O265" s="117" t="str">
        <f>IF(N265&gt;0,(N265/(Données!$F$19*(SZR!$D265-SZR!$E265))),"")</f>
        <v/>
      </c>
      <c r="P265" s="114"/>
      <c r="Q265" s="118" t="str">
        <f>IF(P265&gt;0,(P265/(Données!$F$20*(SZR!$D265-SZR!$E265))),"")</f>
        <v/>
      </c>
      <c r="R265" s="119" t="str">
        <f t="shared" ref="R265:R328" si="21">IF(SUM(G265,I265,K265,M265,O265,Q265)&gt;0,SUM(G265,I265,K265,M265,O265,Q265),"")</f>
        <v/>
      </c>
      <c r="S265" s="34" t="str">
        <f t="shared" ref="S265:S328" si="22">IF(R265="","",IF(R265&gt;=1,"Excellent",IF(AND(R265&gt;=0.9,R265&lt;1),"Satisfaisant",IF(AND(R265&gt;=0.75,R265&lt;0.9),"A améliorer","Point d'alerte"))))</f>
        <v/>
      </c>
      <c r="T265" s="110"/>
    </row>
    <row r="266" spans="1:20" ht="21" customHeight="1" x14ac:dyDescent="0.25">
      <c r="A266" s="55">
        <f t="shared" si="19"/>
        <v>6</v>
      </c>
      <c r="B266" s="110">
        <f t="shared" si="20"/>
        <v>26</v>
      </c>
      <c r="C266" s="111">
        <v>44741</v>
      </c>
      <c r="D266" s="112"/>
      <c r="E266" s="113"/>
      <c r="F266" s="114"/>
      <c r="G266" s="115" t="str">
        <f>IF(F266&gt;0,(F266/(Données!$F$15*(SZR!$D266-SZR!$E266))),"")</f>
        <v/>
      </c>
      <c r="H266" s="114"/>
      <c r="I266" s="115" t="str">
        <f>IF(H266&gt;0,(H266/(Données!$F$16*(SZR!$D266-SZR!$E266))),"")</f>
        <v/>
      </c>
      <c r="J266" s="116"/>
      <c r="K266" s="117" t="str">
        <f>IF(J266&gt;0,(J266/(Données!$F$17*(SZR!$D266-SZR!$E266))),"")</f>
        <v/>
      </c>
      <c r="L266" s="116"/>
      <c r="M266" s="117" t="str">
        <f>IF(L266&gt;0,(L266/(Données!$F$18*(SZR!$D266-SZR!$E266))),"")</f>
        <v/>
      </c>
      <c r="N266" s="116"/>
      <c r="O266" s="117" t="str">
        <f>IF(N266&gt;0,(N266/(Données!$F$19*(SZR!$D266-SZR!$E266))),"")</f>
        <v/>
      </c>
      <c r="P266" s="114"/>
      <c r="Q266" s="118" t="str">
        <f>IF(P266&gt;0,(P266/(Données!$F$20*(SZR!$D266-SZR!$E266))),"")</f>
        <v/>
      </c>
      <c r="R266" s="119" t="str">
        <f t="shared" si="21"/>
        <v/>
      </c>
      <c r="S266" s="34" t="str">
        <f t="shared" si="22"/>
        <v/>
      </c>
      <c r="T266" s="110"/>
    </row>
    <row r="267" spans="1:20" ht="21" customHeight="1" x14ac:dyDescent="0.25">
      <c r="A267" s="55">
        <f t="shared" si="19"/>
        <v>6</v>
      </c>
      <c r="B267" s="110">
        <f t="shared" si="20"/>
        <v>26</v>
      </c>
      <c r="C267" s="111">
        <v>44742</v>
      </c>
      <c r="D267" s="112"/>
      <c r="E267" s="113"/>
      <c r="F267" s="114"/>
      <c r="G267" s="115" t="str">
        <f>IF(F267&gt;0,(F267/(Données!$F$15*(SZR!$D267-SZR!$E267))),"")</f>
        <v/>
      </c>
      <c r="H267" s="114"/>
      <c r="I267" s="115" t="str">
        <f>IF(H267&gt;0,(H267/(Données!$F$16*(SZR!$D267-SZR!$E267))),"")</f>
        <v/>
      </c>
      <c r="J267" s="116"/>
      <c r="K267" s="117" t="str">
        <f>IF(J267&gt;0,(J267/(Données!$F$17*(SZR!$D267-SZR!$E267))),"")</f>
        <v/>
      </c>
      <c r="L267" s="116"/>
      <c r="M267" s="117" t="str">
        <f>IF(L267&gt;0,(L267/(Données!$F$18*(SZR!$D267-SZR!$E267))),"")</f>
        <v/>
      </c>
      <c r="N267" s="116"/>
      <c r="O267" s="117" t="str">
        <f>IF(N267&gt;0,(N267/(Données!$F$19*(SZR!$D267-SZR!$E267))),"")</f>
        <v/>
      </c>
      <c r="P267" s="114"/>
      <c r="Q267" s="118" t="str">
        <f>IF(P267&gt;0,(P267/(Données!$F$20*(SZR!$D267-SZR!$E267))),"")</f>
        <v/>
      </c>
      <c r="R267" s="119" t="str">
        <f t="shared" si="21"/>
        <v/>
      </c>
      <c r="S267" s="34" t="str">
        <f t="shared" si="22"/>
        <v/>
      </c>
      <c r="T267" s="110"/>
    </row>
    <row r="268" spans="1:20" ht="21" customHeight="1" x14ac:dyDescent="0.25">
      <c r="A268" s="55">
        <f t="shared" si="19"/>
        <v>7</v>
      </c>
      <c r="B268" s="110">
        <f t="shared" si="20"/>
        <v>26</v>
      </c>
      <c r="C268" s="111">
        <v>44743</v>
      </c>
      <c r="D268" s="112"/>
      <c r="E268" s="113"/>
      <c r="F268" s="114"/>
      <c r="G268" s="115" t="str">
        <f>IF(F268&gt;0,(F268/(Données!$F$15*(SZR!$D268-SZR!$E268))),"")</f>
        <v/>
      </c>
      <c r="H268" s="114"/>
      <c r="I268" s="115" t="str">
        <f>IF(H268&gt;0,(H268/(Données!$F$16*(SZR!$D268-SZR!$E268))),"")</f>
        <v/>
      </c>
      <c r="J268" s="116"/>
      <c r="K268" s="117" t="str">
        <f>IF(J268&gt;0,(J268/(Données!$F$17*(SZR!$D268-SZR!$E268))),"")</f>
        <v/>
      </c>
      <c r="L268" s="116"/>
      <c r="M268" s="117" t="str">
        <f>IF(L268&gt;0,(L268/(Données!$F$18*(SZR!$D268-SZR!$E268))),"")</f>
        <v/>
      </c>
      <c r="N268" s="116"/>
      <c r="O268" s="117" t="str">
        <f>IF(N268&gt;0,(N268/(Données!$F$19*(SZR!$D268-SZR!$E268))),"")</f>
        <v/>
      </c>
      <c r="P268" s="114"/>
      <c r="Q268" s="118" t="str">
        <f>IF(P268&gt;0,(P268/(Données!$F$20*(SZR!$D268-SZR!$E268))),"")</f>
        <v/>
      </c>
      <c r="R268" s="119" t="str">
        <f t="shared" si="21"/>
        <v/>
      </c>
      <c r="S268" s="34" t="str">
        <f t="shared" si="22"/>
        <v/>
      </c>
      <c r="T268" s="110"/>
    </row>
    <row r="269" spans="1:20" ht="21" customHeight="1" x14ac:dyDescent="0.25">
      <c r="A269" s="55">
        <f t="shared" si="19"/>
        <v>7</v>
      </c>
      <c r="B269" s="110">
        <f t="shared" si="20"/>
        <v>27</v>
      </c>
      <c r="C269" s="111">
        <v>44746</v>
      </c>
      <c r="D269" s="112"/>
      <c r="E269" s="113"/>
      <c r="F269" s="114"/>
      <c r="G269" s="115" t="str">
        <f>IF(F269&gt;0,(F269/(Données!$F$15*(SZR!$D269-SZR!$E269))),"")</f>
        <v/>
      </c>
      <c r="H269" s="114"/>
      <c r="I269" s="115" t="str">
        <f>IF(H269&gt;0,(H269/(Données!$F$16*(SZR!$D269-SZR!$E269))),"")</f>
        <v/>
      </c>
      <c r="J269" s="116"/>
      <c r="K269" s="117" t="str">
        <f>IF(J269&gt;0,(J269/(Données!$F$17*(SZR!$D269-SZR!$E269))),"")</f>
        <v/>
      </c>
      <c r="L269" s="116"/>
      <c r="M269" s="117" t="str">
        <f>IF(L269&gt;0,(L269/(Données!$F$18*(SZR!$D269-SZR!$E269))),"")</f>
        <v/>
      </c>
      <c r="N269" s="116"/>
      <c r="O269" s="117" t="str">
        <f>IF(N269&gt;0,(N269/(Données!$F$19*(SZR!$D269-SZR!$E269))),"")</f>
        <v/>
      </c>
      <c r="P269" s="114"/>
      <c r="Q269" s="118" t="str">
        <f>IF(P269&gt;0,(P269/(Données!$F$20*(SZR!$D269-SZR!$E269))),"")</f>
        <v/>
      </c>
      <c r="R269" s="119" t="str">
        <f t="shared" si="21"/>
        <v/>
      </c>
      <c r="S269" s="34" t="str">
        <f t="shared" si="22"/>
        <v/>
      </c>
      <c r="T269" s="110"/>
    </row>
    <row r="270" spans="1:20" ht="21" customHeight="1" x14ac:dyDescent="0.25">
      <c r="A270" s="55">
        <f t="shared" si="19"/>
        <v>7</v>
      </c>
      <c r="B270" s="110">
        <f t="shared" si="20"/>
        <v>27</v>
      </c>
      <c r="C270" s="111">
        <v>44747</v>
      </c>
      <c r="D270" s="112"/>
      <c r="E270" s="113"/>
      <c r="F270" s="114"/>
      <c r="G270" s="115" t="str">
        <f>IF(F270&gt;0,(F270/(Données!$F$15*(SZR!$D270-SZR!$E270))),"")</f>
        <v/>
      </c>
      <c r="H270" s="114"/>
      <c r="I270" s="115" t="str">
        <f>IF(H270&gt;0,(H270/(Données!$F$16*(SZR!$D270-SZR!$E270))),"")</f>
        <v/>
      </c>
      <c r="J270" s="116"/>
      <c r="K270" s="117" t="str">
        <f>IF(J270&gt;0,(J270/(Données!$F$17*(SZR!$D270-SZR!$E270))),"")</f>
        <v/>
      </c>
      <c r="L270" s="116"/>
      <c r="M270" s="117" t="str">
        <f>IF(L270&gt;0,(L270/(Données!$F$18*(SZR!$D270-SZR!$E270))),"")</f>
        <v/>
      </c>
      <c r="N270" s="116"/>
      <c r="O270" s="117" t="str">
        <f>IF(N270&gt;0,(N270/(Données!$F$19*(SZR!$D270-SZR!$E270))),"")</f>
        <v/>
      </c>
      <c r="P270" s="114"/>
      <c r="Q270" s="118" t="str">
        <f>IF(P270&gt;0,(P270/(Données!$F$20*(SZR!$D270-SZR!$E270))),"")</f>
        <v/>
      </c>
      <c r="R270" s="119" t="str">
        <f t="shared" si="21"/>
        <v/>
      </c>
      <c r="S270" s="34" t="str">
        <f t="shared" si="22"/>
        <v/>
      </c>
      <c r="T270" s="110"/>
    </row>
    <row r="271" spans="1:20" ht="21" customHeight="1" x14ac:dyDescent="0.25">
      <c r="A271" s="55">
        <f t="shared" si="19"/>
        <v>7</v>
      </c>
      <c r="B271" s="110">
        <f t="shared" si="20"/>
        <v>27</v>
      </c>
      <c r="C271" s="111">
        <v>44748</v>
      </c>
      <c r="D271" s="112"/>
      <c r="E271" s="113"/>
      <c r="F271" s="114"/>
      <c r="G271" s="115" t="str">
        <f>IF(F271&gt;0,(F271/(Données!$F$15*(SZR!$D271-SZR!$E271))),"")</f>
        <v/>
      </c>
      <c r="H271" s="114"/>
      <c r="I271" s="115" t="str">
        <f>IF(H271&gt;0,(H271/(Données!$F$16*(SZR!$D271-SZR!$E271))),"")</f>
        <v/>
      </c>
      <c r="J271" s="116"/>
      <c r="K271" s="117" t="str">
        <f>IF(J271&gt;0,(J271/(Données!$F$17*(SZR!$D271-SZR!$E271))),"")</f>
        <v/>
      </c>
      <c r="L271" s="116"/>
      <c r="M271" s="117" t="str">
        <f>IF(L271&gt;0,(L271/(Données!$F$18*(SZR!$D271-SZR!$E271))),"")</f>
        <v/>
      </c>
      <c r="N271" s="116"/>
      <c r="O271" s="117" t="str">
        <f>IF(N271&gt;0,(N271/(Données!$F$19*(SZR!$D271-SZR!$E271))),"")</f>
        <v/>
      </c>
      <c r="P271" s="114"/>
      <c r="Q271" s="118" t="str">
        <f>IF(P271&gt;0,(P271/(Données!$F$20*(SZR!$D271-SZR!$E271))),"")</f>
        <v/>
      </c>
      <c r="R271" s="119" t="str">
        <f t="shared" si="21"/>
        <v/>
      </c>
      <c r="S271" s="34" t="str">
        <f t="shared" si="22"/>
        <v/>
      </c>
      <c r="T271" s="110"/>
    </row>
    <row r="272" spans="1:20" ht="21" customHeight="1" x14ac:dyDescent="0.25">
      <c r="A272" s="55">
        <f t="shared" si="19"/>
        <v>7</v>
      </c>
      <c r="B272" s="110">
        <f t="shared" si="20"/>
        <v>27</v>
      </c>
      <c r="C272" s="111">
        <v>44749</v>
      </c>
      <c r="D272" s="112"/>
      <c r="E272" s="113"/>
      <c r="F272" s="114"/>
      <c r="G272" s="115" t="str">
        <f>IF(F272&gt;0,(F272/(Données!$F$15*(SZR!$D272-SZR!$E272))),"")</f>
        <v/>
      </c>
      <c r="H272" s="114"/>
      <c r="I272" s="115" t="str">
        <f>IF(H272&gt;0,(H272/(Données!$F$16*(SZR!$D272-SZR!$E272))),"")</f>
        <v/>
      </c>
      <c r="J272" s="116"/>
      <c r="K272" s="117" t="str">
        <f>IF(J272&gt;0,(J272/(Données!$F$17*(SZR!$D272-SZR!$E272))),"")</f>
        <v/>
      </c>
      <c r="L272" s="116"/>
      <c r="M272" s="117" t="str">
        <f>IF(L272&gt;0,(L272/(Données!$F$18*(SZR!$D272-SZR!$E272))),"")</f>
        <v/>
      </c>
      <c r="N272" s="116"/>
      <c r="O272" s="117" t="str">
        <f>IF(N272&gt;0,(N272/(Données!$F$19*(SZR!$D272-SZR!$E272))),"")</f>
        <v/>
      </c>
      <c r="P272" s="114"/>
      <c r="Q272" s="118" t="str">
        <f>IF(P272&gt;0,(P272/(Données!$F$20*(SZR!$D272-SZR!$E272))),"")</f>
        <v/>
      </c>
      <c r="R272" s="119" t="str">
        <f t="shared" si="21"/>
        <v/>
      </c>
      <c r="S272" s="34" t="str">
        <f t="shared" si="22"/>
        <v/>
      </c>
      <c r="T272" s="110"/>
    </row>
    <row r="273" spans="1:20" ht="21" customHeight="1" x14ac:dyDescent="0.25">
      <c r="A273" s="55">
        <f t="shared" si="19"/>
        <v>7</v>
      </c>
      <c r="B273" s="110">
        <f t="shared" si="20"/>
        <v>27</v>
      </c>
      <c r="C273" s="111">
        <v>44750</v>
      </c>
      <c r="D273" s="112"/>
      <c r="E273" s="113"/>
      <c r="F273" s="114"/>
      <c r="G273" s="115" t="str">
        <f>IF(F273&gt;0,(F273/(Données!$F$15*(SZR!$D273-SZR!$E273))),"")</f>
        <v/>
      </c>
      <c r="H273" s="114"/>
      <c r="I273" s="115" t="str">
        <f>IF(H273&gt;0,(H273/(Données!$F$16*(SZR!$D273-SZR!$E273))),"")</f>
        <v/>
      </c>
      <c r="J273" s="116"/>
      <c r="K273" s="117" t="str">
        <f>IF(J273&gt;0,(J273/(Données!$F$17*(SZR!$D273-SZR!$E273))),"")</f>
        <v/>
      </c>
      <c r="L273" s="116"/>
      <c r="M273" s="117" t="str">
        <f>IF(L273&gt;0,(L273/(Données!$F$18*(SZR!$D273-SZR!$E273))),"")</f>
        <v/>
      </c>
      <c r="N273" s="116"/>
      <c r="O273" s="117" t="str">
        <f>IF(N273&gt;0,(N273/(Données!$F$19*(SZR!$D273-SZR!$E273))),"")</f>
        <v/>
      </c>
      <c r="P273" s="114"/>
      <c r="Q273" s="118" t="str">
        <f>IF(P273&gt;0,(P273/(Données!$F$20*(SZR!$D273-SZR!$E273))),"")</f>
        <v/>
      </c>
      <c r="R273" s="119" t="str">
        <f t="shared" si="21"/>
        <v/>
      </c>
      <c r="S273" s="34" t="str">
        <f t="shared" si="22"/>
        <v/>
      </c>
      <c r="T273" s="110"/>
    </row>
    <row r="274" spans="1:20" ht="21" customHeight="1" x14ac:dyDescent="0.25">
      <c r="A274" s="55">
        <f t="shared" si="19"/>
        <v>7</v>
      </c>
      <c r="B274" s="110">
        <f t="shared" si="20"/>
        <v>28</v>
      </c>
      <c r="C274" s="111">
        <v>44753</v>
      </c>
      <c r="D274" s="112"/>
      <c r="E274" s="113"/>
      <c r="F274" s="114"/>
      <c r="G274" s="115" t="str">
        <f>IF(F274&gt;0,(F274/(Données!$F$15*(SZR!$D274-SZR!$E274))),"")</f>
        <v/>
      </c>
      <c r="H274" s="114"/>
      <c r="I274" s="115" t="str">
        <f>IF(H274&gt;0,(H274/(Données!$F$16*(SZR!$D274-SZR!$E274))),"")</f>
        <v/>
      </c>
      <c r="J274" s="116"/>
      <c r="K274" s="117" t="str">
        <f>IF(J274&gt;0,(J274/(Données!$F$17*(SZR!$D274-SZR!$E274))),"")</f>
        <v/>
      </c>
      <c r="L274" s="116"/>
      <c r="M274" s="117" t="str">
        <f>IF(L274&gt;0,(L274/(Données!$F$18*(SZR!$D274-SZR!$E274))),"")</f>
        <v/>
      </c>
      <c r="N274" s="116"/>
      <c r="O274" s="117" t="str">
        <f>IF(N274&gt;0,(N274/(Données!$F$19*(SZR!$D274-SZR!$E274))),"")</f>
        <v/>
      </c>
      <c r="P274" s="114"/>
      <c r="Q274" s="118" t="str">
        <f>IF(P274&gt;0,(P274/(Données!$F$20*(SZR!$D274-SZR!$E274))),"")</f>
        <v/>
      </c>
      <c r="R274" s="119" t="str">
        <f t="shared" si="21"/>
        <v/>
      </c>
      <c r="S274" s="34" t="str">
        <f t="shared" si="22"/>
        <v/>
      </c>
      <c r="T274" s="110"/>
    </row>
    <row r="275" spans="1:20" ht="21" customHeight="1" x14ac:dyDescent="0.25">
      <c r="A275" s="55">
        <f t="shared" si="19"/>
        <v>7</v>
      </c>
      <c r="B275" s="110">
        <f t="shared" si="20"/>
        <v>28</v>
      </c>
      <c r="C275" s="111">
        <v>44754</v>
      </c>
      <c r="D275" s="112"/>
      <c r="E275" s="113"/>
      <c r="F275" s="114"/>
      <c r="G275" s="115" t="str">
        <f>IF(F275&gt;0,(F275/(Données!$F$15*(SZR!$D275-SZR!$E275))),"")</f>
        <v/>
      </c>
      <c r="H275" s="114"/>
      <c r="I275" s="115" t="str">
        <f>IF(H275&gt;0,(H275/(Données!$F$16*(SZR!$D275-SZR!$E275))),"")</f>
        <v/>
      </c>
      <c r="J275" s="116"/>
      <c r="K275" s="117" t="str">
        <f>IF(J275&gt;0,(J275/(Données!$F$17*(SZR!$D275-SZR!$E275))),"")</f>
        <v/>
      </c>
      <c r="L275" s="116"/>
      <c r="M275" s="117" t="str">
        <f>IF(L275&gt;0,(L275/(Données!$F$18*(SZR!$D275-SZR!$E275))),"")</f>
        <v/>
      </c>
      <c r="N275" s="116"/>
      <c r="O275" s="117" t="str">
        <f>IF(N275&gt;0,(N275/(Données!$F$19*(SZR!$D275-SZR!$E275))),"")</f>
        <v/>
      </c>
      <c r="P275" s="114"/>
      <c r="Q275" s="118" t="str">
        <f>IF(P275&gt;0,(P275/(Données!$F$20*(SZR!$D275-SZR!$E275))),"")</f>
        <v/>
      </c>
      <c r="R275" s="119" t="str">
        <f t="shared" si="21"/>
        <v/>
      </c>
      <c r="S275" s="34" t="str">
        <f t="shared" si="22"/>
        <v/>
      </c>
      <c r="T275" s="110"/>
    </row>
    <row r="276" spans="1:20" ht="21" customHeight="1" x14ac:dyDescent="0.25">
      <c r="A276" s="55">
        <f t="shared" si="19"/>
        <v>7</v>
      </c>
      <c r="B276" s="110">
        <f t="shared" si="20"/>
        <v>28</v>
      </c>
      <c r="C276" s="111">
        <v>44755</v>
      </c>
      <c r="D276" s="112"/>
      <c r="E276" s="113"/>
      <c r="F276" s="114"/>
      <c r="G276" s="115" t="str">
        <f>IF(F276&gt;0,(F276/(Données!$F$15*(SZR!$D276-SZR!$E276))),"")</f>
        <v/>
      </c>
      <c r="H276" s="114"/>
      <c r="I276" s="115" t="str">
        <f>IF(H276&gt;0,(H276/(Données!$F$16*(SZR!$D276-SZR!$E276))),"")</f>
        <v/>
      </c>
      <c r="J276" s="116"/>
      <c r="K276" s="117" t="str">
        <f>IF(J276&gt;0,(J276/(Données!$F$17*(SZR!$D276-SZR!$E276))),"")</f>
        <v/>
      </c>
      <c r="L276" s="116"/>
      <c r="M276" s="117" t="str">
        <f>IF(L276&gt;0,(L276/(Données!$F$18*(SZR!$D276-SZR!$E276))),"")</f>
        <v/>
      </c>
      <c r="N276" s="116"/>
      <c r="O276" s="117" t="str">
        <f>IF(N276&gt;0,(N276/(Données!$F$19*(SZR!$D276-SZR!$E276))),"")</f>
        <v/>
      </c>
      <c r="P276" s="114"/>
      <c r="Q276" s="118" t="str">
        <f>IF(P276&gt;0,(P276/(Données!$F$20*(SZR!$D276-SZR!$E276))),"")</f>
        <v/>
      </c>
      <c r="R276" s="119" t="str">
        <f t="shared" si="21"/>
        <v/>
      </c>
      <c r="S276" s="34" t="str">
        <f t="shared" si="22"/>
        <v/>
      </c>
      <c r="T276" s="110"/>
    </row>
    <row r="277" spans="1:20" ht="21" customHeight="1" x14ac:dyDescent="0.25">
      <c r="A277" s="55">
        <f t="shared" si="19"/>
        <v>7</v>
      </c>
      <c r="B277" s="110">
        <f t="shared" si="20"/>
        <v>28</v>
      </c>
      <c r="C277" s="111">
        <v>44756</v>
      </c>
      <c r="D277" s="112"/>
      <c r="E277" s="113"/>
      <c r="F277" s="114"/>
      <c r="G277" s="115" t="str">
        <f>IF(F277&gt;0,(F277/(Données!$F$15*(SZR!$D277-SZR!$E277))),"")</f>
        <v/>
      </c>
      <c r="H277" s="114"/>
      <c r="I277" s="115" t="str">
        <f>IF(H277&gt;0,(H277/(Données!$F$16*(SZR!$D277-SZR!$E277))),"")</f>
        <v/>
      </c>
      <c r="J277" s="116"/>
      <c r="K277" s="117" t="str">
        <f>IF(J277&gt;0,(J277/(Données!$F$17*(SZR!$D277-SZR!$E277))),"")</f>
        <v/>
      </c>
      <c r="L277" s="116"/>
      <c r="M277" s="117" t="str">
        <f>IF(L277&gt;0,(L277/(Données!$F$18*(SZR!$D277-SZR!$E277))),"")</f>
        <v/>
      </c>
      <c r="N277" s="116"/>
      <c r="O277" s="117" t="str">
        <f>IF(N277&gt;0,(N277/(Données!$F$19*(SZR!$D277-SZR!$E277))),"")</f>
        <v/>
      </c>
      <c r="P277" s="114"/>
      <c r="Q277" s="118" t="str">
        <f>IF(P277&gt;0,(P277/(Données!$F$20*(SZR!$D277-SZR!$E277))),"")</f>
        <v/>
      </c>
      <c r="R277" s="119" t="str">
        <f t="shared" si="21"/>
        <v/>
      </c>
      <c r="S277" s="34" t="str">
        <f t="shared" si="22"/>
        <v/>
      </c>
      <c r="T277" s="110"/>
    </row>
    <row r="278" spans="1:20" ht="21" customHeight="1" x14ac:dyDescent="0.25">
      <c r="A278" s="55">
        <f t="shared" si="19"/>
        <v>7</v>
      </c>
      <c r="B278" s="110">
        <f t="shared" si="20"/>
        <v>28</v>
      </c>
      <c r="C278" s="111">
        <v>44757</v>
      </c>
      <c r="D278" s="112"/>
      <c r="E278" s="113"/>
      <c r="F278" s="114"/>
      <c r="G278" s="115" t="str">
        <f>IF(F278&gt;0,(F278/(Données!$F$15*(SZR!$D278-SZR!$E278))),"")</f>
        <v/>
      </c>
      <c r="H278" s="114"/>
      <c r="I278" s="115" t="str">
        <f>IF(H278&gt;0,(H278/(Données!$F$16*(SZR!$D278-SZR!$E278))),"")</f>
        <v/>
      </c>
      <c r="J278" s="116"/>
      <c r="K278" s="117" t="str">
        <f>IF(J278&gt;0,(J278/(Données!$F$17*(SZR!$D278-SZR!$E278))),"")</f>
        <v/>
      </c>
      <c r="L278" s="116"/>
      <c r="M278" s="117" t="str">
        <f>IF(L278&gt;0,(L278/(Données!$F$18*(SZR!$D278-SZR!$E278))),"")</f>
        <v/>
      </c>
      <c r="N278" s="116"/>
      <c r="O278" s="117" t="str">
        <f>IF(N278&gt;0,(N278/(Données!$F$19*(SZR!$D278-SZR!$E278))),"")</f>
        <v/>
      </c>
      <c r="P278" s="114"/>
      <c r="Q278" s="118" t="str">
        <f>IF(P278&gt;0,(P278/(Données!$F$20*(SZR!$D278-SZR!$E278))),"")</f>
        <v/>
      </c>
      <c r="R278" s="119" t="str">
        <f t="shared" si="21"/>
        <v/>
      </c>
      <c r="S278" s="34" t="str">
        <f t="shared" si="22"/>
        <v/>
      </c>
      <c r="T278" s="110"/>
    </row>
    <row r="279" spans="1:20" ht="21" customHeight="1" x14ac:dyDescent="0.25">
      <c r="A279" s="55">
        <f t="shared" si="19"/>
        <v>7</v>
      </c>
      <c r="B279" s="110">
        <f t="shared" si="20"/>
        <v>29</v>
      </c>
      <c r="C279" s="111">
        <v>44760</v>
      </c>
      <c r="D279" s="112"/>
      <c r="E279" s="113"/>
      <c r="F279" s="114"/>
      <c r="G279" s="115" t="str">
        <f>IF(F279&gt;0,(F279/(Données!$F$15*(SZR!$D279-SZR!$E279))),"")</f>
        <v/>
      </c>
      <c r="H279" s="114"/>
      <c r="I279" s="115" t="str">
        <f>IF(H279&gt;0,(H279/(Données!$F$16*(SZR!$D279-SZR!$E279))),"")</f>
        <v/>
      </c>
      <c r="J279" s="116"/>
      <c r="K279" s="117" t="str">
        <f>IF(J279&gt;0,(J279/(Données!$F$17*(SZR!$D279-SZR!$E279))),"")</f>
        <v/>
      </c>
      <c r="L279" s="116"/>
      <c r="M279" s="117" t="str">
        <f>IF(L279&gt;0,(L279/(Données!$F$18*(SZR!$D279-SZR!$E279))),"")</f>
        <v/>
      </c>
      <c r="N279" s="116"/>
      <c r="O279" s="117" t="str">
        <f>IF(N279&gt;0,(N279/(Données!$F$19*(SZR!$D279-SZR!$E279))),"")</f>
        <v/>
      </c>
      <c r="P279" s="114"/>
      <c r="Q279" s="118" t="str">
        <f>IF(P279&gt;0,(P279/(Données!$F$20*(SZR!$D279-SZR!$E279))),"")</f>
        <v/>
      </c>
      <c r="R279" s="119" t="str">
        <f t="shared" si="21"/>
        <v/>
      </c>
      <c r="S279" s="34" t="str">
        <f t="shared" si="22"/>
        <v/>
      </c>
      <c r="T279" s="110"/>
    </row>
    <row r="280" spans="1:20" ht="21" customHeight="1" x14ac:dyDescent="0.25">
      <c r="A280" s="55">
        <f t="shared" si="19"/>
        <v>7</v>
      </c>
      <c r="B280" s="110">
        <f t="shared" si="20"/>
        <v>29</v>
      </c>
      <c r="C280" s="111">
        <v>44761</v>
      </c>
      <c r="D280" s="112"/>
      <c r="E280" s="113"/>
      <c r="F280" s="114"/>
      <c r="G280" s="115" t="str">
        <f>IF(F280&gt;0,(F280/(Données!$F$15*(SZR!$D280-SZR!$E280))),"")</f>
        <v/>
      </c>
      <c r="H280" s="114"/>
      <c r="I280" s="115" t="str">
        <f>IF(H280&gt;0,(H280/(Données!$F$16*(SZR!$D280-SZR!$E280))),"")</f>
        <v/>
      </c>
      <c r="J280" s="116"/>
      <c r="K280" s="117" t="str">
        <f>IF(J280&gt;0,(J280/(Données!$F$17*(SZR!$D280-SZR!$E280))),"")</f>
        <v/>
      </c>
      <c r="L280" s="116"/>
      <c r="M280" s="117" t="str">
        <f>IF(L280&gt;0,(L280/(Données!$F$18*(SZR!$D280-SZR!$E280))),"")</f>
        <v/>
      </c>
      <c r="N280" s="116"/>
      <c r="O280" s="117" t="str">
        <f>IF(N280&gt;0,(N280/(Données!$F$19*(SZR!$D280-SZR!$E280))),"")</f>
        <v/>
      </c>
      <c r="P280" s="114"/>
      <c r="Q280" s="118" t="str">
        <f>IF(P280&gt;0,(P280/(Données!$F$20*(SZR!$D280-SZR!$E280))),"")</f>
        <v/>
      </c>
      <c r="R280" s="119" t="str">
        <f t="shared" si="21"/>
        <v/>
      </c>
      <c r="S280" s="34" t="str">
        <f t="shared" si="22"/>
        <v/>
      </c>
      <c r="T280" s="110"/>
    </row>
    <row r="281" spans="1:20" ht="21" customHeight="1" x14ac:dyDescent="0.25">
      <c r="A281" s="55">
        <f t="shared" si="19"/>
        <v>7</v>
      </c>
      <c r="B281" s="110">
        <f t="shared" si="20"/>
        <v>29</v>
      </c>
      <c r="C281" s="111">
        <v>44762</v>
      </c>
      <c r="D281" s="112"/>
      <c r="E281" s="113"/>
      <c r="F281" s="114"/>
      <c r="G281" s="115" t="str">
        <f>IF(F281&gt;0,(F281/(Données!$F$15*(SZR!$D281-SZR!$E281))),"")</f>
        <v/>
      </c>
      <c r="H281" s="114"/>
      <c r="I281" s="115" t="str">
        <f>IF(H281&gt;0,(H281/(Données!$F$16*(SZR!$D281-SZR!$E281))),"")</f>
        <v/>
      </c>
      <c r="J281" s="116"/>
      <c r="K281" s="117" t="str">
        <f>IF(J281&gt;0,(J281/(Données!$F$17*(SZR!$D281-SZR!$E281))),"")</f>
        <v/>
      </c>
      <c r="L281" s="116"/>
      <c r="M281" s="117" t="str">
        <f>IF(L281&gt;0,(L281/(Données!$F$18*(SZR!$D281-SZR!$E281))),"")</f>
        <v/>
      </c>
      <c r="N281" s="116"/>
      <c r="O281" s="117" t="str">
        <f>IF(N281&gt;0,(N281/(Données!$F$19*(SZR!$D281-SZR!$E281))),"")</f>
        <v/>
      </c>
      <c r="P281" s="114"/>
      <c r="Q281" s="118" t="str">
        <f>IF(P281&gt;0,(P281/(Données!$F$20*(SZR!$D281-SZR!$E281))),"")</f>
        <v/>
      </c>
      <c r="R281" s="119" t="str">
        <f t="shared" si="21"/>
        <v/>
      </c>
      <c r="S281" s="34" t="str">
        <f t="shared" si="22"/>
        <v/>
      </c>
      <c r="T281" s="110"/>
    </row>
    <row r="282" spans="1:20" ht="21" customHeight="1" x14ac:dyDescent="0.25">
      <c r="A282" s="55">
        <f t="shared" si="19"/>
        <v>7</v>
      </c>
      <c r="B282" s="110">
        <f t="shared" si="20"/>
        <v>29</v>
      </c>
      <c r="C282" s="111">
        <v>44763</v>
      </c>
      <c r="D282" s="112"/>
      <c r="E282" s="113"/>
      <c r="F282" s="114"/>
      <c r="G282" s="115" t="str">
        <f>IF(F282&gt;0,(F282/(Données!$F$15*(SZR!$D282-SZR!$E282))),"")</f>
        <v/>
      </c>
      <c r="H282" s="114"/>
      <c r="I282" s="115" t="str">
        <f>IF(H282&gt;0,(H282/(Données!$F$16*(SZR!$D282-SZR!$E282))),"")</f>
        <v/>
      </c>
      <c r="J282" s="116"/>
      <c r="K282" s="117" t="str">
        <f>IF(J282&gt;0,(J282/(Données!$F$17*(SZR!$D282-SZR!$E282))),"")</f>
        <v/>
      </c>
      <c r="L282" s="116"/>
      <c r="M282" s="117" t="str">
        <f>IF(L282&gt;0,(L282/(Données!$F$18*(SZR!$D282-SZR!$E282))),"")</f>
        <v/>
      </c>
      <c r="N282" s="116"/>
      <c r="O282" s="117" t="str">
        <f>IF(N282&gt;0,(N282/(Données!$F$19*(SZR!$D282-SZR!$E282))),"")</f>
        <v/>
      </c>
      <c r="P282" s="114"/>
      <c r="Q282" s="118" t="str">
        <f>IF(P282&gt;0,(P282/(Données!$F$20*(SZR!$D282-SZR!$E282))),"")</f>
        <v/>
      </c>
      <c r="R282" s="119" t="str">
        <f t="shared" si="21"/>
        <v/>
      </c>
      <c r="S282" s="34" t="str">
        <f t="shared" si="22"/>
        <v/>
      </c>
      <c r="T282" s="110"/>
    </row>
    <row r="283" spans="1:20" ht="21" customHeight="1" x14ac:dyDescent="0.25">
      <c r="A283" s="55">
        <f t="shared" si="19"/>
        <v>7</v>
      </c>
      <c r="B283" s="110">
        <f t="shared" si="20"/>
        <v>29</v>
      </c>
      <c r="C283" s="111">
        <v>44764</v>
      </c>
      <c r="D283" s="112"/>
      <c r="E283" s="113"/>
      <c r="F283" s="114"/>
      <c r="G283" s="115" t="str">
        <f>IF(F283&gt;0,(F283/(Données!$F$15*(SZR!$D283-SZR!$E283))),"")</f>
        <v/>
      </c>
      <c r="H283" s="114"/>
      <c r="I283" s="115" t="str">
        <f>IF(H283&gt;0,(H283/(Données!$F$16*(SZR!$D283-SZR!$E283))),"")</f>
        <v/>
      </c>
      <c r="J283" s="116"/>
      <c r="K283" s="117" t="str">
        <f>IF(J283&gt;0,(J283/(Données!$F$17*(SZR!$D283-SZR!$E283))),"")</f>
        <v/>
      </c>
      <c r="L283" s="116"/>
      <c r="M283" s="117" t="str">
        <f>IF(L283&gt;0,(L283/(Données!$F$18*(SZR!$D283-SZR!$E283))),"")</f>
        <v/>
      </c>
      <c r="N283" s="116"/>
      <c r="O283" s="117" t="str">
        <f>IF(N283&gt;0,(N283/(Données!$F$19*(SZR!$D283-SZR!$E283))),"")</f>
        <v/>
      </c>
      <c r="P283" s="114"/>
      <c r="Q283" s="118" t="str">
        <f>IF(P283&gt;0,(P283/(Données!$F$20*(SZR!$D283-SZR!$E283))),"")</f>
        <v/>
      </c>
      <c r="R283" s="119" t="str">
        <f t="shared" si="21"/>
        <v/>
      </c>
      <c r="S283" s="34" t="str">
        <f t="shared" si="22"/>
        <v/>
      </c>
      <c r="T283" s="110"/>
    </row>
    <row r="284" spans="1:20" ht="21" customHeight="1" x14ac:dyDescent="0.25">
      <c r="A284" s="55">
        <f t="shared" si="19"/>
        <v>7</v>
      </c>
      <c r="B284" s="110">
        <f t="shared" si="20"/>
        <v>30</v>
      </c>
      <c r="C284" s="111">
        <v>44767</v>
      </c>
      <c r="D284" s="112"/>
      <c r="E284" s="113"/>
      <c r="F284" s="114"/>
      <c r="G284" s="115" t="str">
        <f>IF(F284&gt;0,(F284/(Données!$F$15*(SZR!$D284-SZR!$E284))),"")</f>
        <v/>
      </c>
      <c r="H284" s="114"/>
      <c r="I284" s="115" t="str">
        <f>IF(H284&gt;0,(H284/(Données!$F$16*(SZR!$D284-SZR!$E284))),"")</f>
        <v/>
      </c>
      <c r="J284" s="116"/>
      <c r="K284" s="117" t="str">
        <f>IF(J284&gt;0,(J284/(Données!$F$17*(SZR!$D284-SZR!$E284))),"")</f>
        <v/>
      </c>
      <c r="L284" s="116"/>
      <c r="M284" s="117" t="str">
        <f>IF(L284&gt;0,(L284/(Données!$F$18*(SZR!$D284-SZR!$E284))),"")</f>
        <v/>
      </c>
      <c r="N284" s="116"/>
      <c r="O284" s="117" t="str">
        <f>IF(N284&gt;0,(N284/(Données!$F$19*(SZR!$D284-SZR!$E284))),"")</f>
        <v/>
      </c>
      <c r="P284" s="114"/>
      <c r="Q284" s="118" t="str">
        <f>IF(P284&gt;0,(P284/(Données!$F$20*(SZR!$D284-SZR!$E284))),"")</f>
        <v/>
      </c>
      <c r="R284" s="119" t="str">
        <f t="shared" si="21"/>
        <v/>
      </c>
      <c r="S284" s="34" t="str">
        <f t="shared" si="22"/>
        <v/>
      </c>
      <c r="T284" s="110"/>
    </row>
    <row r="285" spans="1:20" ht="21" customHeight="1" x14ac:dyDescent="0.25">
      <c r="A285" s="55">
        <f t="shared" si="19"/>
        <v>7</v>
      </c>
      <c r="B285" s="110">
        <f t="shared" si="20"/>
        <v>30</v>
      </c>
      <c r="C285" s="111">
        <v>44768</v>
      </c>
      <c r="D285" s="112"/>
      <c r="E285" s="113"/>
      <c r="F285" s="114"/>
      <c r="G285" s="115" t="str">
        <f>IF(F285&gt;0,(F285/(Données!$F$15*(SZR!$D285-SZR!$E285))),"")</f>
        <v/>
      </c>
      <c r="H285" s="114"/>
      <c r="I285" s="115" t="str">
        <f>IF(H285&gt;0,(H285/(Données!$F$16*(SZR!$D285-SZR!$E285))),"")</f>
        <v/>
      </c>
      <c r="J285" s="116"/>
      <c r="K285" s="117" t="str">
        <f>IF(J285&gt;0,(J285/(Données!$F$17*(SZR!$D285-SZR!$E285))),"")</f>
        <v/>
      </c>
      <c r="L285" s="116"/>
      <c r="M285" s="117" t="str">
        <f>IF(L285&gt;0,(L285/(Données!$F$18*(SZR!$D285-SZR!$E285))),"")</f>
        <v/>
      </c>
      <c r="N285" s="116"/>
      <c r="O285" s="117" t="str">
        <f>IF(N285&gt;0,(N285/(Données!$F$19*(SZR!$D285-SZR!$E285))),"")</f>
        <v/>
      </c>
      <c r="P285" s="114"/>
      <c r="Q285" s="118" t="str">
        <f>IF(P285&gt;0,(P285/(Données!$F$20*(SZR!$D285-SZR!$E285))),"")</f>
        <v/>
      </c>
      <c r="R285" s="119" t="str">
        <f t="shared" si="21"/>
        <v/>
      </c>
      <c r="S285" s="34" t="str">
        <f t="shared" si="22"/>
        <v/>
      </c>
      <c r="T285" s="110"/>
    </row>
    <row r="286" spans="1:20" ht="21" customHeight="1" x14ac:dyDescent="0.25">
      <c r="A286" s="55">
        <f t="shared" si="19"/>
        <v>7</v>
      </c>
      <c r="B286" s="110">
        <f t="shared" si="20"/>
        <v>30</v>
      </c>
      <c r="C286" s="111">
        <v>44769</v>
      </c>
      <c r="D286" s="112"/>
      <c r="E286" s="113"/>
      <c r="F286" s="114"/>
      <c r="G286" s="115" t="str">
        <f>IF(F286&gt;0,(F286/(Données!$F$15*(SZR!$D286-SZR!$E286))),"")</f>
        <v/>
      </c>
      <c r="H286" s="114"/>
      <c r="I286" s="115" t="str">
        <f>IF(H286&gt;0,(H286/(Données!$F$16*(SZR!$D286-SZR!$E286))),"")</f>
        <v/>
      </c>
      <c r="J286" s="116"/>
      <c r="K286" s="117" t="str">
        <f>IF(J286&gt;0,(J286/(Données!$F$17*(SZR!$D286-SZR!$E286))),"")</f>
        <v/>
      </c>
      <c r="L286" s="116"/>
      <c r="M286" s="117" t="str">
        <f>IF(L286&gt;0,(L286/(Données!$F$18*(SZR!$D286-SZR!$E286))),"")</f>
        <v/>
      </c>
      <c r="N286" s="116"/>
      <c r="O286" s="117" t="str">
        <f>IF(N286&gt;0,(N286/(Données!$F$19*(SZR!$D286-SZR!$E286))),"")</f>
        <v/>
      </c>
      <c r="P286" s="114"/>
      <c r="Q286" s="118" t="str">
        <f>IF(P286&gt;0,(P286/(Données!$F$20*(SZR!$D286-SZR!$E286))),"")</f>
        <v/>
      </c>
      <c r="R286" s="119" t="str">
        <f t="shared" si="21"/>
        <v/>
      </c>
      <c r="S286" s="34" t="str">
        <f t="shared" si="22"/>
        <v/>
      </c>
      <c r="T286" s="110"/>
    </row>
    <row r="287" spans="1:20" ht="21" customHeight="1" x14ac:dyDescent="0.25">
      <c r="A287" s="55">
        <f t="shared" si="19"/>
        <v>7</v>
      </c>
      <c r="B287" s="110">
        <f t="shared" si="20"/>
        <v>30</v>
      </c>
      <c r="C287" s="111">
        <v>44770</v>
      </c>
      <c r="D287" s="112"/>
      <c r="E287" s="113"/>
      <c r="F287" s="114"/>
      <c r="G287" s="115" t="str">
        <f>IF(F287&gt;0,(F287/(Données!$F$15*(SZR!$D287-SZR!$E287))),"")</f>
        <v/>
      </c>
      <c r="H287" s="114"/>
      <c r="I287" s="115" t="str">
        <f>IF(H287&gt;0,(H287/(Données!$F$16*(SZR!$D287-SZR!$E287))),"")</f>
        <v/>
      </c>
      <c r="J287" s="116"/>
      <c r="K287" s="117" t="str">
        <f>IF(J287&gt;0,(J287/(Données!$F$17*(SZR!$D287-SZR!$E287))),"")</f>
        <v/>
      </c>
      <c r="L287" s="116"/>
      <c r="M287" s="117" t="str">
        <f>IF(L287&gt;0,(L287/(Données!$F$18*(SZR!$D287-SZR!$E287))),"")</f>
        <v/>
      </c>
      <c r="N287" s="116"/>
      <c r="O287" s="117" t="str">
        <f>IF(N287&gt;0,(N287/(Données!$F$19*(SZR!$D287-SZR!$E287))),"")</f>
        <v/>
      </c>
      <c r="P287" s="114"/>
      <c r="Q287" s="118" t="str">
        <f>IF(P287&gt;0,(P287/(Données!$F$20*(SZR!$D287-SZR!$E287))),"")</f>
        <v/>
      </c>
      <c r="R287" s="119" t="str">
        <f t="shared" si="21"/>
        <v/>
      </c>
      <c r="S287" s="34" t="str">
        <f t="shared" si="22"/>
        <v/>
      </c>
      <c r="T287" s="110"/>
    </row>
    <row r="288" spans="1:20" ht="21" customHeight="1" x14ac:dyDescent="0.25">
      <c r="A288" s="55">
        <f t="shared" si="19"/>
        <v>7</v>
      </c>
      <c r="B288" s="110">
        <f t="shared" si="20"/>
        <v>30</v>
      </c>
      <c r="C288" s="111">
        <v>44771</v>
      </c>
      <c r="D288" s="112"/>
      <c r="E288" s="113"/>
      <c r="F288" s="114"/>
      <c r="G288" s="115" t="str">
        <f>IF(F288&gt;0,(F288/(Données!$F$15*(SZR!$D288-SZR!$E288))),"")</f>
        <v/>
      </c>
      <c r="H288" s="114"/>
      <c r="I288" s="115" t="str">
        <f>IF(H288&gt;0,(H288/(Données!$F$16*(SZR!$D288-SZR!$E288))),"")</f>
        <v/>
      </c>
      <c r="J288" s="116"/>
      <c r="K288" s="117" t="str">
        <f>IF(J288&gt;0,(J288/(Données!$F$17*(SZR!$D288-SZR!$E288))),"")</f>
        <v/>
      </c>
      <c r="L288" s="116"/>
      <c r="M288" s="117" t="str">
        <f>IF(L288&gt;0,(L288/(Données!$F$18*(SZR!$D288-SZR!$E288))),"")</f>
        <v/>
      </c>
      <c r="N288" s="116"/>
      <c r="O288" s="117" t="str">
        <f>IF(N288&gt;0,(N288/(Données!$F$19*(SZR!$D288-SZR!$E288))),"")</f>
        <v/>
      </c>
      <c r="P288" s="114"/>
      <c r="Q288" s="118" t="str">
        <f>IF(P288&gt;0,(P288/(Données!$F$20*(SZR!$D288-SZR!$E288))),"")</f>
        <v/>
      </c>
      <c r="R288" s="119" t="str">
        <f t="shared" si="21"/>
        <v/>
      </c>
      <c r="S288" s="34" t="str">
        <f t="shared" si="22"/>
        <v/>
      </c>
      <c r="T288" s="110"/>
    </row>
    <row r="289" spans="1:20" ht="21" customHeight="1" x14ac:dyDescent="0.25">
      <c r="A289" s="55">
        <f t="shared" si="19"/>
        <v>8</v>
      </c>
      <c r="B289" s="110">
        <f t="shared" si="20"/>
        <v>31</v>
      </c>
      <c r="C289" s="111">
        <v>44774</v>
      </c>
      <c r="D289" s="112"/>
      <c r="E289" s="113"/>
      <c r="F289" s="114"/>
      <c r="G289" s="115" t="str">
        <f>IF(F289&gt;0,(F289/(Données!$F$15*(SZR!$D289-SZR!$E289))),"")</f>
        <v/>
      </c>
      <c r="H289" s="114"/>
      <c r="I289" s="115" t="str">
        <f>IF(H289&gt;0,(H289/(Données!$F$16*(SZR!$D289-SZR!$E289))),"")</f>
        <v/>
      </c>
      <c r="J289" s="116"/>
      <c r="K289" s="117" t="str">
        <f>IF(J289&gt;0,(J289/(Données!$F$17*(SZR!$D289-SZR!$E289))),"")</f>
        <v/>
      </c>
      <c r="L289" s="116"/>
      <c r="M289" s="117" t="str">
        <f>IF(L289&gt;0,(L289/(Données!$F$18*(SZR!$D289-SZR!$E289))),"")</f>
        <v/>
      </c>
      <c r="N289" s="116"/>
      <c r="O289" s="117" t="str">
        <f>IF(N289&gt;0,(N289/(Données!$F$19*(SZR!$D289-SZR!$E289))),"")</f>
        <v/>
      </c>
      <c r="P289" s="114"/>
      <c r="Q289" s="118" t="str">
        <f>IF(P289&gt;0,(P289/(Données!$F$20*(SZR!$D289-SZR!$E289))),"")</f>
        <v/>
      </c>
      <c r="R289" s="119" t="str">
        <f t="shared" si="21"/>
        <v/>
      </c>
      <c r="S289" s="34" t="str">
        <f t="shared" si="22"/>
        <v/>
      </c>
      <c r="T289" s="110"/>
    </row>
    <row r="290" spans="1:20" ht="21" customHeight="1" x14ac:dyDescent="0.25">
      <c r="A290" s="55">
        <f t="shared" si="19"/>
        <v>8</v>
      </c>
      <c r="B290" s="110">
        <f t="shared" si="20"/>
        <v>31</v>
      </c>
      <c r="C290" s="111">
        <v>44775</v>
      </c>
      <c r="D290" s="112"/>
      <c r="E290" s="113"/>
      <c r="F290" s="114"/>
      <c r="G290" s="115" t="str">
        <f>IF(F290&gt;0,(F290/(Données!$F$15*(SZR!$D290-SZR!$E290))),"")</f>
        <v/>
      </c>
      <c r="H290" s="114"/>
      <c r="I290" s="115" t="str">
        <f>IF(H290&gt;0,(H290/(Données!$F$16*(SZR!$D290-SZR!$E290))),"")</f>
        <v/>
      </c>
      <c r="J290" s="116"/>
      <c r="K290" s="117" t="str">
        <f>IF(J290&gt;0,(J290/(Données!$F$17*(SZR!$D290-SZR!$E290))),"")</f>
        <v/>
      </c>
      <c r="L290" s="116"/>
      <c r="M290" s="117" t="str">
        <f>IF(L290&gt;0,(L290/(Données!$F$18*(SZR!$D290-SZR!$E290))),"")</f>
        <v/>
      </c>
      <c r="N290" s="116"/>
      <c r="O290" s="117" t="str">
        <f>IF(N290&gt;0,(N290/(Données!$F$19*(SZR!$D290-SZR!$E290))),"")</f>
        <v/>
      </c>
      <c r="P290" s="114"/>
      <c r="Q290" s="118" t="str">
        <f>IF(P290&gt;0,(P290/(Données!$F$20*(SZR!$D290-SZR!$E290))),"")</f>
        <v/>
      </c>
      <c r="R290" s="119" t="str">
        <f t="shared" si="21"/>
        <v/>
      </c>
      <c r="S290" s="34" t="str">
        <f t="shared" si="22"/>
        <v/>
      </c>
      <c r="T290" s="110"/>
    </row>
    <row r="291" spans="1:20" ht="21" customHeight="1" x14ac:dyDescent="0.25">
      <c r="A291" s="55">
        <f t="shared" si="19"/>
        <v>8</v>
      </c>
      <c r="B291" s="110">
        <f t="shared" si="20"/>
        <v>31</v>
      </c>
      <c r="C291" s="111">
        <v>44776</v>
      </c>
      <c r="D291" s="112"/>
      <c r="E291" s="113"/>
      <c r="F291" s="114"/>
      <c r="G291" s="115" t="str">
        <f>IF(F291&gt;0,(F291/(Données!$F$15*(SZR!$D291-SZR!$E291))),"")</f>
        <v/>
      </c>
      <c r="H291" s="114"/>
      <c r="I291" s="115" t="str">
        <f>IF(H291&gt;0,(H291/(Données!$F$16*(SZR!$D291-SZR!$E291))),"")</f>
        <v/>
      </c>
      <c r="J291" s="116"/>
      <c r="K291" s="117" t="str">
        <f>IF(J291&gt;0,(J291/(Données!$F$17*(SZR!$D291-SZR!$E291))),"")</f>
        <v/>
      </c>
      <c r="L291" s="116"/>
      <c r="M291" s="117" t="str">
        <f>IF(L291&gt;0,(L291/(Données!$F$18*(SZR!$D291-SZR!$E291))),"")</f>
        <v/>
      </c>
      <c r="N291" s="116"/>
      <c r="O291" s="117" t="str">
        <f>IF(N291&gt;0,(N291/(Données!$F$19*(SZR!$D291-SZR!$E291))),"")</f>
        <v/>
      </c>
      <c r="P291" s="114"/>
      <c r="Q291" s="118" t="str">
        <f>IF(P291&gt;0,(P291/(Données!$F$20*(SZR!$D291-SZR!$E291))),"")</f>
        <v/>
      </c>
      <c r="R291" s="119" t="str">
        <f t="shared" si="21"/>
        <v/>
      </c>
      <c r="S291" s="34" t="str">
        <f t="shared" si="22"/>
        <v/>
      </c>
      <c r="T291" s="110"/>
    </row>
    <row r="292" spans="1:20" ht="21" customHeight="1" x14ac:dyDescent="0.25">
      <c r="A292" s="55">
        <f t="shared" si="19"/>
        <v>8</v>
      </c>
      <c r="B292" s="110">
        <f t="shared" si="20"/>
        <v>31</v>
      </c>
      <c r="C292" s="111">
        <v>44777</v>
      </c>
      <c r="D292" s="112"/>
      <c r="E292" s="113"/>
      <c r="F292" s="114"/>
      <c r="G292" s="115" t="str">
        <f>IF(F292&gt;0,(F292/(Données!$F$15*(SZR!$D292-SZR!$E292))),"")</f>
        <v/>
      </c>
      <c r="H292" s="114"/>
      <c r="I292" s="115" t="str">
        <f>IF(H292&gt;0,(H292/(Données!$F$16*(SZR!$D292-SZR!$E292))),"")</f>
        <v/>
      </c>
      <c r="J292" s="116"/>
      <c r="K292" s="117" t="str">
        <f>IF(J292&gt;0,(J292/(Données!$F$17*(SZR!$D292-SZR!$E292))),"")</f>
        <v/>
      </c>
      <c r="L292" s="116"/>
      <c r="M292" s="117" t="str">
        <f>IF(L292&gt;0,(L292/(Données!$F$18*(SZR!$D292-SZR!$E292))),"")</f>
        <v/>
      </c>
      <c r="N292" s="116"/>
      <c r="O292" s="117" t="str">
        <f>IF(N292&gt;0,(N292/(Données!$F$19*(SZR!$D292-SZR!$E292))),"")</f>
        <v/>
      </c>
      <c r="P292" s="114"/>
      <c r="Q292" s="118" t="str">
        <f>IF(P292&gt;0,(P292/(Données!$F$20*(SZR!$D292-SZR!$E292))),"")</f>
        <v/>
      </c>
      <c r="R292" s="119" t="str">
        <f t="shared" si="21"/>
        <v/>
      </c>
      <c r="S292" s="34" t="str">
        <f t="shared" si="22"/>
        <v/>
      </c>
      <c r="T292" s="110"/>
    </row>
    <row r="293" spans="1:20" ht="21" customHeight="1" x14ac:dyDescent="0.25">
      <c r="A293" s="55">
        <f t="shared" si="19"/>
        <v>8</v>
      </c>
      <c r="B293" s="110">
        <f t="shared" si="20"/>
        <v>31</v>
      </c>
      <c r="C293" s="111">
        <v>44778</v>
      </c>
      <c r="D293" s="112"/>
      <c r="E293" s="113"/>
      <c r="F293" s="114"/>
      <c r="G293" s="115" t="str">
        <f>IF(F293&gt;0,(F293/(Données!$F$15*(SZR!$D293-SZR!$E293))),"")</f>
        <v/>
      </c>
      <c r="H293" s="114"/>
      <c r="I293" s="115" t="str">
        <f>IF(H293&gt;0,(H293/(Données!$F$16*(SZR!$D293-SZR!$E293))),"")</f>
        <v/>
      </c>
      <c r="J293" s="116"/>
      <c r="K293" s="117" t="str">
        <f>IF(J293&gt;0,(J293/(Données!$F$17*(SZR!$D293-SZR!$E293))),"")</f>
        <v/>
      </c>
      <c r="L293" s="116"/>
      <c r="M293" s="117" t="str">
        <f>IF(L293&gt;0,(L293/(Données!$F$18*(SZR!$D293-SZR!$E293))),"")</f>
        <v/>
      </c>
      <c r="N293" s="116"/>
      <c r="O293" s="117" t="str">
        <f>IF(N293&gt;0,(N293/(Données!$F$19*(SZR!$D293-SZR!$E293))),"")</f>
        <v/>
      </c>
      <c r="P293" s="114"/>
      <c r="Q293" s="118" t="str">
        <f>IF(P293&gt;0,(P293/(Données!$F$20*(SZR!$D293-SZR!$E293))),"")</f>
        <v/>
      </c>
      <c r="R293" s="119" t="str">
        <f t="shared" si="21"/>
        <v/>
      </c>
      <c r="S293" s="34" t="str">
        <f t="shared" si="22"/>
        <v/>
      </c>
      <c r="T293" s="110"/>
    </row>
    <row r="294" spans="1:20" ht="21" customHeight="1" x14ac:dyDescent="0.25">
      <c r="A294" s="55">
        <f t="shared" si="19"/>
        <v>8</v>
      </c>
      <c r="B294" s="110">
        <f t="shared" si="20"/>
        <v>32</v>
      </c>
      <c r="C294" s="111">
        <v>44781</v>
      </c>
      <c r="D294" s="112"/>
      <c r="E294" s="113"/>
      <c r="F294" s="114"/>
      <c r="G294" s="115" t="str">
        <f>IF(F294&gt;0,(F294/(Données!$F$15*(SZR!$D294-SZR!$E294))),"")</f>
        <v/>
      </c>
      <c r="H294" s="114"/>
      <c r="I294" s="115" t="str">
        <f>IF(H294&gt;0,(H294/(Données!$F$16*(SZR!$D294-SZR!$E294))),"")</f>
        <v/>
      </c>
      <c r="J294" s="116"/>
      <c r="K294" s="117" t="str">
        <f>IF(J294&gt;0,(J294/(Données!$F$17*(SZR!$D294-SZR!$E294))),"")</f>
        <v/>
      </c>
      <c r="L294" s="116"/>
      <c r="M294" s="117" t="str">
        <f>IF(L294&gt;0,(L294/(Données!$F$18*(SZR!$D294-SZR!$E294))),"")</f>
        <v/>
      </c>
      <c r="N294" s="116"/>
      <c r="O294" s="117" t="str">
        <f>IF(N294&gt;0,(N294/(Données!$F$19*(SZR!$D294-SZR!$E294))),"")</f>
        <v/>
      </c>
      <c r="P294" s="114"/>
      <c r="Q294" s="118" t="str">
        <f>IF(P294&gt;0,(P294/(Données!$F$20*(SZR!$D294-SZR!$E294))),"")</f>
        <v/>
      </c>
      <c r="R294" s="119" t="str">
        <f t="shared" si="21"/>
        <v/>
      </c>
      <c r="S294" s="34" t="str">
        <f t="shared" si="22"/>
        <v/>
      </c>
      <c r="T294" s="110"/>
    </row>
    <row r="295" spans="1:20" ht="21" customHeight="1" x14ac:dyDescent="0.25">
      <c r="A295" s="55">
        <f t="shared" si="19"/>
        <v>8</v>
      </c>
      <c r="B295" s="110">
        <f t="shared" si="20"/>
        <v>32</v>
      </c>
      <c r="C295" s="111">
        <v>44782</v>
      </c>
      <c r="D295" s="112"/>
      <c r="E295" s="113"/>
      <c r="F295" s="114"/>
      <c r="G295" s="115" t="str">
        <f>IF(F295&gt;0,(F295/(Données!$F$15*(SZR!$D295-SZR!$E295))),"")</f>
        <v/>
      </c>
      <c r="H295" s="114"/>
      <c r="I295" s="115" t="str">
        <f>IF(H295&gt;0,(H295/(Données!$F$16*(SZR!$D295-SZR!$E295))),"")</f>
        <v/>
      </c>
      <c r="J295" s="116"/>
      <c r="K295" s="117" t="str">
        <f>IF(J295&gt;0,(J295/(Données!$F$17*(SZR!$D295-SZR!$E295))),"")</f>
        <v/>
      </c>
      <c r="L295" s="116"/>
      <c r="M295" s="117" t="str">
        <f>IF(L295&gt;0,(L295/(Données!$F$18*(SZR!$D295-SZR!$E295))),"")</f>
        <v/>
      </c>
      <c r="N295" s="116"/>
      <c r="O295" s="117" t="str">
        <f>IF(N295&gt;0,(N295/(Données!$F$19*(SZR!$D295-SZR!$E295))),"")</f>
        <v/>
      </c>
      <c r="P295" s="114"/>
      <c r="Q295" s="118" t="str">
        <f>IF(P295&gt;0,(P295/(Données!$F$20*(SZR!$D295-SZR!$E295))),"")</f>
        <v/>
      </c>
      <c r="R295" s="119" t="str">
        <f t="shared" si="21"/>
        <v/>
      </c>
      <c r="S295" s="34" t="str">
        <f t="shared" si="22"/>
        <v/>
      </c>
      <c r="T295" s="110"/>
    </row>
    <row r="296" spans="1:20" ht="21" customHeight="1" x14ac:dyDescent="0.25">
      <c r="A296" s="55">
        <f t="shared" si="19"/>
        <v>8</v>
      </c>
      <c r="B296" s="110">
        <f t="shared" si="20"/>
        <v>32</v>
      </c>
      <c r="C296" s="111">
        <v>44783</v>
      </c>
      <c r="D296" s="112"/>
      <c r="E296" s="113"/>
      <c r="F296" s="114"/>
      <c r="G296" s="115" t="str">
        <f>IF(F296&gt;0,(F296/(Données!$F$15*(SZR!$D296-SZR!$E296))),"")</f>
        <v/>
      </c>
      <c r="H296" s="114"/>
      <c r="I296" s="115" t="str">
        <f>IF(H296&gt;0,(H296/(Données!$F$16*(SZR!$D296-SZR!$E296))),"")</f>
        <v/>
      </c>
      <c r="J296" s="116"/>
      <c r="K296" s="117" t="str">
        <f>IF(J296&gt;0,(J296/(Données!$F$17*(SZR!$D296-SZR!$E296))),"")</f>
        <v/>
      </c>
      <c r="L296" s="116"/>
      <c r="M296" s="117" t="str">
        <f>IF(L296&gt;0,(L296/(Données!$F$18*(SZR!$D296-SZR!$E296))),"")</f>
        <v/>
      </c>
      <c r="N296" s="116"/>
      <c r="O296" s="117" t="str">
        <f>IF(N296&gt;0,(N296/(Données!$F$19*(SZR!$D296-SZR!$E296))),"")</f>
        <v/>
      </c>
      <c r="P296" s="114"/>
      <c r="Q296" s="118" t="str">
        <f>IF(P296&gt;0,(P296/(Données!$F$20*(SZR!$D296-SZR!$E296))),"")</f>
        <v/>
      </c>
      <c r="R296" s="119" t="str">
        <f t="shared" si="21"/>
        <v/>
      </c>
      <c r="S296" s="34" t="str">
        <f t="shared" si="22"/>
        <v/>
      </c>
      <c r="T296" s="110"/>
    </row>
    <row r="297" spans="1:20" ht="21" customHeight="1" x14ac:dyDescent="0.25">
      <c r="A297" s="55">
        <f t="shared" si="19"/>
        <v>8</v>
      </c>
      <c r="B297" s="110">
        <f t="shared" si="20"/>
        <v>32</v>
      </c>
      <c r="C297" s="111">
        <v>44784</v>
      </c>
      <c r="D297" s="112"/>
      <c r="E297" s="113"/>
      <c r="F297" s="114"/>
      <c r="G297" s="115" t="str">
        <f>IF(F297&gt;0,(F297/(Données!$F$15*(SZR!$D297-SZR!$E297))),"")</f>
        <v/>
      </c>
      <c r="H297" s="114"/>
      <c r="I297" s="115" t="str">
        <f>IF(H297&gt;0,(H297/(Données!$F$16*(SZR!$D297-SZR!$E297))),"")</f>
        <v/>
      </c>
      <c r="J297" s="116"/>
      <c r="K297" s="117" t="str">
        <f>IF(J297&gt;0,(J297/(Données!$F$17*(SZR!$D297-SZR!$E297))),"")</f>
        <v/>
      </c>
      <c r="L297" s="116"/>
      <c r="M297" s="117" t="str">
        <f>IF(L297&gt;0,(L297/(Données!$F$18*(SZR!$D297-SZR!$E297))),"")</f>
        <v/>
      </c>
      <c r="N297" s="116"/>
      <c r="O297" s="117" t="str">
        <f>IF(N297&gt;0,(N297/(Données!$F$19*(SZR!$D297-SZR!$E297))),"")</f>
        <v/>
      </c>
      <c r="P297" s="114"/>
      <c r="Q297" s="118" t="str">
        <f>IF(P297&gt;0,(P297/(Données!$F$20*(SZR!$D297-SZR!$E297))),"")</f>
        <v/>
      </c>
      <c r="R297" s="119" t="str">
        <f t="shared" si="21"/>
        <v/>
      </c>
      <c r="S297" s="34" t="str">
        <f t="shared" si="22"/>
        <v/>
      </c>
      <c r="T297" s="110"/>
    </row>
    <row r="298" spans="1:20" ht="21" customHeight="1" x14ac:dyDescent="0.25">
      <c r="A298" s="55">
        <f t="shared" si="19"/>
        <v>8</v>
      </c>
      <c r="B298" s="110">
        <f t="shared" si="20"/>
        <v>32</v>
      </c>
      <c r="C298" s="111">
        <v>44785</v>
      </c>
      <c r="D298" s="112"/>
      <c r="E298" s="113"/>
      <c r="F298" s="114"/>
      <c r="G298" s="115" t="str">
        <f>IF(F298&gt;0,(F298/(Données!$F$15*(SZR!$D298-SZR!$E298))),"")</f>
        <v/>
      </c>
      <c r="H298" s="114"/>
      <c r="I298" s="115" t="str">
        <f>IF(H298&gt;0,(H298/(Données!$F$16*(SZR!$D298-SZR!$E298))),"")</f>
        <v/>
      </c>
      <c r="J298" s="116"/>
      <c r="K298" s="117" t="str">
        <f>IF(J298&gt;0,(J298/(Données!$F$17*(SZR!$D298-SZR!$E298))),"")</f>
        <v/>
      </c>
      <c r="L298" s="116"/>
      <c r="M298" s="117" t="str">
        <f>IF(L298&gt;0,(L298/(Données!$F$18*(SZR!$D298-SZR!$E298))),"")</f>
        <v/>
      </c>
      <c r="N298" s="116"/>
      <c r="O298" s="117" t="str">
        <f>IF(N298&gt;0,(N298/(Données!$F$19*(SZR!$D298-SZR!$E298))),"")</f>
        <v/>
      </c>
      <c r="P298" s="114"/>
      <c r="Q298" s="118" t="str">
        <f>IF(P298&gt;0,(P298/(Données!$F$20*(SZR!$D298-SZR!$E298))),"")</f>
        <v/>
      </c>
      <c r="R298" s="119" t="str">
        <f t="shared" si="21"/>
        <v/>
      </c>
      <c r="S298" s="34" t="str">
        <f t="shared" si="22"/>
        <v/>
      </c>
      <c r="T298" s="110"/>
    </row>
    <row r="299" spans="1:20" ht="21" customHeight="1" x14ac:dyDescent="0.25">
      <c r="A299" s="55">
        <f t="shared" si="19"/>
        <v>8</v>
      </c>
      <c r="B299" s="110">
        <f t="shared" si="20"/>
        <v>33</v>
      </c>
      <c r="C299" s="111">
        <v>44788</v>
      </c>
      <c r="D299" s="112"/>
      <c r="E299" s="113"/>
      <c r="F299" s="114"/>
      <c r="G299" s="115" t="str">
        <f>IF(F299&gt;0,(F299/(Données!$F$15*(SZR!$D299-SZR!$E299))),"")</f>
        <v/>
      </c>
      <c r="H299" s="114"/>
      <c r="I299" s="115" t="str">
        <f>IF(H299&gt;0,(H299/(Données!$F$16*(SZR!$D299-SZR!$E299))),"")</f>
        <v/>
      </c>
      <c r="J299" s="116"/>
      <c r="K299" s="117" t="str">
        <f>IF(J299&gt;0,(J299/(Données!$F$17*(SZR!$D299-SZR!$E299))),"")</f>
        <v/>
      </c>
      <c r="L299" s="116"/>
      <c r="M299" s="117" t="str">
        <f>IF(L299&gt;0,(L299/(Données!$F$18*(SZR!$D299-SZR!$E299))),"")</f>
        <v/>
      </c>
      <c r="N299" s="116"/>
      <c r="O299" s="117" t="str">
        <f>IF(N299&gt;0,(N299/(Données!$F$19*(SZR!$D299-SZR!$E299))),"")</f>
        <v/>
      </c>
      <c r="P299" s="114"/>
      <c r="Q299" s="118" t="str">
        <f>IF(P299&gt;0,(P299/(Données!$F$20*(SZR!$D299-SZR!$E299))),"")</f>
        <v/>
      </c>
      <c r="R299" s="119" t="str">
        <f t="shared" si="21"/>
        <v/>
      </c>
      <c r="S299" s="34" t="str">
        <f t="shared" si="22"/>
        <v/>
      </c>
      <c r="T299" s="110"/>
    </row>
    <row r="300" spans="1:20" ht="21" customHeight="1" x14ac:dyDescent="0.25">
      <c r="A300" s="55">
        <f t="shared" si="19"/>
        <v>8</v>
      </c>
      <c r="B300" s="110">
        <f t="shared" si="20"/>
        <v>33</v>
      </c>
      <c r="C300" s="111">
        <v>44789</v>
      </c>
      <c r="D300" s="112"/>
      <c r="E300" s="113"/>
      <c r="F300" s="114"/>
      <c r="G300" s="115" t="str">
        <f>IF(F300&gt;0,(F300/(Données!$F$15*(SZR!$D300-SZR!$E300))),"")</f>
        <v/>
      </c>
      <c r="H300" s="114"/>
      <c r="I300" s="115" t="str">
        <f>IF(H300&gt;0,(H300/(Données!$F$16*(SZR!$D300-SZR!$E300))),"")</f>
        <v/>
      </c>
      <c r="J300" s="116"/>
      <c r="K300" s="117" t="str">
        <f>IF(J300&gt;0,(J300/(Données!$F$17*(SZR!$D300-SZR!$E300))),"")</f>
        <v/>
      </c>
      <c r="L300" s="116"/>
      <c r="M300" s="117" t="str">
        <f>IF(L300&gt;0,(L300/(Données!$F$18*(SZR!$D300-SZR!$E300))),"")</f>
        <v/>
      </c>
      <c r="N300" s="116"/>
      <c r="O300" s="117" t="str">
        <f>IF(N300&gt;0,(N300/(Données!$F$19*(SZR!$D300-SZR!$E300))),"")</f>
        <v/>
      </c>
      <c r="P300" s="114"/>
      <c r="Q300" s="118" t="str">
        <f>IF(P300&gt;0,(P300/(Données!$F$20*(SZR!$D300-SZR!$E300))),"")</f>
        <v/>
      </c>
      <c r="R300" s="119" t="str">
        <f t="shared" si="21"/>
        <v/>
      </c>
      <c r="S300" s="34" t="str">
        <f t="shared" si="22"/>
        <v/>
      </c>
      <c r="T300" s="110"/>
    </row>
    <row r="301" spans="1:20" ht="21" customHeight="1" x14ac:dyDescent="0.25">
      <c r="A301" s="55">
        <f t="shared" si="19"/>
        <v>8</v>
      </c>
      <c r="B301" s="110">
        <f t="shared" si="20"/>
        <v>33</v>
      </c>
      <c r="C301" s="111">
        <v>44790</v>
      </c>
      <c r="D301" s="112"/>
      <c r="E301" s="113"/>
      <c r="F301" s="114"/>
      <c r="G301" s="115" t="str">
        <f>IF(F301&gt;0,(F301/(Données!$F$15*(SZR!$D301-SZR!$E301))),"")</f>
        <v/>
      </c>
      <c r="H301" s="114"/>
      <c r="I301" s="115" t="str">
        <f>IF(H301&gt;0,(H301/(Données!$F$16*(SZR!$D301-SZR!$E301))),"")</f>
        <v/>
      </c>
      <c r="J301" s="116"/>
      <c r="K301" s="117" t="str">
        <f>IF(J301&gt;0,(J301/(Données!$F$17*(SZR!$D301-SZR!$E301))),"")</f>
        <v/>
      </c>
      <c r="L301" s="116"/>
      <c r="M301" s="117" t="str">
        <f>IF(L301&gt;0,(L301/(Données!$F$18*(SZR!$D301-SZR!$E301))),"")</f>
        <v/>
      </c>
      <c r="N301" s="116"/>
      <c r="O301" s="117" t="str">
        <f>IF(N301&gt;0,(N301/(Données!$F$19*(SZR!$D301-SZR!$E301))),"")</f>
        <v/>
      </c>
      <c r="P301" s="114"/>
      <c r="Q301" s="118" t="str">
        <f>IF(P301&gt;0,(P301/(Données!$F$20*(SZR!$D301-SZR!$E301))),"")</f>
        <v/>
      </c>
      <c r="R301" s="119" t="str">
        <f t="shared" si="21"/>
        <v/>
      </c>
      <c r="S301" s="34" t="str">
        <f t="shared" si="22"/>
        <v/>
      </c>
      <c r="T301" s="110"/>
    </row>
    <row r="302" spans="1:20" ht="21" customHeight="1" x14ac:dyDescent="0.25">
      <c r="A302" s="55">
        <f t="shared" si="19"/>
        <v>8</v>
      </c>
      <c r="B302" s="110">
        <f t="shared" si="20"/>
        <v>33</v>
      </c>
      <c r="C302" s="111">
        <v>44791</v>
      </c>
      <c r="D302" s="112"/>
      <c r="E302" s="113"/>
      <c r="F302" s="114"/>
      <c r="G302" s="115" t="str">
        <f>IF(F302&gt;0,(F302/(Données!$F$15*(SZR!$D302-SZR!$E302))),"")</f>
        <v/>
      </c>
      <c r="H302" s="114"/>
      <c r="I302" s="115" t="str">
        <f>IF(H302&gt;0,(H302/(Données!$F$16*(SZR!$D302-SZR!$E302))),"")</f>
        <v/>
      </c>
      <c r="J302" s="116"/>
      <c r="K302" s="117" t="str">
        <f>IF(J302&gt;0,(J302/(Données!$F$17*(SZR!$D302-SZR!$E302))),"")</f>
        <v/>
      </c>
      <c r="L302" s="116"/>
      <c r="M302" s="117" t="str">
        <f>IF(L302&gt;0,(L302/(Données!$F$18*(SZR!$D302-SZR!$E302))),"")</f>
        <v/>
      </c>
      <c r="N302" s="116"/>
      <c r="O302" s="117" t="str">
        <f>IF(N302&gt;0,(N302/(Données!$F$19*(SZR!$D302-SZR!$E302))),"")</f>
        <v/>
      </c>
      <c r="P302" s="114"/>
      <c r="Q302" s="118" t="str">
        <f>IF(P302&gt;0,(P302/(Données!$F$20*(SZR!$D302-SZR!$E302))),"")</f>
        <v/>
      </c>
      <c r="R302" s="119" t="str">
        <f t="shared" si="21"/>
        <v/>
      </c>
      <c r="S302" s="34" t="str">
        <f t="shared" si="22"/>
        <v/>
      </c>
      <c r="T302" s="110"/>
    </row>
    <row r="303" spans="1:20" ht="21" customHeight="1" x14ac:dyDescent="0.25">
      <c r="A303" s="55">
        <f t="shared" si="19"/>
        <v>8</v>
      </c>
      <c r="B303" s="110">
        <f t="shared" si="20"/>
        <v>33</v>
      </c>
      <c r="C303" s="111">
        <v>44792</v>
      </c>
      <c r="D303" s="112"/>
      <c r="E303" s="113"/>
      <c r="F303" s="114"/>
      <c r="G303" s="115" t="str">
        <f>IF(F303&gt;0,(F303/(Données!$F$15*(SZR!$D303-SZR!$E303))),"")</f>
        <v/>
      </c>
      <c r="H303" s="114"/>
      <c r="I303" s="115" t="str">
        <f>IF(H303&gt;0,(H303/(Données!$F$16*(SZR!$D303-SZR!$E303))),"")</f>
        <v/>
      </c>
      <c r="J303" s="116"/>
      <c r="K303" s="117" t="str">
        <f>IF(J303&gt;0,(J303/(Données!$F$17*(SZR!$D303-SZR!$E303))),"")</f>
        <v/>
      </c>
      <c r="L303" s="116"/>
      <c r="M303" s="117" t="str">
        <f>IF(L303&gt;0,(L303/(Données!$F$18*(SZR!$D303-SZR!$E303))),"")</f>
        <v/>
      </c>
      <c r="N303" s="116"/>
      <c r="O303" s="117" t="str">
        <f>IF(N303&gt;0,(N303/(Données!$F$19*(SZR!$D303-SZR!$E303))),"")</f>
        <v/>
      </c>
      <c r="P303" s="114"/>
      <c r="Q303" s="118" t="str">
        <f>IF(P303&gt;0,(P303/(Données!$F$20*(SZR!$D303-SZR!$E303))),"")</f>
        <v/>
      </c>
      <c r="R303" s="119" t="str">
        <f t="shared" si="21"/>
        <v/>
      </c>
      <c r="S303" s="34" t="str">
        <f t="shared" si="22"/>
        <v/>
      </c>
      <c r="T303" s="110"/>
    </row>
    <row r="304" spans="1:20" ht="21" customHeight="1" x14ac:dyDescent="0.25">
      <c r="A304" s="55">
        <f t="shared" si="19"/>
        <v>8</v>
      </c>
      <c r="B304" s="110">
        <f t="shared" si="20"/>
        <v>34</v>
      </c>
      <c r="C304" s="111">
        <v>44795</v>
      </c>
      <c r="D304" s="112"/>
      <c r="E304" s="113"/>
      <c r="F304" s="114"/>
      <c r="G304" s="115" t="str">
        <f>IF(F304&gt;0,(F304/(Données!$F$15*(SZR!$D304-SZR!$E304))),"")</f>
        <v/>
      </c>
      <c r="H304" s="114"/>
      <c r="I304" s="115" t="str">
        <f>IF(H304&gt;0,(H304/(Données!$F$16*(SZR!$D304-SZR!$E304))),"")</f>
        <v/>
      </c>
      <c r="J304" s="116"/>
      <c r="K304" s="117" t="str">
        <f>IF(J304&gt;0,(J304/(Données!$F$17*(SZR!$D304-SZR!$E304))),"")</f>
        <v/>
      </c>
      <c r="L304" s="116"/>
      <c r="M304" s="117" t="str">
        <f>IF(L304&gt;0,(L304/(Données!$F$18*(SZR!$D304-SZR!$E304))),"")</f>
        <v/>
      </c>
      <c r="N304" s="116"/>
      <c r="O304" s="117" t="str">
        <f>IF(N304&gt;0,(N304/(Données!$F$19*(SZR!$D304-SZR!$E304))),"")</f>
        <v/>
      </c>
      <c r="P304" s="114"/>
      <c r="Q304" s="118" t="str">
        <f>IF(P304&gt;0,(P304/(Données!$F$20*(SZR!$D304-SZR!$E304))),"")</f>
        <v/>
      </c>
      <c r="R304" s="119" t="str">
        <f t="shared" si="21"/>
        <v/>
      </c>
      <c r="S304" s="34" t="str">
        <f t="shared" si="22"/>
        <v/>
      </c>
      <c r="T304" s="110"/>
    </row>
    <row r="305" spans="1:20" ht="21" customHeight="1" x14ac:dyDescent="0.25">
      <c r="A305" s="55">
        <f t="shared" si="19"/>
        <v>8</v>
      </c>
      <c r="B305" s="110">
        <f t="shared" si="20"/>
        <v>34</v>
      </c>
      <c r="C305" s="111">
        <v>44796</v>
      </c>
      <c r="D305" s="112"/>
      <c r="E305" s="113"/>
      <c r="F305" s="114"/>
      <c r="G305" s="115" t="str">
        <f>IF(F305&gt;0,(F305/(Données!$F$15*(SZR!$D305-SZR!$E305))),"")</f>
        <v/>
      </c>
      <c r="H305" s="114"/>
      <c r="I305" s="115" t="str">
        <f>IF(H305&gt;0,(H305/(Données!$F$16*(SZR!$D305-SZR!$E305))),"")</f>
        <v/>
      </c>
      <c r="J305" s="116"/>
      <c r="K305" s="117" t="str">
        <f>IF(J305&gt;0,(J305/(Données!$F$17*(SZR!$D305-SZR!$E305))),"")</f>
        <v/>
      </c>
      <c r="L305" s="116"/>
      <c r="M305" s="117" t="str">
        <f>IF(L305&gt;0,(L305/(Données!$F$18*(SZR!$D305-SZR!$E305))),"")</f>
        <v/>
      </c>
      <c r="N305" s="116"/>
      <c r="O305" s="117" t="str">
        <f>IF(N305&gt;0,(N305/(Données!$F$19*(SZR!$D305-SZR!$E305))),"")</f>
        <v/>
      </c>
      <c r="P305" s="114"/>
      <c r="Q305" s="118" t="str">
        <f>IF(P305&gt;0,(P305/(Données!$F$20*(SZR!$D305-SZR!$E305))),"")</f>
        <v/>
      </c>
      <c r="R305" s="119" t="str">
        <f t="shared" si="21"/>
        <v/>
      </c>
      <c r="S305" s="34" t="str">
        <f t="shared" si="22"/>
        <v/>
      </c>
      <c r="T305" s="110"/>
    </row>
    <row r="306" spans="1:20" ht="21" customHeight="1" x14ac:dyDescent="0.25">
      <c r="A306" s="55">
        <f t="shared" si="19"/>
        <v>8</v>
      </c>
      <c r="B306" s="110">
        <f t="shared" si="20"/>
        <v>34</v>
      </c>
      <c r="C306" s="111">
        <v>44797</v>
      </c>
      <c r="D306" s="112"/>
      <c r="E306" s="113"/>
      <c r="F306" s="114"/>
      <c r="G306" s="115" t="str">
        <f>IF(F306&gt;0,(F306/(Données!$F$15*(SZR!$D306-SZR!$E306))),"")</f>
        <v/>
      </c>
      <c r="H306" s="114"/>
      <c r="I306" s="115" t="str">
        <f>IF(H306&gt;0,(H306/(Données!$F$16*(SZR!$D306-SZR!$E306))),"")</f>
        <v/>
      </c>
      <c r="J306" s="116"/>
      <c r="K306" s="117" t="str">
        <f>IF(J306&gt;0,(J306/(Données!$F$17*(SZR!$D306-SZR!$E306))),"")</f>
        <v/>
      </c>
      <c r="L306" s="116"/>
      <c r="M306" s="117" t="str">
        <f>IF(L306&gt;0,(L306/(Données!$F$18*(SZR!$D306-SZR!$E306))),"")</f>
        <v/>
      </c>
      <c r="N306" s="116"/>
      <c r="O306" s="117" t="str">
        <f>IF(N306&gt;0,(N306/(Données!$F$19*(SZR!$D306-SZR!$E306))),"")</f>
        <v/>
      </c>
      <c r="P306" s="114"/>
      <c r="Q306" s="118" t="str">
        <f>IF(P306&gt;0,(P306/(Données!$F$20*(SZR!$D306-SZR!$E306))),"")</f>
        <v/>
      </c>
      <c r="R306" s="119" t="str">
        <f t="shared" si="21"/>
        <v/>
      </c>
      <c r="S306" s="34" t="str">
        <f t="shared" si="22"/>
        <v/>
      </c>
      <c r="T306" s="110"/>
    </row>
    <row r="307" spans="1:20" ht="21" customHeight="1" x14ac:dyDescent="0.25">
      <c r="A307" s="55">
        <f t="shared" si="19"/>
        <v>8</v>
      </c>
      <c r="B307" s="110">
        <f t="shared" si="20"/>
        <v>34</v>
      </c>
      <c r="C307" s="111">
        <v>44798</v>
      </c>
      <c r="D307" s="112"/>
      <c r="E307" s="113"/>
      <c r="F307" s="114"/>
      <c r="G307" s="115" t="str">
        <f>IF(F307&gt;0,(F307/(Données!$F$15*(SZR!$D307-SZR!$E307))),"")</f>
        <v/>
      </c>
      <c r="H307" s="114"/>
      <c r="I307" s="115" t="str">
        <f>IF(H307&gt;0,(H307/(Données!$F$16*(SZR!$D307-SZR!$E307))),"")</f>
        <v/>
      </c>
      <c r="J307" s="116"/>
      <c r="K307" s="117" t="str">
        <f>IF(J307&gt;0,(J307/(Données!$F$17*(SZR!$D307-SZR!$E307))),"")</f>
        <v/>
      </c>
      <c r="L307" s="116"/>
      <c r="M307" s="117" t="str">
        <f>IF(L307&gt;0,(L307/(Données!$F$18*(SZR!$D307-SZR!$E307))),"")</f>
        <v/>
      </c>
      <c r="N307" s="116"/>
      <c r="O307" s="117" t="str">
        <f>IF(N307&gt;0,(N307/(Données!$F$19*(SZR!$D307-SZR!$E307))),"")</f>
        <v/>
      </c>
      <c r="P307" s="114"/>
      <c r="Q307" s="118" t="str">
        <f>IF(P307&gt;0,(P307/(Données!$F$20*(SZR!$D307-SZR!$E307))),"")</f>
        <v/>
      </c>
      <c r="R307" s="119" t="str">
        <f t="shared" si="21"/>
        <v/>
      </c>
      <c r="S307" s="34" t="str">
        <f t="shared" si="22"/>
        <v/>
      </c>
      <c r="T307" s="110"/>
    </row>
    <row r="308" spans="1:20" ht="21" customHeight="1" x14ac:dyDescent="0.25">
      <c r="A308" s="55">
        <f t="shared" si="19"/>
        <v>8</v>
      </c>
      <c r="B308" s="110">
        <f t="shared" si="20"/>
        <v>34</v>
      </c>
      <c r="C308" s="111">
        <v>44799</v>
      </c>
      <c r="D308" s="112"/>
      <c r="E308" s="113"/>
      <c r="F308" s="114"/>
      <c r="G308" s="115" t="str">
        <f>IF(F308&gt;0,(F308/(Données!$F$15*(SZR!$D308-SZR!$E308))),"")</f>
        <v/>
      </c>
      <c r="H308" s="114"/>
      <c r="I308" s="115" t="str">
        <f>IF(H308&gt;0,(H308/(Données!$F$16*(SZR!$D308-SZR!$E308))),"")</f>
        <v/>
      </c>
      <c r="J308" s="116"/>
      <c r="K308" s="117" t="str">
        <f>IF(J308&gt;0,(J308/(Données!$F$17*(SZR!$D308-SZR!$E308))),"")</f>
        <v/>
      </c>
      <c r="L308" s="116"/>
      <c r="M308" s="117" t="str">
        <f>IF(L308&gt;0,(L308/(Données!$F$18*(SZR!$D308-SZR!$E308))),"")</f>
        <v/>
      </c>
      <c r="N308" s="116"/>
      <c r="O308" s="117" t="str">
        <f>IF(N308&gt;0,(N308/(Données!$F$19*(SZR!$D308-SZR!$E308))),"")</f>
        <v/>
      </c>
      <c r="P308" s="114"/>
      <c r="Q308" s="118" t="str">
        <f>IF(P308&gt;0,(P308/(Données!$F$20*(SZR!$D308-SZR!$E308))),"")</f>
        <v/>
      </c>
      <c r="R308" s="119" t="str">
        <f t="shared" si="21"/>
        <v/>
      </c>
      <c r="S308" s="34" t="str">
        <f t="shared" si="22"/>
        <v/>
      </c>
      <c r="T308" s="110"/>
    </row>
    <row r="309" spans="1:20" ht="21" customHeight="1" x14ac:dyDescent="0.25">
      <c r="A309" s="55">
        <f t="shared" si="19"/>
        <v>8</v>
      </c>
      <c r="B309" s="110">
        <f t="shared" si="20"/>
        <v>35</v>
      </c>
      <c r="C309" s="111">
        <v>44802</v>
      </c>
      <c r="D309" s="112"/>
      <c r="E309" s="113"/>
      <c r="F309" s="114"/>
      <c r="G309" s="115" t="str">
        <f>IF(F309&gt;0,(F309/(Données!$F$15*(SZR!$D309-SZR!$E309))),"")</f>
        <v/>
      </c>
      <c r="H309" s="114"/>
      <c r="I309" s="115" t="str">
        <f>IF(H309&gt;0,(H309/(Données!$F$16*(SZR!$D309-SZR!$E309))),"")</f>
        <v/>
      </c>
      <c r="J309" s="116"/>
      <c r="K309" s="117" t="str">
        <f>IF(J309&gt;0,(J309/(Données!$F$17*(SZR!$D309-SZR!$E309))),"")</f>
        <v/>
      </c>
      <c r="L309" s="116"/>
      <c r="M309" s="117" t="str">
        <f>IF(L309&gt;0,(L309/(Données!$F$18*(SZR!$D309-SZR!$E309))),"")</f>
        <v/>
      </c>
      <c r="N309" s="116"/>
      <c r="O309" s="117" t="str">
        <f>IF(N309&gt;0,(N309/(Données!$F$19*(SZR!$D309-SZR!$E309))),"")</f>
        <v/>
      </c>
      <c r="P309" s="114"/>
      <c r="Q309" s="118" t="str">
        <f>IF(P309&gt;0,(P309/(Données!$F$20*(SZR!$D309-SZR!$E309))),"")</f>
        <v/>
      </c>
      <c r="R309" s="119" t="str">
        <f t="shared" si="21"/>
        <v/>
      </c>
      <c r="S309" s="34" t="str">
        <f t="shared" si="22"/>
        <v/>
      </c>
      <c r="T309" s="110"/>
    </row>
    <row r="310" spans="1:20" ht="21" customHeight="1" x14ac:dyDescent="0.25">
      <c r="A310" s="55">
        <f t="shared" si="19"/>
        <v>8</v>
      </c>
      <c r="B310" s="110">
        <f t="shared" si="20"/>
        <v>35</v>
      </c>
      <c r="C310" s="111">
        <v>44803</v>
      </c>
      <c r="D310" s="112"/>
      <c r="E310" s="113"/>
      <c r="F310" s="114"/>
      <c r="G310" s="115" t="str">
        <f>IF(F310&gt;0,(F310/(Données!$F$15*(SZR!$D310-SZR!$E310))),"")</f>
        <v/>
      </c>
      <c r="H310" s="114"/>
      <c r="I310" s="115" t="str">
        <f>IF(H310&gt;0,(H310/(Données!$F$16*(SZR!$D310-SZR!$E310))),"")</f>
        <v/>
      </c>
      <c r="J310" s="116"/>
      <c r="K310" s="117" t="str">
        <f>IF(J310&gt;0,(J310/(Données!$F$17*(SZR!$D310-SZR!$E310))),"")</f>
        <v/>
      </c>
      <c r="L310" s="116"/>
      <c r="M310" s="117" t="str">
        <f>IF(L310&gt;0,(L310/(Données!$F$18*(SZR!$D310-SZR!$E310))),"")</f>
        <v/>
      </c>
      <c r="N310" s="116"/>
      <c r="O310" s="117" t="str">
        <f>IF(N310&gt;0,(N310/(Données!$F$19*(SZR!$D310-SZR!$E310))),"")</f>
        <v/>
      </c>
      <c r="P310" s="114"/>
      <c r="Q310" s="118" t="str">
        <f>IF(P310&gt;0,(P310/(Données!$F$20*(SZR!$D310-SZR!$E310))),"")</f>
        <v/>
      </c>
      <c r="R310" s="119" t="str">
        <f t="shared" si="21"/>
        <v/>
      </c>
      <c r="S310" s="34" t="str">
        <f t="shared" si="22"/>
        <v/>
      </c>
      <c r="T310" s="110"/>
    </row>
    <row r="311" spans="1:20" ht="21" customHeight="1" x14ac:dyDescent="0.25">
      <c r="A311" s="55">
        <f t="shared" si="19"/>
        <v>8</v>
      </c>
      <c r="B311" s="110">
        <f t="shared" si="20"/>
        <v>35</v>
      </c>
      <c r="C311" s="111">
        <v>44804</v>
      </c>
      <c r="D311" s="112"/>
      <c r="E311" s="113"/>
      <c r="F311" s="114"/>
      <c r="G311" s="115" t="str">
        <f>IF(F311&gt;0,(F311/(Données!$F$15*(SZR!$D311-SZR!$E311))),"")</f>
        <v/>
      </c>
      <c r="H311" s="114"/>
      <c r="I311" s="115" t="str">
        <f>IF(H311&gt;0,(H311/(Données!$F$16*(SZR!$D311-SZR!$E311))),"")</f>
        <v/>
      </c>
      <c r="J311" s="116"/>
      <c r="K311" s="117" t="str">
        <f>IF(J311&gt;0,(J311/(Données!$F$17*(SZR!$D311-SZR!$E311))),"")</f>
        <v/>
      </c>
      <c r="L311" s="116"/>
      <c r="M311" s="117" t="str">
        <f>IF(L311&gt;0,(L311/(Données!$F$18*(SZR!$D311-SZR!$E311))),"")</f>
        <v/>
      </c>
      <c r="N311" s="116"/>
      <c r="O311" s="117" t="str">
        <f>IF(N311&gt;0,(N311/(Données!$F$19*(SZR!$D311-SZR!$E311))),"")</f>
        <v/>
      </c>
      <c r="P311" s="114"/>
      <c r="Q311" s="118" t="str">
        <f>IF(P311&gt;0,(P311/(Données!$F$20*(SZR!$D311-SZR!$E311))),"")</f>
        <v/>
      </c>
      <c r="R311" s="119" t="str">
        <f t="shared" si="21"/>
        <v/>
      </c>
      <c r="S311" s="34" t="str">
        <f t="shared" si="22"/>
        <v/>
      </c>
      <c r="T311" s="110"/>
    </row>
    <row r="312" spans="1:20" ht="21" customHeight="1" x14ac:dyDescent="0.25">
      <c r="A312" s="55">
        <f t="shared" si="19"/>
        <v>9</v>
      </c>
      <c r="B312" s="110">
        <f t="shared" si="20"/>
        <v>35</v>
      </c>
      <c r="C312" s="111">
        <v>44805</v>
      </c>
      <c r="D312" s="112"/>
      <c r="E312" s="113"/>
      <c r="F312" s="114"/>
      <c r="G312" s="115" t="str">
        <f>IF(F312&gt;0,(F312/(Données!$F$15*(SZR!$D312-SZR!$E312))),"")</f>
        <v/>
      </c>
      <c r="H312" s="114"/>
      <c r="I312" s="115" t="str">
        <f>IF(H312&gt;0,(H312/(Données!$F$16*(SZR!$D312-SZR!$E312))),"")</f>
        <v/>
      </c>
      <c r="J312" s="116"/>
      <c r="K312" s="117" t="str">
        <f>IF(J312&gt;0,(J312/(Données!$F$17*(SZR!$D312-SZR!$E312))),"")</f>
        <v/>
      </c>
      <c r="L312" s="116"/>
      <c r="M312" s="117" t="str">
        <f>IF(L312&gt;0,(L312/(Données!$F$18*(SZR!$D312-SZR!$E312))),"")</f>
        <v/>
      </c>
      <c r="N312" s="116"/>
      <c r="O312" s="117" t="str">
        <f>IF(N312&gt;0,(N312/(Données!$F$19*(SZR!$D312-SZR!$E312))),"")</f>
        <v/>
      </c>
      <c r="P312" s="114"/>
      <c r="Q312" s="118" t="str">
        <f>IF(P312&gt;0,(P312/(Données!$F$20*(SZR!$D312-SZR!$E312))),"")</f>
        <v/>
      </c>
      <c r="R312" s="119" t="str">
        <f t="shared" si="21"/>
        <v/>
      </c>
      <c r="S312" s="34" t="str">
        <f t="shared" si="22"/>
        <v/>
      </c>
      <c r="T312" s="110"/>
    </row>
    <row r="313" spans="1:20" ht="21" customHeight="1" x14ac:dyDescent="0.25">
      <c r="A313" s="55">
        <f t="shared" si="19"/>
        <v>9</v>
      </c>
      <c r="B313" s="110">
        <f t="shared" si="20"/>
        <v>35</v>
      </c>
      <c r="C313" s="111">
        <v>44806</v>
      </c>
      <c r="D313" s="112"/>
      <c r="E313" s="113"/>
      <c r="F313" s="114"/>
      <c r="G313" s="115" t="str">
        <f>IF(F313&gt;0,(F313/(Données!$F$15*(SZR!$D313-SZR!$E313))),"")</f>
        <v/>
      </c>
      <c r="H313" s="114"/>
      <c r="I313" s="115" t="str">
        <f>IF(H313&gt;0,(H313/(Données!$F$16*(SZR!$D313-SZR!$E313))),"")</f>
        <v/>
      </c>
      <c r="J313" s="116"/>
      <c r="K313" s="117" t="str">
        <f>IF(J313&gt;0,(J313/(Données!$F$17*(SZR!$D313-SZR!$E313))),"")</f>
        <v/>
      </c>
      <c r="L313" s="116"/>
      <c r="M313" s="117" t="str">
        <f>IF(L313&gt;0,(L313/(Données!$F$18*(SZR!$D313-SZR!$E313))),"")</f>
        <v/>
      </c>
      <c r="N313" s="116"/>
      <c r="O313" s="117" t="str">
        <f>IF(N313&gt;0,(N313/(Données!$F$19*(SZR!$D313-SZR!$E313))),"")</f>
        <v/>
      </c>
      <c r="P313" s="114"/>
      <c r="Q313" s="118" t="str">
        <f>IF(P313&gt;0,(P313/(Données!$F$20*(SZR!$D313-SZR!$E313))),"")</f>
        <v/>
      </c>
      <c r="R313" s="119" t="str">
        <f t="shared" si="21"/>
        <v/>
      </c>
      <c r="S313" s="34" t="str">
        <f t="shared" si="22"/>
        <v/>
      </c>
      <c r="T313" s="110"/>
    </row>
    <row r="314" spans="1:20" ht="21" customHeight="1" x14ac:dyDescent="0.25">
      <c r="A314" s="55">
        <f t="shared" si="19"/>
        <v>9</v>
      </c>
      <c r="B314" s="110">
        <f t="shared" si="20"/>
        <v>36</v>
      </c>
      <c r="C314" s="111">
        <v>44809</v>
      </c>
      <c r="D314" s="112"/>
      <c r="E314" s="113"/>
      <c r="F314" s="114"/>
      <c r="G314" s="115" t="str">
        <f>IF(F314&gt;0,(F314/(Données!$F$15*(SZR!$D314-SZR!$E314))),"")</f>
        <v/>
      </c>
      <c r="H314" s="114"/>
      <c r="I314" s="115" t="str">
        <f>IF(H314&gt;0,(H314/(Données!$F$16*(SZR!$D314-SZR!$E314))),"")</f>
        <v/>
      </c>
      <c r="J314" s="116"/>
      <c r="K314" s="117" t="str">
        <f>IF(J314&gt;0,(J314/(Données!$F$17*(SZR!$D314-SZR!$E314))),"")</f>
        <v/>
      </c>
      <c r="L314" s="116"/>
      <c r="M314" s="117" t="str">
        <f>IF(L314&gt;0,(L314/(Données!$F$18*(SZR!$D314-SZR!$E314))),"")</f>
        <v/>
      </c>
      <c r="N314" s="116"/>
      <c r="O314" s="117" t="str">
        <f>IF(N314&gt;0,(N314/(Données!$F$19*(SZR!$D314-SZR!$E314))),"")</f>
        <v/>
      </c>
      <c r="P314" s="114"/>
      <c r="Q314" s="118" t="str">
        <f>IF(P314&gt;0,(P314/(Données!$F$20*(SZR!$D314-SZR!$E314))),"")</f>
        <v/>
      </c>
      <c r="R314" s="119" t="str">
        <f t="shared" si="21"/>
        <v/>
      </c>
      <c r="S314" s="34" t="str">
        <f t="shared" si="22"/>
        <v/>
      </c>
      <c r="T314" s="110"/>
    </row>
    <row r="315" spans="1:20" ht="21" customHeight="1" x14ac:dyDescent="0.25">
      <c r="A315" s="55">
        <f t="shared" si="19"/>
        <v>9</v>
      </c>
      <c r="B315" s="110">
        <f t="shared" si="20"/>
        <v>36</v>
      </c>
      <c r="C315" s="111">
        <v>44810</v>
      </c>
      <c r="D315" s="112"/>
      <c r="E315" s="113"/>
      <c r="F315" s="114"/>
      <c r="G315" s="115" t="str">
        <f>IF(F315&gt;0,(F315/(Données!$F$15*(SZR!$D315-SZR!$E315))),"")</f>
        <v/>
      </c>
      <c r="H315" s="114"/>
      <c r="I315" s="115" t="str">
        <f>IF(H315&gt;0,(H315/(Données!$F$16*(SZR!$D315-SZR!$E315))),"")</f>
        <v/>
      </c>
      <c r="J315" s="116"/>
      <c r="K315" s="117" t="str">
        <f>IF(J315&gt;0,(J315/(Données!$F$17*(SZR!$D315-SZR!$E315))),"")</f>
        <v/>
      </c>
      <c r="L315" s="116"/>
      <c r="M315" s="117" t="str">
        <f>IF(L315&gt;0,(L315/(Données!$F$18*(SZR!$D315-SZR!$E315))),"")</f>
        <v/>
      </c>
      <c r="N315" s="116"/>
      <c r="O315" s="117" t="str">
        <f>IF(N315&gt;0,(N315/(Données!$F$19*(SZR!$D315-SZR!$E315))),"")</f>
        <v/>
      </c>
      <c r="P315" s="114"/>
      <c r="Q315" s="118" t="str">
        <f>IF(P315&gt;0,(P315/(Données!$F$20*(SZR!$D315-SZR!$E315))),"")</f>
        <v/>
      </c>
      <c r="R315" s="119" t="str">
        <f t="shared" si="21"/>
        <v/>
      </c>
      <c r="S315" s="34" t="str">
        <f t="shared" si="22"/>
        <v/>
      </c>
      <c r="T315" s="110"/>
    </row>
    <row r="316" spans="1:20" ht="21" customHeight="1" x14ac:dyDescent="0.25">
      <c r="A316" s="55">
        <f t="shared" si="19"/>
        <v>9</v>
      </c>
      <c r="B316" s="110">
        <f t="shared" si="20"/>
        <v>36</v>
      </c>
      <c r="C316" s="111">
        <v>44811</v>
      </c>
      <c r="D316" s="112"/>
      <c r="E316" s="113"/>
      <c r="F316" s="114"/>
      <c r="G316" s="115" t="str">
        <f>IF(F316&gt;0,(F316/(Données!$F$15*(SZR!$D316-SZR!$E316))),"")</f>
        <v/>
      </c>
      <c r="H316" s="114"/>
      <c r="I316" s="115" t="str">
        <f>IF(H316&gt;0,(H316/(Données!$F$16*(SZR!$D316-SZR!$E316))),"")</f>
        <v/>
      </c>
      <c r="J316" s="116"/>
      <c r="K316" s="117" t="str">
        <f>IF(J316&gt;0,(J316/(Données!$F$17*(SZR!$D316-SZR!$E316))),"")</f>
        <v/>
      </c>
      <c r="L316" s="116"/>
      <c r="M316" s="117" t="str">
        <f>IF(L316&gt;0,(L316/(Données!$F$18*(SZR!$D316-SZR!$E316))),"")</f>
        <v/>
      </c>
      <c r="N316" s="116"/>
      <c r="O316" s="117" t="str">
        <f>IF(N316&gt;0,(N316/(Données!$F$19*(SZR!$D316-SZR!$E316))),"")</f>
        <v/>
      </c>
      <c r="P316" s="114"/>
      <c r="Q316" s="118" t="str">
        <f>IF(P316&gt;0,(P316/(Données!$F$20*(SZR!$D316-SZR!$E316))),"")</f>
        <v/>
      </c>
      <c r="R316" s="119" t="str">
        <f t="shared" si="21"/>
        <v/>
      </c>
      <c r="S316" s="34" t="str">
        <f t="shared" si="22"/>
        <v/>
      </c>
      <c r="T316" s="110"/>
    </row>
    <row r="317" spans="1:20" ht="21" customHeight="1" x14ac:dyDescent="0.25">
      <c r="A317" s="55">
        <f t="shared" si="19"/>
        <v>9</v>
      </c>
      <c r="B317" s="110">
        <f t="shared" si="20"/>
        <v>36</v>
      </c>
      <c r="C317" s="111">
        <v>44812</v>
      </c>
      <c r="D317" s="112"/>
      <c r="E317" s="113"/>
      <c r="F317" s="114"/>
      <c r="G317" s="115" t="str">
        <f>IF(F317&gt;0,(F317/(Données!$F$15*(SZR!$D317-SZR!$E317))),"")</f>
        <v/>
      </c>
      <c r="H317" s="114"/>
      <c r="I317" s="115" t="str">
        <f>IF(H317&gt;0,(H317/(Données!$F$16*(SZR!$D317-SZR!$E317))),"")</f>
        <v/>
      </c>
      <c r="J317" s="116"/>
      <c r="K317" s="117" t="str">
        <f>IF(J317&gt;0,(J317/(Données!$F$17*(SZR!$D317-SZR!$E317))),"")</f>
        <v/>
      </c>
      <c r="L317" s="116"/>
      <c r="M317" s="117" t="str">
        <f>IF(L317&gt;0,(L317/(Données!$F$18*(SZR!$D317-SZR!$E317))),"")</f>
        <v/>
      </c>
      <c r="N317" s="116"/>
      <c r="O317" s="117" t="str">
        <f>IF(N317&gt;0,(N317/(Données!$F$19*(SZR!$D317-SZR!$E317))),"")</f>
        <v/>
      </c>
      <c r="P317" s="114"/>
      <c r="Q317" s="118" t="str">
        <f>IF(P317&gt;0,(P317/(Données!$F$20*(SZR!$D317-SZR!$E317))),"")</f>
        <v/>
      </c>
      <c r="R317" s="119" t="str">
        <f t="shared" si="21"/>
        <v/>
      </c>
      <c r="S317" s="34" t="str">
        <f t="shared" si="22"/>
        <v/>
      </c>
      <c r="T317" s="110"/>
    </row>
    <row r="318" spans="1:20" ht="21" customHeight="1" x14ac:dyDescent="0.25">
      <c r="A318" s="55">
        <f t="shared" si="19"/>
        <v>9</v>
      </c>
      <c r="B318" s="110">
        <f t="shared" si="20"/>
        <v>36</v>
      </c>
      <c r="C318" s="111">
        <v>44813</v>
      </c>
      <c r="D318" s="112"/>
      <c r="E318" s="113"/>
      <c r="F318" s="114"/>
      <c r="G318" s="115" t="str">
        <f>IF(F318&gt;0,(F318/(Données!$F$15*(SZR!$D318-SZR!$E318))),"")</f>
        <v/>
      </c>
      <c r="H318" s="114"/>
      <c r="I318" s="115" t="str">
        <f>IF(H318&gt;0,(H318/(Données!$F$16*(SZR!$D318-SZR!$E318))),"")</f>
        <v/>
      </c>
      <c r="J318" s="116"/>
      <c r="K318" s="117" t="str">
        <f>IF(J318&gt;0,(J318/(Données!$F$17*(SZR!$D318-SZR!$E318))),"")</f>
        <v/>
      </c>
      <c r="L318" s="116"/>
      <c r="M318" s="117" t="str">
        <f>IF(L318&gt;0,(L318/(Données!$F$18*(SZR!$D318-SZR!$E318))),"")</f>
        <v/>
      </c>
      <c r="N318" s="116"/>
      <c r="O318" s="117" t="str">
        <f>IF(N318&gt;0,(N318/(Données!$F$19*(SZR!$D318-SZR!$E318))),"")</f>
        <v/>
      </c>
      <c r="P318" s="114"/>
      <c r="Q318" s="118" t="str">
        <f>IF(P318&gt;0,(P318/(Données!$F$20*(SZR!$D318-SZR!$E318))),"")</f>
        <v/>
      </c>
      <c r="R318" s="119" t="str">
        <f t="shared" si="21"/>
        <v/>
      </c>
      <c r="S318" s="34" t="str">
        <f t="shared" si="22"/>
        <v/>
      </c>
      <c r="T318" s="110"/>
    </row>
    <row r="319" spans="1:20" ht="21" customHeight="1" x14ac:dyDescent="0.25">
      <c r="A319" s="55">
        <f t="shared" si="19"/>
        <v>9</v>
      </c>
      <c r="B319" s="110">
        <f t="shared" si="20"/>
        <v>37</v>
      </c>
      <c r="C319" s="111">
        <v>44816</v>
      </c>
      <c r="D319" s="112"/>
      <c r="E319" s="113"/>
      <c r="F319" s="114"/>
      <c r="G319" s="115" t="str">
        <f>IF(F319&gt;0,(F319/(Données!$F$15*(SZR!$D319-SZR!$E319))),"")</f>
        <v/>
      </c>
      <c r="H319" s="114"/>
      <c r="I319" s="115" t="str">
        <f>IF(H319&gt;0,(H319/(Données!$F$16*(SZR!$D319-SZR!$E319))),"")</f>
        <v/>
      </c>
      <c r="J319" s="116"/>
      <c r="K319" s="117" t="str">
        <f>IF(J319&gt;0,(J319/(Données!$F$17*(SZR!$D319-SZR!$E319))),"")</f>
        <v/>
      </c>
      <c r="L319" s="116"/>
      <c r="M319" s="117" t="str">
        <f>IF(L319&gt;0,(L319/(Données!$F$18*(SZR!$D319-SZR!$E319))),"")</f>
        <v/>
      </c>
      <c r="N319" s="116"/>
      <c r="O319" s="117" t="str">
        <f>IF(N319&gt;0,(N319/(Données!$F$19*(SZR!$D319-SZR!$E319))),"")</f>
        <v/>
      </c>
      <c r="P319" s="114"/>
      <c r="Q319" s="118" t="str">
        <f>IF(P319&gt;0,(P319/(Données!$F$20*(SZR!$D319-SZR!$E319))),"")</f>
        <v/>
      </c>
      <c r="R319" s="119" t="str">
        <f t="shared" si="21"/>
        <v/>
      </c>
      <c r="S319" s="34" t="str">
        <f t="shared" si="22"/>
        <v/>
      </c>
      <c r="T319" s="110"/>
    </row>
    <row r="320" spans="1:20" ht="21" customHeight="1" x14ac:dyDescent="0.25">
      <c r="A320" s="55">
        <f t="shared" si="19"/>
        <v>9</v>
      </c>
      <c r="B320" s="110">
        <f t="shared" si="20"/>
        <v>37</v>
      </c>
      <c r="C320" s="111">
        <v>44817</v>
      </c>
      <c r="D320" s="112"/>
      <c r="E320" s="113"/>
      <c r="F320" s="114"/>
      <c r="G320" s="115" t="str">
        <f>IF(F320&gt;0,(F320/(Données!$F$15*(SZR!$D320-SZR!$E320))),"")</f>
        <v/>
      </c>
      <c r="H320" s="114"/>
      <c r="I320" s="115" t="str">
        <f>IF(H320&gt;0,(H320/(Données!$F$16*(SZR!$D320-SZR!$E320))),"")</f>
        <v/>
      </c>
      <c r="J320" s="116"/>
      <c r="K320" s="117" t="str">
        <f>IF(J320&gt;0,(J320/(Données!$F$17*(SZR!$D320-SZR!$E320))),"")</f>
        <v/>
      </c>
      <c r="L320" s="116"/>
      <c r="M320" s="117" t="str">
        <f>IF(L320&gt;0,(L320/(Données!$F$18*(SZR!$D320-SZR!$E320))),"")</f>
        <v/>
      </c>
      <c r="N320" s="116"/>
      <c r="O320" s="117" t="str">
        <f>IF(N320&gt;0,(N320/(Données!$F$19*(SZR!$D320-SZR!$E320))),"")</f>
        <v/>
      </c>
      <c r="P320" s="114"/>
      <c r="Q320" s="118" t="str">
        <f>IF(P320&gt;0,(P320/(Données!$F$20*(SZR!$D320-SZR!$E320))),"")</f>
        <v/>
      </c>
      <c r="R320" s="119" t="str">
        <f t="shared" si="21"/>
        <v/>
      </c>
      <c r="S320" s="34" t="str">
        <f t="shared" si="22"/>
        <v/>
      </c>
      <c r="T320" s="110"/>
    </row>
    <row r="321" spans="1:20" ht="21" customHeight="1" x14ac:dyDescent="0.25">
      <c r="A321" s="55">
        <f t="shared" si="19"/>
        <v>9</v>
      </c>
      <c r="B321" s="110">
        <f t="shared" si="20"/>
        <v>37</v>
      </c>
      <c r="C321" s="111">
        <v>44818</v>
      </c>
      <c r="D321" s="112"/>
      <c r="E321" s="113"/>
      <c r="F321" s="114"/>
      <c r="G321" s="115" t="str">
        <f>IF(F321&gt;0,(F321/(Données!$F$15*(SZR!$D321-SZR!$E321))),"")</f>
        <v/>
      </c>
      <c r="H321" s="114"/>
      <c r="I321" s="115" t="str">
        <f>IF(H321&gt;0,(H321/(Données!$F$16*(SZR!$D321-SZR!$E321))),"")</f>
        <v/>
      </c>
      <c r="J321" s="116"/>
      <c r="K321" s="117" t="str">
        <f>IF(J321&gt;0,(J321/(Données!$F$17*(SZR!$D321-SZR!$E321))),"")</f>
        <v/>
      </c>
      <c r="L321" s="116"/>
      <c r="M321" s="117" t="str">
        <f>IF(L321&gt;0,(L321/(Données!$F$18*(SZR!$D321-SZR!$E321))),"")</f>
        <v/>
      </c>
      <c r="N321" s="116"/>
      <c r="O321" s="117" t="str">
        <f>IF(N321&gt;0,(N321/(Données!$F$19*(SZR!$D321-SZR!$E321))),"")</f>
        <v/>
      </c>
      <c r="P321" s="114"/>
      <c r="Q321" s="118" t="str">
        <f>IF(P321&gt;0,(P321/(Données!$F$20*(SZR!$D321-SZR!$E321))),"")</f>
        <v/>
      </c>
      <c r="R321" s="119" t="str">
        <f t="shared" si="21"/>
        <v/>
      </c>
      <c r="S321" s="34" t="str">
        <f t="shared" si="22"/>
        <v/>
      </c>
      <c r="T321" s="110"/>
    </row>
    <row r="322" spans="1:20" ht="21" customHeight="1" x14ac:dyDescent="0.25">
      <c r="A322" s="55">
        <f t="shared" si="19"/>
        <v>9</v>
      </c>
      <c r="B322" s="110">
        <f t="shared" si="20"/>
        <v>37</v>
      </c>
      <c r="C322" s="111">
        <v>44819</v>
      </c>
      <c r="D322" s="112"/>
      <c r="E322" s="113"/>
      <c r="F322" s="114"/>
      <c r="G322" s="115" t="str">
        <f>IF(F322&gt;0,(F322/(Données!$F$15*(SZR!$D322-SZR!$E322))),"")</f>
        <v/>
      </c>
      <c r="H322" s="114"/>
      <c r="I322" s="115" t="str">
        <f>IF(H322&gt;0,(H322/(Données!$F$16*(SZR!$D322-SZR!$E322))),"")</f>
        <v/>
      </c>
      <c r="J322" s="116"/>
      <c r="K322" s="117" t="str">
        <f>IF(J322&gt;0,(J322/(Données!$F$17*(SZR!$D322-SZR!$E322))),"")</f>
        <v/>
      </c>
      <c r="L322" s="116"/>
      <c r="M322" s="117" t="str">
        <f>IF(L322&gt;0,(L322/(Données!$F$18*(SZR!$D322-SZR!$E322))),"")</f>
        <v/>
      </c>
      <c r="N322" s="116"/>
      <c r="O322" s="117" t="str">
        <f>IF(N322&gt;0,(N322/(Données!$F$19*(SZR!$D322-SZR!$E322))),"")</f>
        <v/>
      </c>
      <c r="P322" s="114"/>
      <c r="Q322" s="118" t="str">
        <f>IF(P322&gt;0,(P322/(Données!$F$20*(SZR!$D322-SZR!$E322))),"")</f>
        <v/>
      </c>
      <c r="R322" s="119" t="str">
        <f t="shared" si="21"/>
        <v/>
      </c>
      <c r="S322" s="34" t="str">
        <f t="shared" si="22"/>
        <v/>
      </c>
      <c r="T322" s="110"/>
    </row>
    <row r="323" spans="1:20" ht="21" customHeight="1" x14ac:dyDescent="0.25">
      <c r="A323" s="55">
        <f t="shared" si="19"/>
        <v>9</v>
      </c>
      <c r="B323" s="110">
        <f t="shared" si="20"/>
        <v>37</v>
      </c>
      <c r="C323" s="111">
        <v>44820</v>
      </c>
      <c r="D323" s="112"/>
      <c r="E323" s="113"/>
      <c r="F323" s="114"/>
      <c r="G323" s="115" t="str">
        <f>IF(F323&gt;0,(F323/(Données!$F$15*(SZR!$D323-SZR!$E323))),"")</f>
        <v/>
      </c>
      <c r="H323" s="114"/>
      <c r="I323" s="115" t="str">
        <f>IF(H323&gt;0,(H323/(Données!$F$16*(SZR!$D323-SZR!$E323))),"")</f>
        <v/>
      </c>
      <c r="J323" s="116"/>
      <c r="K323" s="117" t="str">
        <f>IF(J323&gt;0,(J323/(Données!$F$17*(SZR!$D323-SZR!$E323))),"")</f>
        <v/>
      </c>
      <c r="L323" s="116"/>
      <c r="M323" s="117" t="str">
        <f>IF(L323&gt;0,(L323/(Données!$F$18*(SZR!$D323-SZR!$E323))),"")</f>
        <v/>
      </c>
      <c r="N323" s="116"/>
      <c r="O323" s="117" t="str">
        <f>IF(N323&gt;0,(N323/(Données!$F$19*(SZR!$D323-SZR!$E323))),"")</f>
        <v/>
      </c>
      <c r="P323" s="114"/>
      <c r="Q323" s="118" t="str">
        <f>IF(P323&gt;0,(P323/(Données!$F$20*(SZR!$D323-SZR!$E323))),"")</f>
        <v/>
      </c>
      <c r="R323" s="119" t="str">
        <f t="shared" si="21"/>
        <v/>
      </c>
      <c r="S323" s="34" t="str">
        <f t="shared" si="22"/>
        <v/>
      </c>
      <c r="T323" s="110"/>
    </row>
    <row r="324" spans="1:20" ht="21" customHeight="1" x14ac:dyDescent="0.25">
      <c r="A324" s="55">
        <f t="shared" si="19"/>
        <v>9</v>
      </c>
      <c r="B324" s="110">
        <f t="shared" si="20"/>
        <v>38</v>
      </c>
      <c r="C324" s="111">
        <v>44823</v>
      </c>
      <c r="D324" s="112"/>
      <c r="E324" s="113"/>
      <c r="F324" s="114"/>
      <c r="G324" s="115" t="str">
        <f>IF(F324&gt;0,(F324/(Données!$F$15*(SZR!$D324-SZR!$E324))),"")</f>
        <v/>
      </c>
      <c r="H324" s="114"/>
      <c r="I324" s="115" t="str">
        <f>IF(H324&gt;0,(H324/(Données!$F$16*(SZR!$D324-SZR!$E324))),"")</f>
        <v/>
      </c>
      <c r="J324" s="116"/>
      <c r="K324" s="117" t="str">
        <f>IF(J324&gt;0,(J324/(Données!$F$17*(SZR!$D324-SZR!$E324))),"")</f>
        <v/>
      </c>
      <c r="L324" s="116"/>
      <c r="M324" s="117" t="str">
        <f>IF(L324&gt;0,(L324/(Données!$F$18*(SZR!$D324-SZR!$E324))),"")</f>
        <v/>
      </c>
      <c r="N324" s="116"/>
      <c r="O324" s="117" t="str">
        <f>IF(N324&gt;0,(N324/(Données!$F$19*(SZR!$D324-SZR!$E324))),"")</f>
        <v/>
      </c>
      <c r="P324" s="114"/>
      <c r="Q324" s="118" t="str">
        <f>IF(P324&gt;0,(P324/(Données!$F$20*(SZR!$D324-SZR!$E324))),"")</f>
        <v/>
      </c>
      <c r="R324" s="119" t="str">
        <f t="shared" si="21"/>
        <v/>
      </c>
      <c r="S324" s="34" t="str">
        <f t="shared" si="22"/>
        <v/>
      </c>
      <c r="T324" s="110"/>
    </row>
    <row r="325" spans="1:20" ht="21" customHeight="1" x14ac:dyDescent="0.25">
      <c r="A325" s="55">
        <f t="shared" si="19"/>
        <v>9</v>
      </c>
      <c r="B325" s="110">
        <f t="shared" si="20"/>
        <v>38</v>
      </c>
      <c r="C325" s="111">
        <v>44824</v>
      </c>
      <c r="D325" s="112"/>
      <c r="E325" s="113"/>
      <c r="F325" s="114"/>
      <c r="G325" s="115" t="str">
        <f>IF(F325&gt;0,(F325/(Données!$F$15*(SZR!$D325-SZR!$E325))),"")</f>
        <v/>
      </c>
      <c r="H325" s="114"/>
      <c r="I325" s="115" t="str">
        <f>IF(H325&gt;0,(H325/(Données!$F$16*(SZR!$D325-SZR!$E325))),"")</f>
        <v/>
      </c>
      <c r="J325" s="116"/>
      <c r="K325" s="117" t="str">
        <f>IF(J325&gt;0,(J325/(Données!$F$17*(SZR!$D325-SZR!$E325))),"")</f>
        <v/>
      </c>
      <c r="L325" s="116"/>
      <c r="M325" s="117" t="str">
        <f>IF(L325&gt;0,(L325/(Données!$F$18*(SZR!$D325-SZR!$E325))),"")</f>
        <v/>
      </c>
      <c r="N325" s="116"/>
      <c r="O325" s="117" t="str">
        <f>IF(N325&gt;0,(N325/(Données!$F$19*(SZR!$D325-SZR!$E325))),"")</f>
        <v/>
      </c>
      <c r="P325" s="114"/>
      <c r="Q325" s="118" t="str">
        <f>IF(P325&gt;0,(P325/(Données!$F$20*(SZR!$D325-SZR!$E325))),"")</f>
        <v/>
      </c>
      <c r="R325" s="119" t="str">
        <f t="shared" si="21"/>
        <v/>
      </c>
      <c r="S325" s="34" t="str">
        <f t="shared" si="22"/>
        <v/>
      </c>
      <c r="T325" s="110"/>
    </row>
    <row r="326" spans="1:20" ht="21" customHeight="1" x14ac:dyDescent="0.25">
      <c r="A326" s="55">
        <f t="shared" si="19"/>
        <v>9</v>
      </c>
      <c r="B326" s="110">
        <f t="shared" si="20"/>
        <v>38</v>
      </c>
      <c r="C326" s="111">
        <v>44825</v>
      </c>
      <c r="D326" s="112"/>
      <c r="E326" s="113"/>
      <c r="F326" s="114"/>
      <c r="G326" s="115" t="str">
        <f>IF(F326&gt;0,(F326/(Données!$F$15*(SZR!$D326-SZR!$E326))),"")</f>
        <v/>
      </c>
      <c r="H326" s="114"/>
      <c r="I326" s="115" t="str">
        <f>IF(H326&gt;0,(H326/(Données!$F$16*(SZR!$D326-SZR!$E326))),"")</f>
        <v/>
      </c>
      <c r="J326" s="116"/>
      <c r="K326" s="117" t="str">
        <f>IF(J326&gt;0,(J326/(Données!$F$17*(SZR!$D326-SZR!$E326))),"")</f>
        <v/>
      </c>
      <c r="L326" s="116"/>
      <c r="M326" s="117" t="str">
        <f>IF(L326&gt;0,(L326/(Données!$F$18*(SZR!$D326-SZR!$E326))),"")</f>
        <v/>
      </c>
      <c r="N326" s="116"/>
      <c r="O326" s="117" t="str">
        <f>IF(N326&gt;0,(N326/(Données!$F$19*(SZR!$D326-SZR!$E326))),"")</f>
        <v/>
      </c>
      <c r="P326" s="114"/>
      <c r="Q326" s="118" t="str">
        <f>IF(P326&gt;0,(P326/(Données!$F$20*(SZR!$D326-SZR!$E326))),"")</f>
        <v/>
      </c>
      <c r="R326" s="119" t="str">
        <f t="shared" si="21"/>
        <v/>
      </c>
      <c r="S326" s="34" t="str">
        <f t="shared" si="22"/>
        <v/>
      </c>
      <c r="T326" s="110"/>
    </row>
    <row r="327" spans="1:20" ht="21" customHeight="1" x14ac:dyDescent="0.25">
      <c r="A327" s="55">
        <f t="shared" si="19"/>
        <v>9</v>
      </c>
      <c r="B327" s="110">
        <f t="shared" si="20"/>
        <v>38</v>
      </c>
      <c r="C327" s="111">
        <v>44826</v>
      </c>
      <c r="D327" s="112"/>
      <c r="E327" s="113"/>
      <c r="F327" s="114"/>
      <c r="G327" s="115" t="str">
        <f>IF(F327&gt;0,(F327/(Données!$F$15*(SZR!$D327-SZR!$E327))),"")</f>
        <v/>
      </c>
      <c r="H327" s="114"/>
      <c r="I327" s="115" t="str">
        <f>IF(H327&gt;0,(H327/(Données!$F$16*(SZR!$D327-SZR!$E327))),"")</f>
        <v/>
      </c>
      <c r="J327" s="116"/>
      <c r="K327" s="117" t="str">
        <f>IF(J327&gt;0,(J327/(Données!$F$17*(SZR!$D327-SZR!$E327))),"")</f>
        <v/>
      </c>
      <c r="L327" s="116"/>
      <c r="M327" s="117" t="str">
        <f>IF(L327&gt;0,(L327/(Données!$F$18*(SZR!$D327-SZR!$E327))),"")</f>
        <v/>
      </c>
      <c r="N327" s="116"/>
      <c r="O327" s="117" t="str">
        <f>IF(N327&gt;0,(N327/(Données!$F$19*(SZR!$D327-SZR!$E327))),"")</f>
        <v/>
      </c>
      <c r="P327" s="114"/>
      <c r="Q327" s="118" t="str">
        <f>IF(P327&gt;0,(P327/(Données!$F$20*(SZR!$D327-SZR!$E327))),"")</f>
        <v/>
      </c>
      <c r="R327" s="119" t="str">
        <f t="shared" si="21"/>
        <v/>
      </c>
      <c r="S327" s="34" t="str">
        <f t="shared" si="22"/>
        <v/>
      </c>
      <c r="T327" s="110"/>
    </row>
    <row r="328" spans="1:20" ht="21" customHeight="1" x14ac:dyDescent="0.25">
      <c r="A328" s="55">
        <f t="shared" si="19"/>
        <v>9</v>
      </c>
      <c r="B328" s="110">
        <f t="shared" si="20"/>
        <v>38</v>
      </c>
      <c r="C328" s="111">
        <v>44827</v>
      </c>
      <c r="D328" s="112"/>
      <c r="E328" s="113"/>
      <c r="F328" s="114"/>
      <c r="G328" s="115" t="str">
        <f>IF(F328&gt;0,(F328/(Données!$F$15*(SZR!$D328-SZR!$E328))),"")</f>
        <v/>
      </c>
      <c r="H328" s="114"/>
      <c r="I328" s="115" t="str">
        <f>IF(H328&gt;0,(H328/(Données!$F$16*(SZR!$D328-SZR!$E328))),"")</f>
        <v/>
      </c>
      <c r="J328" s="116"/>
      <c r="K328" s="117" t="str">
        <f>IF(J328&gt;0,(J328/(Données!$F$17*(SZR!$D328-SZR!$E328))),"")</f>
        <v/>
      </c>
      <c r="L328" s="116"/>
      <c r="M328" s="117" t="str">
        <f>IF(L328&gt;0,(L328/(Données!$F$18*(SZR!$D328-SZR!$E328))),"")</f>
        <v/>
      </c>
      <c r="N328" s="116"/>
      <c r="O328" s="117" t="str">
        <f>IF(N328&gt;0,(N328/(Données!$F$19*(SZR!$D328-SZR!$E328))),"")</f>
        <v/>
      </c>
      <c r="P328" s="114"/>
      <c r="Q328" s="118" t="str">
        <f>IF(P328&gt;0,(P328/(Données!$F$20*(SZR!$D328-SZR!$E328))),"")</f>
        <v/>
      </c>
      <c r="R328" s="119" t="str">
        <f t="shared" si="21"/>
        <v/>
      </c>
      <c r="S328" s="34" t="str">
        <f t="shared" si="22"/>
        <v/>
      </c>
      <c r="T328" s="110"/>
    </row>
    <row r="329" spans="1:20" ht="21" customHeight="1" x14ac:dyDescent="0.25">
      <c r="A329" s="55">
        <f t="shared" ref="A329:A371" si="23">MONTH(C329)</f>
        <v>9</v>
      </c>
      <c r="B329" s="110">
        <f t="shared" ref="B329:B371" si="24">_xlfn.ISOWEEKNUM(C329)</f>
        <v>39</v>
      </c>
      <c r="C329" s="111">
        <v>44830</v>
      </c>
      <c r="D329" s="112"/>
      <c r="E329" s="113"/>
      <c r="F329" s="114"/>
      <c r="G329" s="115" t="str">
        <f>IF(F329&gt;0,(F329/(Données!$F$15*(SZR!$D329-SZR!$E329))),"")</f>
        <v/>
      </c>
      <c r="H329" s="114"/>
      <c r="I329" s="115" t="str">
        <f>IF(H329&gt;0,(H329/(Données!$F$16*(SZR!$D329-SZR!$E329))),"")</f>
        <v/>
      </c>
      <c r="J329" s="116"/>
      <c r="K329" s="117" t="str">
        <f>IF(J329&gt;0,(J329/(Données!$F$17*(SZR!$D329-SZR!$E329))),"")</f>
        <v/>
      </c>
      <c r="L329" s="116"/>
      <c r="M329" s="117" t="str">
        <f>IF(L329&gt;0,(L329/(Données!$F$18*(SZR!$D329-SZR!$E329))),"")</f>
        <v/>
      </c>
      <c r="N329" s="116"/>
      <c r="O329" s="117" t="str">
        <f>IF(N329&gt;0,(N329/(Données!$F$19*(SZR!$D329-SZR!$E329))),"")</f>
        <v/>
      </c>
      <c r="P329" s="114"/>
      <c r="Q329" s="118" t="str">
        <f>IF(P329&gt;0,(P329/(Données!$F$20*(SZR!$D329-SZR!$E329))),"")</f>
        <v/>
      </c>
      <c r="R329" s="119" t="str">
        <f t="shared" ref="R329:R371" si="25">IF(SUM(G329,I329,K329,M329,O329,Q329)&gt;0,SUM(G329,I329,K329,M329,O329,Q329),"")</f>
        <v/>
      </c>
      <c r="S329" s="34" t="str">
        <f t="shared" ref="S329:S371" si="26">IF(R329="","",IF(R329&gt;=1,"Excellent",IF(AND(R329&gt;=0.9,R329&lt;1),"Satisfaisant",IF(AND(R329&gt;=0.75,R329&lt;0.9),"A améliorer","Point d'alerte"))))</f>
        <v/>
      </c>
      <c r="T329" s="110"/>
    </row>
    <row r="330" spans="1:20" ht="21" customHeight="1" x14ac:dyDescent="0.25">
      <c r="A330" s="55">
        <f t="shared" si="23"/>
        <v>9</v>
      </c>
      <c r="B330" s="110">
        <f t="shared" si="24"/>
        <v>39</v>
      </c>
      <c r="C330" s="111">
        <v>44831</v>
      </c>
      <c r="D330" s="112"/>
      <c r="E330" s="113"/>
      <c r="F330" s="114"/>
      <c r="G330" s="115" t="str">
        <f>IF(F330&gt;0,(F330/(Données!$F$15*(SZR!$D330-SZR!$E330))),"")</f>
        <v/>
      </c>
      <c r="H330" s="114"/>
      <c r="I330" s="115" t="str">
        <f>IF(H330&gt;0,(H330/(Données!$F$16*(SZR!$D330-SZR!$E330))),"")</f>
        <v/>
      </c>
      <c r="J330" s="116"/>
      <c r="K330" s="117" t="str">
        <f>IF(J330&gt;0,(J330/(Données!$F$17*(SZR!$D330-SZR!$E330))),"")</f>
        <v/>
      </c>
      <c r="L330" s="116"/>
      <c r="M330" s="117" t="str">
        <f>IF(L330&gt;0,(L330/(Données!$F$18*(SZR!$D330-SZR!$E330))),"")</f>
        <v/>
      </c>
      <c r="N330" s="116"/>
      <c r="O330" s="117" t="str">
        <f>IF(N330&gt;0,(N330/(Données!$F$19*(SZR!$D330-SZR!$E330))),"")</f>
        <v/>
      </c>
      <c r="P330" s="114"/>
      <c r="Q330" s="118" t="str">
        <f>IF(P330&gt;0,(P330/(Données!$F$20*(SZR!$D330-SZR!$E330))),"")</f>
        <v/>
      </c>
      <c r="R330" s="119" t="str">
        <f t="shared" si="25"/>
        <v/>
      </c>
      <c r="S330" s="34" t="str">
        <f t="shared" si="26"/>
        <v/>
      </c>
      <c r="T330" s="110"/>
    </row>
    <row r="331" spans="1:20" ht="21" customHeight="1" x14ac:dyDescent="0.25">
      <c r="A331" s="55">
        <f t="shared" si="23"/>
        <v>9</v>
      </c>
      <c r="B331" s="110">
        <f t="shared" si="24"/>
        <v>39</v>
      </c>
      <c r="C331" s="111">
        <v>44832</v>
      </c>
      <c r="D331" s="112"/>
      <c r="E331" s="113"/>
      <c r="F331" s="114"/>
      <c r="G331" s="115" t="str">
        <f>IF(F331&gt;0,(F331/(Données!$F$15*(SZR!$D331-SZR!$E331))),"")</f>
        <v/>
      </c>
      <c r="H331" s="114"/>
      <c r="I331" s="115" t="str">
        <f>IF(H331&gt;0,(H331/(Données!$F$16*(SZR!$D331-SZR!$E331))),"")</f>
        <v/>
      </c>
      <c r="J331" s="116"/>
      <c r="K331" s="117" t="str">
        <f>IF(J331&gt;0,(J331/(Données!$F$17*(SZR!$D331-SZR!$E331))),"")</f>
        <v/>
      </c>
      <c r="L331" s="116"/>
      <c r="M331" s="117" t="str">
        <f>IF(L331&gt;0,(L331/(Données!$F$18*(SZR!$D331-SZR!$E331))),"")</f>
        <v/>
      </c>
      <c r="N331" s="116"/>
      <c r="O331" s="117" t="str">
        <f>IF(N331&gt;0,(N331/(Données!$F$19*(SZR!$D331-SZR!$E331))),"")</f>
        <v/>
      </c>
      <c r="P331" s="114"/>
      <c r="Q331" s="118" t="str">
        <f>IF(P331&gt;0,(P331/(Données!$F$20*(SZR!$D331-SZR!$E331))),"")</f>
        <v/>
      </c>
      <c r="R331" s="119" t="str">
        <f t="shared" si="25"/>
        <v/>
      </c>
      <c r="S331" s="34" t="str">
        <f t="shared" si="26"/>
        <v/>
      </c>
      <c r="T331" s="110"/>
    </row>
    <row r="332" spans="1:20" ht="21" customHeight="1" x14ac:dyDescent="0.25">
      <c r="A332" s="55">
        <f t="shared" si="23"/>
        <v>9</v>
      </c>
      <c r="B332" s="110">
        <f t="shared" si="24"/>
        <v>39</v>
      </c>
      <c r="C332" s="111">
        <v>44833</v>
      </c>
      <c r="D332" s="112"/>
      <c r="E332" s="113"/>
      <c r="F332" s="114"/>
      <c r="G332" s="115" t="str">
        <f>IF(F332&gt;0,(F332/(Données!$F$15*(SZR!$D332-SZR!$E332))),"")</f>
        <v/>
      </c>
      <c r="H332" s="114"/>
      <c r="I332" s="115" t="str">
        <f>IF(H332&gt;0,(H332/(Données!$F$16*(SZR!$D332-SZR!$E332))),"")</f>
        <v/>
      </c>
      <c r="J332" s="116"/>
      <c r="K332" s="117" t="str">
        <f>IF(J332&gt;0,(J332/(Données!$F$17*(SZR!$D332-SZR!$E332))),"")</f>
        <v/>
      </c>
      <c r="L332" s="116"/>
      <c r="M332" s="117" t="str">
        <f>IF(L332&gt;0,(L332/(Données!$F$18*(SZR!$D332-SZR!$E332))),"")</f>
        <v/>
      </c>
      <c r="N332" s="116"/>
      <c r="O332" s="117" t="str">
        <f>IF(N332&gt;0,(N332/(Données!$F$19*(SZR!$D332-SZR!$E332))),"")</f>
        <v/>
      </c>
      <c r="P332" s="114"/>
      <c r="Q332" s="118" t="str">
        <f>IF(P332&gt;0,(P332/(Données!$F$20*(SZR!$D332-SZR!$E332))),"")</f>
        <v/>
      </c>
      <c r="R332" s="119" t="str">
        <f t="shared" si="25"/>
        <v/>
      </c>
      <c r="S332" s="34" t="str">
        <f t="shared" si="26"/>
        <v/>
      </c>
      <c r="T332" s="110"/>
    </row>
    <row r="333" spans="1:20" ht="21" customHeight="1" x14ac:dyDescent="0.25">
      <c r="A333" s="55">
        <f t="shared" si="23"/>
        <v>9</v>
      </c>
      <c r="B333" s="110">
        <f t="shared" si="24"/>
        <v>39</v>
      </c>
      <c r="C333" s="111">
        <v>44834</v>
      </c>
      <c r="D333" s="112"/>
      <c r="E333" s="113"/>
      <c r="F333" s="114"/>
      <c r="G333" s="115" t="str">
        <f>IF(F333&gt;0,(F333/(Données!$F$15*(SZR!$D333-SZR!$E333))),"")</f>
        <v/>
      </c>
      <c r="H333" s="114"/>
      <c r="I333" s="115" t="str">
        <f>IF(H333&gt;0,(H333/(Données!$F$16*(SZR!$D333-SZR!$E333))),"")</f>
        <v/>
      </c>
      <c r="J333" s="116"/>
      <c r="K333" s="117" t="str">
        <f>IF(J333&gt;0,(J333/(Données!$F$17*(SZR!$D333-SZR!$E333))),"")</f>
        <v/>
      </c>
      <c r="L333" s="116"/>
      <c r="M333" s="117" t="str">
        <f>IF(L333&gt;0,(L333/(Données!$F$18*(SZR!$D333-SZR!$E333))),"")</f>
        <v/>
      </c>
      <c r="N333" s="116"/>
      <c r="O333" s="117" t="str">
        <f>IF(N333&gt;0,(N333/(Données!$F$19*(SZR!$D333-SZR!$E333))),"")</f>
        <v/>
      </c>
      <c r="P333" s="114"/>
      <c r="Q333" s="118" t="str">
        <f>IF(P333&gt;0,(P333/(Données!$F$20*(SZR!$D333-SZR!$E333))),"")</f>
        <v/>
      </c>
      <c r="R333" s="119" t="str">
        <f t="shared" si="25"/>
        <v/>
      </c>
      <c r="S333" s="34" t="str">
        <f t="shared" si="26"/>
        <v/>
      </c>
      <c r="T333" s="110"/>
    </row>
    <row r="334" spans="1:20" ht="21" customHeight="1" x14ac:dyDescent="0.25">
      <c r="A334" s="55">
        <f t="shared" si="23"/>
        <v>10</v>
      </c>
      <c r="B334" s="110">
        <f t="shared" si="24"/>
        <v>40</v>
      </c>
      <c r="C334" s="111">
        <v>44837</v>
      </c>
      <c r="D334" s="112"/>
      <c r="E334" s="113"/>
      <c r="F334" s="114"/>
      <c r="G334" s="115" t="str">
        <f>IF(F334&gt;0,(F334/(Données!$F$15*(SZR!$D334-SZR!$E334))),"")</f>
        <v/>
      </c>
      <c r="H334" s="114"/>
      <c r="I334" s="115" t="str">
        <f>IF(H334&gt;0,(H334/(Données!$F$16*(SZR!$D334-SZR!$E334))),"")</f>
        <v/>
      </c>
      <c r="J334" s="116"/>
      <c r="K334" s="117" t="str">
        <f>IF(J334&gt;0,(J334/(Données!$F$17*(SZR!$D334-SZR!$E334))),"")</f>
        <v/>
      </c>
      <c r="L334" s="116"/>
      <c r="M334" s="117" t="str">
        <f>IF(L334&gt;0,(L334/(Données!$F$18*(SZR!$D334-SZR!$E334))),"")</f>
        <v/>
      </c>
      <c r="N334" s="116"/>
      <c r="O334" s="117" t="str">
        <f>IF(N334&gt;0,(N334/(Données!$F$19*(SZR!$D334-SZR!$E334))),"")</f>
        <v/>
      </c>
      <c r="P334" s="114"/>
      <c r="Q334" s="118" t="str">
        <f>IF(P334&gt;0,(P334/(Données!$F$20*(SZR!$D334-SZR!$E334))),"")</f>
        <v/>
      </c>
      <c r="R334" s="119" t="str">
        <f t="shared" si="25"/>
        <v/>
      </c>
      <c r="S334" s="34" t="str">
        <f t="shared" si="26"/>
        <v/>
      </c>
      <c r="T334" s="110"/>
    </row>
    <row r="335" spans="1:20" ht="21" customHeight="1" x14ac:dyDescent="0.25">
      <c r="A335" s="55">
        <f t="shared" si="23"/>
        <v>10</v>
      </c>
      <c r="B335" s="110">
        <f t="shared" si="24"/>
        <v>40</v>
      </c>
      <c r="C335" s="111">
        <v>44838</v>
      </c>
      <c r="D335" s="112"/>
      <c r="E335" s="113"/>
      <c r="F335" s="114"/>
      <c r="G335" s="115" t="str">
        <f>IF(F335&gt;0,(F335/(Données!$F$15*(SZR!$D335-SZR!$E335))),"")</f>
        <v/>
      </c>
      <c r="H335" s="114"/>
      <c r="I335" s="115" t="str">
        <f>IF(H335&gt;0,(H335/(Données!$F$16*(SZR!$D335-SZR!$E335))),"")</f>
        <v/>
      </c>
      <c r="J335" s="116"/>
      <c r="K335" s="117" t="str">
        <f>IF(J335&gt;0,(J335/(Données!$F$17*(SZR!$D335-SZR!$E335))),"")</f>
        <v/>
      </c>
      <c r="L335" s="116"/>
      <c r="M335" s="117" t="str">
        <f>IF(L335&gt;0,(L335/(Données!$F$18*(SZR!$D335-SZR!$E335))),"")</f>
        <v/>
      </c>
      <c r="N335" s="116"/>
      <c r="O335" s="117" t="str">
        <f>IF(N335&gt;0,(N335/(Données!$F$19*(SZR!$D335-SZR!$E335))),"")</f>
        <v/>
      </c>
      <c r="P335" s="114"/>
      <c r="Q335" s="118" t="str">
        <f>IF(P335&gt;0,(P335/(Données!$F$20*(SZR!$D335-SZR!$E335))),"")</f>
        <v/>
      </c>
      <c r="R335" s="119" t="str">
        <f t="shared" si="25"/>
        <v/>
      </c>
      <c r="S335" s="34" t="str">
        <f t="shared" si="26"/>
        <v/>
      </c>
      <c r="T335" s="110"/>
    </row>
    <row r="336" spans="1:20" ht="21" customHeight="1" x14ac:dyDescent="0.25">
      <c r="A336" s="55">
        <f t="shared" si="23"/>
        <v>10</v>
      </c>
      <c r="B336" s="110">
        <f t="shared" si="24"/>
        <v>40</v>
      </c>
      <c r="C336" s="111">
        <v>44839</v>
      </c>
      <c r="D336" s="112"/>
      <c r="E336" s="113"/>
      <c r="F336" s="114"/>
      <c r="G336" s="115" t="str">
        <f>IF(F336&gt;0,(F336/(Données!$F$15*(SZR!$D336-SZR!$E336))),"")</f>
        <v/>
      </c>
      <c r="H336" s="114"/>
      <c r="I336" s="115" t="str">
        <f>IF(H336&gt;0,(H336/(Données!$F$16*(SZR!$D336-SZR!$E336))),"")</f>
        <v/>
      </c>
      <c r="J336" s="116"/>
      <c r="K336" s="117" t="str">
        <f>IF(J336&gt;0,(J336/(Données!$F$17*(SZR!$D336-SZR!$E336))),"")</f>
        <v/>
      </c>
      <c r="L336" s="116"/>
      <c r="M336" s="117" t="str">
        <f>IF(L336&gt;0,(L336/(Données!$F$18*(SZR!$D336-SZR!$E336))),"")</f>
        <v/>
      </c>
      <c r="N336" s="116"/>
      <c r="O336" s="117" t="str">
        <f>IF(N336&gt;0,(N336/(Données!$F$19*(SZR!$D336-SZR!$E336))),"")</f>
        <v/>
      </c>
      <c r="P336" s="114"/>
      <c r="Q336" s="118" t="str">
        <f>IF(P336&gt;0,(P336/(Données!$F$20*(SZR!$D336-SZR!$E336))),"")</f>
        <v/>
      </c>
      <c r="R336" s="119" t="str">
        <f t="shared" si="25"/>
        <v/>
      </c>
      <c r="S336" s="34" t="str">
        <f t="shared" si="26"/>
        <v/>
      </c>
      <c r="T336" s="110"/>
    </row>
    <row r="337" spans="1:20" ht="21" customHeight="1" x14ac:dyDescent="0.25">
      <c r="A337" s="55">
        <f t="shared" si="23"/>
        <v>10</v>
      </c>
      <c r="B337" s="110">
        <f t="shared" si="24"/>
        <v>40</v>
      </c>
      <c r="C337" s="111">
        <v>44840</v>
      </c>
      <c r="D337" s="112"/>
      <c r="E337" s="113"/>
      <c r="F337" s="114"/>
      <c r="G337" s="115" t="str">
        <f>IF(F337&gt;0,(F337/(Données!$F$15*(SZR!$D337-SZR!$E337))),"")</f>
        <v/>
      </c>
      <c r="H337" s="114"/>
      <c r="I337" s="115" t="str">
        <f>IF(H337&gt;0,(H337/(Données!$F$16*(SZR!$D337-SZR!$E337))),"")</f>
        <v/>
      </c>
      <c r="J337" s="116"/>
      <c r="K337" s="117" t="str">
        <f>IF(J337&gt;0,(J337/(Données!$F$17*(SZR!$D337-SZR!$E337))),"")</f>
        <v/>
      </c>
      <c r="L337" s="116"/>
      <c r="M337" s="117" t="str">
        <f>IF(L337&gt;0,(L337/(Données!$F$18*(SZR!$D337-SZR!$E337))),"")</f>
        <v/>
      </c>
      <c r="N337" s="116"/>
      <c r="O337" s="117" t="str">
        <f>IF(N337&gt;0,(N337/(Données!$F$19*(SZR!$D337-SZR!$E337))),"")</f>
        <v/>
      </c>
      <c r="P337" s="114"/>
      <c r="Q337" s="118" t="str">
        <f>IF(P337&gt;0,(P337/(Données!$F$20*(SZR!$D337-SZR!$E337))),"")</f>
        <v/>
      </c>
      <c r="R337" s="119" t="str">
        <f t="shared" si="25"/>
        <v/>
      </c>
      <c r="S337" s="34" t="str">
        <f t="shared" si="26"/>
        <v/>
      </c>
      <c r="T337" s="110"/>
    </row>
    <row r="338" spans="1:20" ht="21" customHeight="1" x14ac:dyDescent="0.25">
      <c r="A338" s="55">
        <f t="shared" si="23"/>
        <v>10</v>
      </c>
      <c r="B338" s="110">
        <f t="shared" si="24"/>
        <v>40</v>
      </c>
      <c r="C338" s="111">
        <v>44841</v>
      </c>
      <c r="D338" s="112"/>
      <c r="E338" s="113"/>
      <c r="F338" s="114"/>
      <c r="G338" s="115" t="str">
        <f>IF(F338&gt;0,(F338/(Données!$F$15*(SZR!$D338-SZR!$E338))),"")</f>
        <v/>
      </c>
      <c r="H338" s="114"/>
      <c r="I338" s="115" t="str">
        <f>IF(H338&gt;0,(H338/(Données!$F$16*(SZR!$D338-SZR!$E338))),"")</f>
        <v/>
      </c>
      <c r="J338" s="116"/>
      <c r="K338" s="117" t="str">
        <f>IF(J338&gt;0,(J338/(Données!$F$17*(SZR!$D338-SZR!$E338))),"")</f>
        <v/>
      </c>
      <c r="L338" s="116"/>
      <c r="M338" s="117" t="str">
        <f>IF(L338&gt;0,(L338/(Données!$F$18*(SZR!$D338-SZR!$E338))),"")</f>
        <v/>
      </c>
      <c r="N338" s="116"/>
      <c r="O338" s="117" t="str">
        <f>IF(N338&gt;0,(N338/(Données!$F$19*(SZR!$D338-SZR!$E338))),"")</f>
        <v/>
      </c>
      <c r="P338" s="114"/>
      <c r="Q338" s="118" t="str">
        <f>IF(P338&gt;0,(P338/(Données!$F$20*(SZR!$D338-SZR!$E338))),"")</f>
        <v/>
      </c>
      <c r="R338" s="119" t="str">
        <f t="shared" si="25"/>
        <v/>
      </c>
      <c r="S338" s="34" t="str">
        <f t="shared" si="26"/>
        <v/>
      </c>
      <c r="T338" s="110"/>
    </row>
    <row r="339" spans="1:20" ht="21" customHeight="1" x14ac:dyDescent="0.25">
      <c r="A339" s="55">
        <f t="shared" si="23"/>
        <v>10</v>
      </c>
      <c r="B339" s="110">
        <f t="shared" si="24"/>
        <v>41</v>
      </c>
      <c r="C339" s="111">
        <v>44844</v>
      </c>
      <c r="D339" s="112"/>
      <c r="E339" s="113"/>
      <c r="F339" s="114"/>
      <c r="G339" s="115" t="str">
        <f>IF(F339&gt;0,(F339/(Données!$F$15*(SZR!$D339-SZR!$E339))),"")</f>
        <v/>
      </c>
      <c r="H339" s="114"/>
      <c r="I339" s="115" t="str">
        <f>IF(H339&gt;0,(H339/(Données!$F$16*(SZR!$D339-SZR!$E339))),"")</f>
        <v/>
      </c>
      <c r="J339" s="116"/>
      <c r="K339" s="117" t="str">
        <f>IF(J339&gt;0,(J339/(Données!$F$17*(SZR!$D339-SZR!$E339))),"")</f>
        <v/>
      </c>
      <c r="L339" s="116"/>
      <c r="M339" s="117" t="str">
        <f>IF(L339&gt;0,(L339/(Données!$F$18*(SZR!$D339-SZR!$E339))),"")</f>
        <v/>
      </c>
      <c r="N339" s="116"/>
      <c r="O339" s="117" t="str">
        <f>IF(N339&gt;0,(N339/(Données!$F$19*(SZR!$D339-SZR!$E339))),"")</f>
        <v/>
      </c>
      <c r="P339" s="114"/>
      <c r="Q339" s="118" t="str">
        <f>IF(P339&gt;0,(P339/(Données!$F$20*(SZR!$D339-SZR!$E339))),"")</f>
        <v/>
      </c>
      <c r="R339" s="119" t="str">
        <f t="shared" si="25"/>
        <v/>
      </c>
      <c r="S339" s="34" t="str">
        <f t="shared" si="26"/>
        <v/>
      </c>
      <c r="T339" s="110"/>
    </row>
    <row r="340" spans="1:20" ht="21" customHeight="1" x14ac:dyDescent="0.25">
      <c r="A340" s="55">
        <f t="shared" si="23"/>
        <v>10</v>
      </c>
      <c r="B340" s="110">
        <f t="shared" si="24"/>
        <v>41</v>
      </c>
      <c r="C340" s="111">
        <v>44845</v>
      </c>
      <c r="D340" s="112"/>
      <c r="E340" s="113"/>
      <c r="F340" s="114"/>
      <c r="G340" s="115" t="str">
        <f>IF(F340&gt;0,(F340/(Données!$F$15*(SZR!$D340-SZR!$E340))),"")</f>
        <v/>
      </c>
      <c r="H340" s="114"/>
      <c r="I340" s="115" t="str">
        <f>IF(H340&gt;0,(H340/(Données!$F$16*(SZR!$D340-SZR!$E340))),"")</f>
        <v/>
      </c>
      <c r="J340" s="116"/>
      <c r="K340" s="117" t="str">
        <f>IF(J340&gt;0,(J340/(Données!$F$17*(SZR!$D340-SZR!$E340))),"")</f>
        <v/>
      </c>
      <c r="L340" s="116"/>
      <c r="M340" s="117" t="str">
        <f>IF(L340&gt;0,(L340/(Données!$F$18*(SZR!$D340-SZR!$E340))),"")</f>
        <v/>
      </c>
      <c r="N340" s="116"/>
      <c r="O340" s="117" t="str">
        <f>IF(N340&gt;0,(N340/(Données!$F$19*(SZR!$D340-SZR!$E340))),"")</f>
        <v/>
      </c>
      <c r="P340" s="114"/>
      <c r="Q340" s="118" t="str">
        <f>IF(P340&gt;0,(P340/(Données!$F$20*(SZR!$D340-SZR!$E340))),"")</f>
        <v/>
      </c>
      <c r="R340" s="119" t="str">
        <f t="shared" si="25"/>
        <v/>
      </c>
      <c r="S340" s="34" t="str">
        <f t="shared" si="26"/>
        <v/>
      </c>
      <c r="T340" s="110"/>
    </row>
    <row r="341" spans="1:20" ht="21" customHeight="1" x14ac:dyDescent="0.25">
      <c r="A341" s="55">
        <f t="shared" si="23"/>
        <v>10</v>
      </c>
      <c r="B341" s="110">
        <f t="shared" si="24"/>
        <v>41</v>
      </c>
      <c r="C341" s="111">
        <v>44846</v>
      </c>
      <c r="D341" s="112"/>
      <c r="E341" s="113"/>
      <c r="F341" s="114"/>
      <c r="G341" s="115" t="str">
        <f>IF(F341&gt;0,(F341/(Données!$F$15*(SZR!$D341-SZR!$E341))),"")</f>
        <v/>
      </c>
      <c r="H341" s="114"/>
      <c r="I341" s="115" t="str">
        <f>IF(H341&gt;0,(H341/(Données!$F$16*(SZR!$D341-SZR!$E341))),"")</f>
        <v/>
      </c>
      <c r="J341" s="116"/>
      <c r="K341" s="117" t="str">
        <f>IF(J341&gt;0,(J341/(Données!$F$17*(SZR!$D341-SZR!$E341))),"")</f>
        <v/>
      </c>
      <c r="L341" s="116"/>
      <c r="M341" s="117" t="str">
        <f>IF(L341&gt;0,(L341/(Données!$F$18*(SZR!$D341-SZR!$E341))),"")</f>
        <v/>
      </c>
      <c r="N341" s="116"/>
      <c r="O341" s="117" t="str">
        <f>IF(N341&gt;0,(N341/(Données!$F$19*(SZR!$D341-SZR!$E341))),"")</f>
        <v/>
      </c>
      <c r="P341" s="114"/>
      <c r="Q341" s="118" t="str">
        <f>IF(P341&gt;0,(P341/(Données!$F$20*(SZR!$D341-SZR!$E341))),"")</f>
        <v/>
      </c>
      <c r="R341" s="119" t="str">
        <f t="shared" si="25"/>
        <v/>
      </c>
      <c r="S341" s="34" t="str">
        <f t="shared" si="26"/>
        <v/>
      </c>
      <c r="T341" s="110"/>
    </row>
    <row r="342" spans="1:20" ht="21" customHeight="1" x14ac:dyDescent="0.25">
      <c r="A342" s="55">
        <f t="shared" si="23"/>
        <v>10</v>
      </c>
      <c r="B342" s="110">
        <f t="shared" si="24"/>
        <v>41</v>
      </c>
      <c r="C342" s="111">
        <v>44847</v>
      </c>
      <c r="D342" s="112"/>
      <c r="E342" s="113"/>
      <c r="F342" s="114"/>
      <c r="G342" s="115" t="str">
        <f>IF(F342&gt;0,(F342/(Données!$F$15*(SZR!$D342-SZR!$E342))),"")</f>
        <v/>
      </c>
      <c r="H342" s="114"/>
      <c r="I342" s="115" t="str">
        <f>IF(H342&gt;0,(H342/(Données!$F$16*(SZR!$D342-SZR!$E342))),"")</f>
        <v/>
      </c>
      <c r="J342" s="116"/>
      <c r="K342" s="117" t="str">
        <f>IF(J342&gt;0,(J342/(Données!$F$17*(SZR!$D342-SZR!$E342))),"")</f>
        <v/>
      </c>
      <c r="L342" s="116"/>
      <c r="M342" s="117" t="str">
        <f>IF(L342&gt;0,(L342/(Données!$F$18*(SZR!$D342-SZR!$E342))),"")</f>
        <v/>
      </c>
      <c r="N342" s="116"/>
      <c r="O342" s="117" t="str">
        <f>IF(N342&gt;0,(N342/(Données!$F$19*(SZR!$D342-SZR!$E342))),"")</f>
        <v/>
      </c>
      <c r="P342" s="114"/>
      <c r="Q342" s="118" t="str">
        <f>IF(P342&gt;0,(P342/(Données!$F$20*(SZR!$D342-SZR!$E342))),"")</f>
        <v/>
      </c>
      <c r="R342" s="119" t="str">
        <f t="shared" si="25"/>
        <v/>
      </c>
      <c r="S342" s="34" t="str">
        <f t="shared" si="26"/>
        <v/>
      </c>
      <c r="T342" s="110"/>
    </row>
    <row r="343" spans="1:20" ht="21" customHeight="1" x14ac:dyDescent="0.25">
      <c r="A343" s="55">
        <f t="shared" si="23"/>
        <v>10</v>
      </c>
      <c r="B343" s="110">
        <f t="shared" si="24"/>
        <v>41</v>
      </c>
      <c r="C343" s="111">
        <v>44848</v>
      </c>
      <c r="D343" s="112"/>
      <c r="E343" s="113"/>
      <c r="F343" s="114"/>
      <c r="G343" s="115" t="str">
        <f>IF(F343&gt;0,(F343/(Données!$F$15*(SZR!$D343-SZR!$E343))),"")</f>
        <v/>
      </c>
      <c r="H343" s="114"/>
      <c r="I343" s="115" t="str">
        <f>IF(H343&gt;0,(H343/(Données!$F$16*(SZR!$D343-SZR!$E343))),"")</f>
        <v/>
      </c>
      <c r="J343" s="116"/>
      <c r="K343" s="117" t="str">
        <f>IF(J343&gt;0,(J343/(Données!$F$17*(SZR!$D343-SZR!$E343))),"")</f>
        <v/>
      </c>
      <c r="L343" s="116"/>
      <c r="M343" s="117" t="str">
        <f>IF(L343&gt;0,(L343/(Données!$F$18*(SZR!$D343-SZR!$E343))),"")</f>
        <v/>
      </c>
      <c r="N343" s="116"/>
      <c r="O343" s="117" t="str">
        <f>IF(N343&gt;0,(N343/(Données!$F$19*(SZR!$D343-SZR!$E343))),"")</f>
        <v/>
      </c>
      <c r="P343" s="114"/>
      <c r="Q343" s="118" t="str">
        <f>IF(P343&gt;0,(P343/(Données!$F$20*(SZR!$D343-SZR!$E343))),"")</f>
        <v/>
      </c>
      <c r="R343" s="119" t="str">
        <f t="shared" si="25"/>
        <v/>
      </c>
      <c r="S343" s="34" t="str">
        <f t="shared" si="26"/>
        <v/>
      </c>
      <c r="T343" s="110"/>
    </row>
    <row r="344" spans="1:20" ht="21" customHeight="1" x14ac:dyDescent="0.25">
      <c r="A344" s="55">
        <f t="shared" si="23"/>
        <v>10</v>
      </c>
      <c r="B344" s="110">
        <f t="shared" si="24"/>
        <v>42</v>
      </c>
      <c r="C344" s="111">
        <v>44851</v>
      </c>
      <c r="D344" s="112"/>
      <c r="E344" s="113"/>
      <c r="F344" s="114"/>
      <c r="G344" s="115" t="str">
        <f>IF(F344&gt;0,(F344/(Données!$F$15*(SZR!$D344-SZR!$E344))),"")</f>
        <v/>
      </c>
      <c r="H344" s="114"/>
      <c r="I344" s="115" t="str">
        <f>IF(H344&gt;0,(H344/(Données!$F$16*(SZR!$D344-SZR!$E344))),"")</f>
        <v/>
      </c>
      <c r="J344" s="116"/>
      <c r="K344" s="117" t="str">
        <f>IF(J344&gt;0,(J344/(Données!$F$17*(SZR!$D344-SZR!$E344))),"")</f>
        <v/>
      </c>
      <c r="L344" s="116"/>
      <c r="M344" s="117" t="str">
        <f>IF(L344&gt;0,(L344/(Données!$F$18*(SZR!$D344-SZR!$E344))),"")</f>
        <v/>
      </c>
      <c r="N344" s="116"/>
      <c r="O344" s="117" t="str">
        <f>IF(N344&gt;0,(N344/(Données!$F$19*(SZR!$D344-SZR!$E344))),"")</f>
        <v/>
      </c>
      <c r="P344" s="114"/>
      <c r="Q344" s="118" t="str">
        <f>IF(P344&gt;0,(P344/(Données!$F$20*(SZR!$D344-SZR!$E344))),"")</f>
        <v/>
      </c>
      <c r="R344" s="119" t="str">
        <f t="shared" si="25"/>
        <v/>
      </c>
      <c r="S344" s="34" t="str">
        <f t="shared" si="26"/>
        <v/>
      </c>
      <c r="T344" s="110"/>
    </row>
    <row r="345" spans="1:20" ht="21" customHeight="1" x14ac:dyDescent="0.25">
      <c r="A345" s="55">
        <f t="shared" si="23"/>
        <v>10</v>
      </c>
      <c r="B345" s="110">
        <f t="shared" si="24"/>
        <v>42</v>
      </c>
      <c r="C345" s="111">
        <v>44852</v>
      </c>
      <c r="D345" s="112"/>
      <c r="E345" s="113"/>
      <c r="F345" s="114"/>
      <c r="G345" s="115" t="str">
        <f>IF(F345&gt;0,(F345/(Données!$F$15*(SZR!$D345-SZR!$E345))),"")</f>
        <v/>
      </c>
      <c r="H345" s="114"/>
      <c r="I345" s="115" t="str">
        <f>IF(H345&gt;0,(H345/(Données!$F$16*(SZR!$D345-SZR!$E345))),"")</f>
        <v/>
      </c>
      <c r="J345" s="116"/>
      <c r="K345" s="117" t="str">
        <f>IF(J345&gt;0,(J345/(Données!$F$17*(SZR!$D345-SZR!$E345))),"")</f>
        <v/>
      </c>
      <c r="L345" s="116"/>
      <c r="M345" s="117" t="str">
        <f>IF(L345&gt;0,(L345/(Données!$F$18*(SZR!$D345-SZR!$E345))),"")</f>
        <v/>
      </c>
      <c r="N345" s="116"/>
      <c r="O345" s="117" t="str">
        <f>IF(N345&gt;0,(N345/(Données!$F$19*(SZR!$D345-SZR!$E345))),"")</f>
        <v/>
      </c>
      <c r="P345" s="114"/>
      <c r="Q345" s="118" t="str">
        <f>IF(P345&gt;0,(P345/(Données!$F$20*(SZR!$D345-SZR!$E345))),"")</f>
        <v/>
      </c>
      <c r="R345" s="119" t="str">
        <f t="shared" si="25"/>
        <v/>
      </c>
      <c r="S345" s="34" t="str">
        <f t="shared" si="26"/>
        <v/>
      </c>
      <c r="T345" s="110"/>
    </row>
    <row r="346" spans="1:20" ht="21" customHeight="1" x14ac:dyDescent="0.25">
      <c r="A346" s="55">
        <f t="shared" si="23"/>
        <v>10</v>
      </c>
      <c r="B346" s="110">
        <f t="shared" si="24"/>
        <v>42</v>
      </c>
      <c r="C346" s="111">
        <v>44853</v>
      </c>
      <c r="D346" s="112"/>
      <c r="E346" s="113"/>
      <c r="F346" s="114"/>
      <c r="G346" s="115" t="str">
        <f>IF(F346&gt;0,(F346/(Données!$F$15*(SZR!$D346-SZR!$E346))),"")</f>
        <v/>
      </c>
      <c r="H346" s="114"/>
      <c r="I346" s="115" t="str">
        <f>IF(H346&gt;0,(H346/(Données!$F$16*(SZR!$D346-SZR!$E346))),"")</f>
        <v/>
      </c>
      <c r="J346" s="116"/>
      <c r="K346" s="117" t="str">
        <f>IF(J346&gt;0,(J346/(Données!$F$17*(SZR!$D346-SZR!$E346))),"")</f>
        <v/>
      </c>
      <c r="L346" s="116"/>
      <c r="M346" s="117" t="str">
        <f>IF(L346&gt;0,(L346/(Données!$F$18*(SZR!$D346-SZR!$E346))),"")</f>
        <v/>
      </c>
      <c r="N346" s="116"/>
      <c r="O346" s="117" t="str">
        <f>IF(N346&gt;0,(N346/(Données!$F$19*(SZR!$D346-SZR!$E346))),"")</f>
        <v/>
      </c>
      <c r="P346" s="114"/>
      <c r="Q346" s="118" t="str">
        <f>IF(P346&gt;0,(P346/(Données!$F$20*(SZR!$D346-SZR!$E346))),"")</f>
        <v/>
      </c>
      <c r="R346" s="119" t="str">
        <f t="shared" si="25"/>
        <v/>
      </c>
      <c r="S346" s="34" t="str">
        <f t="shared" si="26"/>
        <v/>
      </c>
      <c r="T346" s="110"/>
    </row>
    <row r="347" spans="1:20" ht="21" customHeight="1" x14ac:dyDescent="0.25">
      <c r="A347" s="55">
        <f t="shared" si="23"/>
        <v>10</v>
      </c>
      <c r="B347" s="110">
        <f t="shared" si="24"/>
        <v>42</v>
      </c>
      <c r="C347" s="111">
        <v>44854</v>
      </c>
      <c r="D347" s="112"/>
      <c r="E347" s="113"/>
      <c r="F347" s="114"/>
      <c r="G347" s="115" t="str">
        <f>IF(F347&gt;0,(F347/(Données!$F$15*(SZR!$D347-SZR!$E347))),"")</f>
        <v/>
      </c>
      <c r="H347" s="114"/>
      <c r="I347" s="115" t="str">
        <f>IF(H347&gt;0,(H347/(Données!$F$16*(SZR!$D347-SZR!$E347))),"")</f>
        <v/>
      </c>
      <c r="J347" s="116"/>
      <c r="K347" s="117" t="str">
        <f>IF(J347&gt;0,(J347/(Données!$F$17*(SZR!$D347-SZR!$E347))),"")</f>
        <v/>
      </c>
      <c r="L347" s="116"/>
      <c r="M347" s="117" t="str">
        <f>IF(L347&gt;0,(L347/(Données!$F$18*(SZR!$D347-SZR!$E347))),"")</f>
        <v/>
      </c>
      <c r="N347" s="116"/>
      <c r="O347" s="117" t="str">
        <f>IF(N347&gt;0,(N347/(Données!$F$19*(SZR!$D347-SZR!$E347))),"")</f>
        <v/>
      </c>
      <c r="P347" s="114"/>
      <c r="Q347" s="118" t="str">
        <f>IF(P347&gt;0,(P347/(Données!$F$20*(SZR!$D347-SZR!$E347))),"")</f>
        <v/>
      </c>
      <c r="R347" s="119" t="str">
        <f t="shared" si="25"/>
        <v/>
      </c>
      <c r="S347" s="34" t="str">
        <f t="shared" si="26"/>
        <v/>
      </c>
      <c r="T347" s="110"/>
    </row>
    <row r="348" spans="1:20" ht="21" customHeight="1" x14ac:dyDescent="0.25">
      <c r="A348" s="55">
        <f t="shared" si="23"/>
        <v>10</v>
      </c>
      <c r="B348" s="110">
        <f t="shared" si="24"/>
        <v>42</v>
      </c>
      <c r="C348" s="111">
        <v>44855</v>
      </c>
      <c r="D348" s="112"/>
      <c r="E348" s="113"/>
      <c r="F348" s="114"/>
      <c r="G348" s="115" t="str">
        <f>IF(F348&gt;0,(F348/(Données!$F$15*(SZR!$D348-SZR!$E348))),"")</f>
        <v/>
      </c>
      <c r="H348" s="114"/>
      <c r="I348" s="115" t="str">
        <f>IF(H348&gt;0,(H348/(Données!$F$16*(SZR!$D348-SZR!$E348))),"")</f>
        <v/>
      </c>
      <c r="J348" s="116"/>
      <c r="K348" s="117" t="str">
        <f>IF(J348&gt;0,(J348/(Données!$F$17*(SZR!$D348-SZR!$E348))),"")</f>
        <v/>
      </c>
      <c r="L348" s="116"/>
      <c r="M348" s="117" t="str">
        <f>IF(L348&gt;0,(L348/(Données!$F$18*(SZR!$D348-SZR!$E348))),"")</f>
        <v/>
      </c>
      <c r="N348" s="116"/>
      <c r="O348" s="117" t="str">
        <f>IF(N348&gt;0,(N348/(Données!$F$19*(SZR!$D348-SZR!$E348))),"")</f>
        <v/>
      </c>
      <c r="P348" s="114"/>
      <c r="Q348" s="118" t="str">
        <f>IF(P348&gt;0,(P348/(Données!$F$20*(SZR!$D348-SZR!$E348))),"")</f>
        <v/>
      </c>
      <c r="R348" s="119" t="str">
        <f t="shared" si="25"/>
        <v/>
      </c>
      <c r="S348" s="34" t="str">
        <f t="shared" si="26"/>
        <v/>
      </c>
      <c r="T348" s="110"/>
    </row>
    <row r="349" spans="1:20" ht="21" customHeight="1" x14ac:dyDescent="0.25">
      <c r="A349" s="55">
        <f t="shared" si="23"/>
        <v>10</v>
      </c>
      <c r="B349" s="110">
        <f t="shared" si="24"/>
        <v>43</v>
      </c>
      <c r="C349" s="111">
        <v>44858</v>
      </c>
      <c r="D349" s="112"/>
      <c r="E349" s="113"/>
      <c r="F349" s="114"/>
      <c r="G349" s="115" t="str">
        <f>IF(F349&gt;0,(F349/(Données!$F$15*(SZR!$D349-SZR!$E349))),"")</f>
        <v/>
      </c>
      <c r="H349" s="114"/>
      <c r="I349" s="115" t="str">
        <f>IF(H349&gt;0,(H349/(Données!$F$16*(SZR!$D349-SZR!$E349))),"")</f>
        <v/>
      </c>
      <c r="J349" s="116"/>
      <c r="K349" s="117" t="str">
        <f>IF(J349&gt;0,(J349/(Données!$F$17*(SZR!$D349-SZR!$E349))),"")</f>
        <v/>
      </c>
      <c r="L349" s="116"/>
      <c r="M349" s="117" t="str">
        <f>IF(L349&gt;0,(L349/(Données!$F$18*(SZR!$D349-SZR!$E349))),"")</f>
        <v/>
      </c>
      <c r="N349" s="116"/>
      <c r="O349" s="117" t="str">
        <f>IF(N349&gt;0,(N349/(Données!$F$19*(SZR!$D349-SZR!$E349))),"")</f>
        <v/>
      </c>
      <c r="P349" s="114"/>
      <c r="Q349" s="118" t="str">
        <f>IF(P349&gt;0,(P349/(Données!$F$20*(SZR!$D349-SZR!$E349))),"")</f>
        <v/>
      </c>
      <c r="R349" s="119" t="str">
        <f t="shared" si="25"/>
        <v/>
      </c>
      <c r="S349" s="34" t="str">
        <f t="shared" si="26"/>
        <v/>
      </c>
      <c r="T349" s="110"/>
    </row>
    <row r="350" spans="1:20" ht="21" customHeight="1" x14ac:dyDescent="0.25">
      <c r="A350" s="55">
        <f t="shared" si="23"/>
        <v>10</v>
      </c>
      <c r="B350" s="110">
        <f t="shared" si="24"/>
        <v>43</v>
      </c>
      <c r="C350" s="111">
        <v>44859</v>
      </c>
      <c r="D350" s="112"/>
      <c r="E350" s="113"/>
      <c r="F350" s="114"/>
      <c r="G350" s="115" t="str">
        <f>IF(F350&gt;0,(F350/(Données!$F$15*(SZR!$D350-SZR!$E350))),"")</f>
        <v/>
      </c>
      <c r="H350" s="114"/>
      <c r="I350" s="115" t="str">
        <f>IF(H350&gt;0,(H350/(Données!$F$16*(SZR!$D350-SZR!$E350))),"")</f>
        <v/>
      </c>
      <c r="J350" s="116"/>
      <c r="K350" s="117" t="str">
        <f>IF(J350&gt;0,(J350/(Données!$F$17*(SZR!$D350-SZR!$E350))),"")</f>
        <v/>
      </c>
      <c r="L350" s="116"/>
      <c r="M350" s="117" t="str">
        <f>IF(L350&gt;0,(L350/(Données!$F$18*(SZR!$D350-SZR!$E350))),"")</f>
        <v/>
      </c>
      <c r="N350" s="116"/>
      <c r="O350" s="117" t="str">
        <f>IF(N350&gt;0,(N350/(Données!$F$19*(SZR!$D350-SZR!$E350))),"")</f>
        <v/>
      </c>
      <c r="P350" s="114"/>
      <c r="Q350" s="118" t="str">
        <f>IF(P350&gt;0,(P350/(Données!$F$20*(SZR!$D350-SZR!$E350))),"")</f>
        <v/>
      </c>
      <c r="R350" s="119" t="str">
        <f t="shared" si="25"/>
        <v/>
      </c>
      <c r="S350" s="34" t="str">
        <f t="shared" si="26"/>
        <v/>
      </c>
      <c r="T350" s="110"/>
    </row>
    <row r="351" spans="1:20" ht="21" customHeight="1" x14ac:dyDescent="0.25">
      <c r="A351" s="55">
        <f t="shared" si="23"/>
        <v>10</v>
      </c>
      <c r="B351" s="110">
        <f t="shared" si="24"/>
        <v>43</v>
      </c>
      <c r="C351" s="111">
        <v>44860</v>
      </c>
      <c r="D351" s="112"/>
      <c r="E351" s="113"/>
      <c r="F351" s="114"/>
      <c r="G351" s="115" t="str">
        <f>IF(F351&gt;0,(F351/(Données!$F$15*(SZR!$D351-SZR!$E351))),"")</f>
        <v/>
      </c>
      <c r="H351" s="114"/>
      <c r="I351" s="115" t="str">
        <f>IF(H351&gt;0,(H351/(Données!$F$16*(SZR!$D351-SZR!$E351))),"")</f>
        <v/>
      </c>
      <c r="J351" s="116"/>
      <c r="K351" s="117" t="str">
        <f>IF(J351&gt;0,(J351/(Données!$F$17*(SZR!$D351-SZR!$E351))),"")</f>
        <v/>
      </c>
      <c r="L351" s="116"/>
      <c r="M351" s="117" t="str">
        <f>IF(L351&gt;0,(L351/(Données!$F$18*(SZR!$D351-SZR!$E351))),"")</f>
        <v/>
      </c>
      <c r="N351" s="116"/>
      <c r="O351" s="117" t="str">
        <f>IF(N351&gt;0,(N351/(Données!$F$19*(SZR!$D351-SZR!$E351))),"")</f>
        <v/>
      </c>
      <c r="P351" s="114"/>
      <c r="Q351" s="118" t="str">
        <f>IF(P351&gt;0,(P351/(Données!$F$20*(SZR!$D351-SZR!$E351))),"")</f>
        <v/>
      </c>
      <c r="R351" s="119" t="str">
        <f t="shared" si="25"/>
        <v/>
      </c>
      <c r="S351" s="34" t="str">
        <f t="shared" si="26"/>
        <v/>
      </c>
      <c r="T351" s="110"/>
    </row>
    <row r="352" spans="1:20" ht="21" customHeight="1" x14ac:dyDescent="0.25">
      <c r="A352" s="55">
        <f t="shared" si="23"/>
        <v>10</v>
      </c>
      <c r="B352" s="110">
        <f t="shared" si="24"/>
        <v>43</v>
      </c>
      <c r="C352" s="111">
        <v>44861</v>
      </c>
      <c r="D352" s="112"/>
      <c r="E352" s="113"/>
      <c r="F352" s="114"/>
      <c r="G352" s="115" t="str">
        <f>IF(F352&gt;0,(F352/(Données!$F$15*(SZR!$D352-SZR!$E352))),"")</f>
        <v/>
      </c>
      <c r="H352" s="114"/>
      <c r="I352" s="115" t="str">
        <f>IF(H352&gt;0,(H352/(Données!$F$16*(SZR!$D352-SZR!$E352))),"")</f>
        <v/>
      </c>
      <c r="J352" s="116"/>
      <c r="K352" s="117" t="str">
        <f>IF(J352&gt;0,(J352/(Données!$F$17*(SZR!$D352-SZR!$E352))),"")</f>
        <v/>
      </c>
      <c r="L352" s="116"/>
      <c r="M352" s="117" t="str">
        <f>IF(L352&gt;0,(L352/(Données!$F$18*(SZR!$D352-SZR!$E352))),"")</f>
        <v/>
      </c>
      <c r="N352" s="116"/>
      <c r="O352" s="117" t="str">
        <f>IF(N352&gt;0,(N352/(Données!$F$19*(SZR!$D352-SZR!$E352))),"")</f>
        <v/>
      </c>
      <c r="P352" s="114"/>
      <c r="Q352" s="118" t="str">
        <f>IF(P352&gt;0,(P352/(Données!$F$20*(SZR!$D352-SZR!$E352))),"")</f>
        <v/>
      </c>
      <c r="R352" s="119" t="str">
        <f t="shared" si="25"/>
        <v/>
      </c>
      <c r="S352" s="34" t="str">
        <f t="shared" si="26"/>
        <v/>
      </c>
      <c r="T352" s="110"/>
    </row>
    <row r="353" spans="1:20" ht="21" customHeight="1" x14ac:dyDescent="0.25">
      <c r="A353" s="55">
        <f t="shared" si="23"/>
        <v>10</v>
      </c>
      <c r="B353" s="110">
        <f t="shared" si="24"/>
        <v>43</v>
      </c>
      <c r="C353" s="111">
        <v>44862</v>
      </c>
      <c r="D353" s="112"/>
      <c r="E353" s="113"/>
      <c r="F353" s="114"/>
      <c r="G353" s="115" t="str">
        <f>IF(F353&gt;0,(F353/(Données!$F$15*(SZR!$D353-SZR!$E353))),"")</f>
        <v/>
      </c>
      <c r="H353" s="114"/>
      <c r="I353" s="115" t="str">
        <f>IF(H353&gt;0,(H353/(Données!$F$16*(SZR!$D353-SZR!$E353))),"")</f>
        <v/>
      </c>
      <c r="J353" s="116"/>
      <c r="K353" s="117" t="str">
        <f>IF(J353&gt;0,(J353/(Données!$F$17*(SZR!$D353-SZR!$E353))),"")</f>
        <v/>
      </c>
      <c r="L353" s="116"/>
      <c r="M353" s="117" t="str">
        <f>IF(L353&gt;0,(L353/(Données!$F$18*(SZR!$D353-SZR!$E353))),"")</f>
        <v/>
      </c>
      <c r="N353" s="116"/>
      <c r="O353" s="117" t="str">
        <f>IF(N353&gt;0,(N353/(Données!$F$19*(SZR!$D353-SZR!$E353))),"")</f>
        <v/>
      </c>
      <c r="P353" s="114"/>
      <c r="Q353" s="118" t="str">
        <f>IF(P353&gt;0,(P353/(Données!$F$20*(SZR!$D353-SZR!$E353))),"")</f>
        <v/>
      </c>
      <c r="R353" s="119" t="str">
        <f t="shared" si="25"/>
        <v/>
      </c>
      <c r="S353" s="34" t="str">
        <f t="shared" si="26"/>
        <v/>
      </c>
      <c r="T353" s="110"/>
    </row>
    <row r="354" spans="1:20" ht="21" customHeight="1" x14ac:dyDescent="0.25">
      <c r="A354" s="55">
        <f t="shared" si="23"/>
        <v>10</v>
      </c>
      <c r="B354" s="110">
        <f t="shared" si="24"/>
        <v>44</v>
      </c>
      <c r="C354" s="111">
        <v>44865</v>
      </c>
      <c r="D354" s="112"/>
      <c r="E354" s="113"/>
      <c r="F354" s="114"/>
      <c r="G354" s="115" t="str">
        <f>IF(F354&gt;0,(F354/(Données!$F$15*(SZR!$D354-SZR!$E354))),"")</f>
        <v/>
      </c>
      <c r="H354" s="114"/>
      <c r="I354" s="115" t="str">
        <f>IF(H354&gt;0,(H354/(Données!$F$16*(SZR!$D354-SZR!$E354))),"")</f>
        <v/>
      </c>
      <c r="J354" s="116"/>
      <c r="K354" s="117" t="str">
        <f>IF(J354&gt;0,(J354/(Données!$F$17*(SZR!$D354-SZR!$E354))),"")</f>
        <v/>
      </c>
      <c r="L354" s="116"/>
      <c r="M354" s="117" t="str">
        <f>IF(L354&gt;0,(L354/(Données!$F$18*(SZR!$D354-SZR!$E354))),"")</f>
        <v/>
      </c>
      <c r="N354" s="116"/>
      <c r="O354" s="117" t="str">
        <f>IF(N354&gt;0,(N354/(Données!$F$19*(SZR!$D354-SZR!$E354))),"")</f>
        <v/>
      </c>
      <c r="P354" s="114"/>
      <c r="Q354" s="118" t="str">
        <f>IF(P354&gt;0,(P354/(Données!$F$20*(SZR!$D354-SZR!$E354))),"")</f>
        <v/>
      </c>
      <c r="R354" s="119" t="str">
        <f t="shared" si="25"/>
        <v/>
      </c>
      <c r="S354" s="34" t="str">
        <f t="shared" si="26"/>
        <v/>
      </c>
      <c r="T354" s="110"/>
    </row>
    <row r="355" spans="1:20" ht="21" customHeight="1" x14ac:dyDescent="0.25">
      <c r="A355" s="55">
        <f t="shared" si="23"/>
        <v>11</v>
      </c>
      <c r="B355" s="110">
        <f t="shared" si="24"/>
        <v>44</v>
      </c>
      <c r="C355" s="111">
        <v>44866</v>
      </c>
      <c r="D355" s="112"/>
      <c r="E355" s="113"/>
      <c r="F355" s="114"/>
      <c r="G355" s="115" t="str">
        <f>IF(F355&gt;0,(F355/(Données!$F$15*(SZR!$D355-SZR!$E355))),"")</f>
        <v/>
      </c>
      <c r="H355" s="114"/>
      <c r="I355" s="115" t="str">
        <f>IF(H355&gt;0,(H355/(Données!$F$16*(SZR!$D355-SZR!$E355))),"")</f>
        <v/>
      </c>
      <c r="J355" s="116"/>
      <c r="K355" s="117" t="str">
        <f>IF(J355&gt;0,(J355/(Données!$F$17*(SZR!$D355-SZR!$E355))),"")</f>
        <v/>
      </c>
      <c r="L355" s="116"/>
      <c r="M355" s="117" t="str">
        <f>IF(L355&gt;0,(L355/(Données!$F$18*(SZR!$D355-SZR!$E355))),"")</f>
        <v/>
      </c>
      <c r="N355" s="116"/>
      <c r="O355" s="117" t="str">
        <f>IF(N355&gt;0,(N355/(Données!$F$19*(SZR!$D355-SZR!$E355))),"")</f>
        <v/>
      </c>
      <c r="P355" s="114"/>
      <c r="Q355" s="118" t="str">
        <f>IF(P355&gt;0,(P355/(Données!$F$20*(SZR!$D355-SZR!$E355))),"")</f>
        <v/>
      </c>
      <c r="R355" s="119" t="str">
        <f t="shared" si="25"/>
        <v/>
      </c>
      <c r="S355" s="34" t="str">
        <f t="shared" si="26"/>
        <v/>
      </c>
      <c r="T355" s="110"/>
    </row>
    <row r="356" spans="1:20" ht="21" customHeight="1" x14ac:dyDescent="0.25">
      <c r="A356" s="55">
        <f t="shared" si="23"/>
        <v>11</v>
      </c>
      <c r="B356" s="110">
        <f t="shared" si="24"/>
        <v>44</v>
      </c>
      <c r="C356" s="111">
        <v>44867</v>
      </c>
      <c r="D356" s="112"/>
      <c r="E356" s="113"/>
      <c r="F356" s="114"/>
      <c r="G356" s="115" t="str">
        <f>IF(F356&gt;0,(F356/(Données!$F$15*(SZR!$D356-SZR!$E356))),"")</f>
        <v/>
      </c>
      <c r="H356" s="114"/>
      <c r="I356" s="115" t="str">
        <f>IF(H356&gt;0,(H356/(Données!$F$16*(SZR!$D356-SZR!$E356))),"")</f>
        <v/>
      </c>
      <c r="J356" s="116"/>
      <c r="K356" s="117" t="str">
        <f>IF(J356&gt;0,(J356/(Données!$F$17*(SZR!$D356-SZR!$E356))),"")</f>
        <v/>
      </c>
      <c r="L356" s="116"/>
      <c r="M356" s="117" t="str">
        <f>IF(L356&gt;0,(L356/(Données!$F$18*(SZR!$D356-SZR!$E356))),"")</f>
        <v/>
      </c>
      <c r="N356" s="116"/>
      <c r="O356" s="117" t="str">
        <f>IF(N356&gt;0,(N356/(Données!$F$19*(SZR!$D356-SZR!$E356))),"")</f>
        <v/>
      </c>
      <c r="P356" s="114"/>
      <c r="Q356" s="118" t="str">
        <f>IF(P356&gt;0,(P356/(Données!$F$20*(SZR!$D356-SZR!$E356))),"")</f>
        <v/>
      </c>
      <c r="R356" s="119" t="str">
        <f t="shared" si="25"/>
        <v/>
      </c>
      <c r="S356" s="34" t="str">
        <f t="shared" si="26"/>
        <v/>
      </c>
      <c r="T356" s="110"/>
    </row>
    <row r="357" spans="1:20" ht="21" customHeight="1" x14ac:dyDescent="0.25">
      <c r="A357" s="55">
        <f t="shared" si="23"/>
        <v>11</v>
      </c>
      <c r="B357" s="110">
        <f t="shared" si="24"/>
        <v>44</v>
      </c>
      <c r="C357" s="111">
        <v>44868</v>
      </c>
      <c r="D357" s="112"/>
      <c r="E357" s="113"/>
      <c r="F357" s="114"/>
      <c r="G357" s="115" t="str">
        <f>IF(F357&gt;0,(F357/(Données!$F$15*(SZR!$D357-SZR!$E357))),"")</f>
        <v/>
      </c>
      <c r="H357" s="114"/>
      <c r="I357" s="115" t="str">
        <f>IF(H357&gt;0,(H357/(Données!$F$16*(SZR!$D357-SZR!$E357))),"")</f>
        <v/>
      </c>
      <c r="J357" s="116"/>
      <c r="K357" s="117" t="str">
        <f>IF(J357&gt;0,(J357/(Données!$F$17*(SZR!$D357-SZR!$E357))),"")</f>
        <v/>
      </c>
      <c r="L357" s="116"/>
      <c r="M357" s="117" t="str">
        <f>IF(L357&gt;0,(L357/(Données!$F$18*(SZR!$D357-SZR!$E357))),"")</f>
        <v/>
      </c>
      <c r="N357" s="116"/>
      <c r="O357" s="117" t="str">
        <f>IF(N357&gt;0,(N357/(Données!$F$19*(SZR!$D357-SZR!$E357))),"")</f>
        <v/>
      </c>
      <c r="P357" s="114"/>
      <c r="Q357" s="118" t="str">
        <f>IF(P357&gt;0,(P357/(Données!$F$20*(SZR!$D357-SZR!$E357))),"")</f>
        <v/>
      </c>
      <c r="R357" s="119" t="str">
        <f t="shared" si="25"/>
        <v/>
      </c>
      <c r="S357" s="34" t="str">
        <f t="shared" si="26"/>
        <v/>
      </c>
      <c r="T357" s="110"/>
    </row>
    <row r="358" spans="1:20" ht="21" customHeight="1" x14ac:dyDescent="0.25">
      <c r="A358" s="55">
        <f t="shared" si="23"/>
        <v>11</v>
      </c>
      <c r="B358" s="110">
        <f t="shared" si="24"/>
        <v>44</v>
      </c>
      <c r="C358" s="111">
        <v>44869</v>
      </c>
      <c r="D358" s="112"/>
      <c r="E358" s="113"/>
      <c r="F358" s="114"/>
      <c r="G358" s="115" t="str">
        <f>IF(F358&gt;0,(F358/(Données!$F$15*(SZR!$D358-SZR!$E358))),"")</f>
        <v/>
      </c>
      <c r="H358" s="114"/>
      <c r="I358" s="115" t="str">
        <f>IF(H358&gt;0,(H358/(Données!$F$16*(SZR!$D358-SZR!$E358))),"")</f>
        <v/>
      </c>
      <c r="J358" s="116"/>
      <c r="K358" s="117" t="str">
        <f>IF(J358&gt;0,(J358/(Données!$F$17*(SZR!$D358-SZR!$E358))),"")</f>
        <v/>
      </c>
      <c r="L358" s="116"/>
      <c r="M358" s="117" t="str">
        <f>IF(L358&gt;0,(L358/(Données!$F$18*(SZR!$D358-SZR!$E358))),"")</f>
        <v/>
      </c>
      <c r="N358" s="116"/>
      <c r="O358" s="117" t="str">
        <f>IF(N358&gt;0,(N358/(Données!$F$19*(SZR!$D358-SZR!$E358))),"")</f>
        <v/>
      </c>
      <c r="P358" s="114"/>
      <c r="Q358" s="118" t="str">
        <f>IF(P358&gt;0,(P358/(Données!$F$20*(SZR!$D358-SZR!$E358))),"")</f>
        <v/>
      </c>
      <c r="R358" s="119" t="str">
        <f t="shared" si="25"/>
        <v/>
      </c>
      <c r="S358" s="34" t="str">
        <f t="shared" si="26"/>
        <v/>
      </c>
      <c r="T358" s="110"/>
    </row>
    <row r="359" spans="1:20" ht="21" customHeight="1" x14ac:dyDescent="0.25">
      <c r="A359" s="55">
        <f t="shared" si="23"/>
        <v>11</v>
      </c>
      <c r="B359" s="110">
        <f t="shared" si="24"/>
        <v>45</v>
      </c>
      <c r="C359" s="111">
        <v>44872</v>
      </c>
      <c r="D359" s="112"/>
      <c r="E359" s="113"/>
      <c r="F359" s="114"/>
      <c r="G359" s="115" t="str">
        <f>IF(F359&gt;0,(F359/(Données!$F$15*(SZR!$D359-SZR!$E359))),"")</f>
        <v/>
      </c>
      <c r="H359" s="114"/>
      <c r="I359" s="115" t="str">
        <f>IF(H359&gt;0,(H359/(Données!$F$16*(SZR!$D359-SZR!$E359))),"")</f>
        <v/>
      </c>
      <c r="J359" s="116"/>
      <c r="K359" s="117" t="str">
        <f>IF(J359&gt;0,(J359/(Données!$F$17*(SZR!$D359-SZR!$E359))),"")</f>
        <v/>
      </c>
      <c r="L359" s="116"/>
      <c r="M359" s="117" t="str">
        <f>IF(L359&gt;0,(L359/(Données!$F$18*(SZR!$D359-SZR!$E359))),"")</f>
        <v/>
      </c>
      <c r="N359" s="116"/>
      <c r="O359" s="117" t="str">
        <f>IF(N359&gt;0,(N359/(Données!$F$19*(SZR!$D359-SZR!$E359))),"")</f>
        <v/>
      </c>
      <c r="P359" s="114"/>
      <c r="Q359" s="118" t="str">
        <f>IF(P359&gt;0,(P359/(Données!$F$20*(SZR!$D359-SZR!$E359))),"")</f>
        <v/>
      </c>
      <c r="R359" s="119" t="str">
        <f t="shared" si="25"/>
        <v/>
      </c>
      <c r="S359" s="34" t="str">
        <f t="shared" si="26"/>
        <v/>
      </c>
      <c r="T359" s="110"/>
    </row>
    <row r="360" spans="1:20" ht="21" customHeight="1" x14ac:dyDescent="0.25">
      <c r="A360" s="55">
        <f t="shared" si="23"/>
        <v>11</v>
      </c>
      <c r="B360" s="110">
        <f t="shared" si="24"/>
        <v>45</v>
      </c>
      <c r="C360" s="111">
        <v>44873</v>
      </c>
      <c r="D360" s="112"/>
      <c r="E360" s="113"/>
      <c r="F360" s="114"/>
      <c r="G360" s="115" t="str">
        <f>IF(F360&gt;0,(F360/(Données!$F$15*(SZR!$D360-SZR!$E360))),"")</f>
        <v/>
      </c>
      <c r="H360" s="114"/>
      <c r="I360" s="115" t="str">
        <f>IF(H360&gt;0,(H360/(Données!$F$16*(SZR!$D360-SZR!$E360))),"")</f>
        <v/>
      </c>
      <c r="J360" s="116"/>
      <c r="K360" s="117" t="str">
        <f>IF(J360&gt;0,(J360/(Données!$F$17*(SZR!$D360-SZR!$E360))),"")</f>
        <v/>
      </c>
      <c r="L360" s="116"/>
      <c r="M360" s="117" t="str">
        <f>IF(L360&gt;0,(L360/(Données!$F$18*(SZR!$D360-SZR!$E360))),"")</f>
        <v/>
      </c>
      <c r="N360" s="116"/>
      <c r="O360" s="117" t="str">
        <f>IF(N360&gt;0,(N360/(Données!$F$19*(SZR!$D360-SZR!$E360))),"")</f>
        <v/>
      </c>
      <c r="P360" s="114"/>
      <c r="Q360" s="118" t="str">
        <f>IF(P360&gt;0,(P360/(Données!$F$20*(SZR!$D360-SZR!$E360))),"")</f>
        <v/>
      </c>
      <c r="R360" s="119" t="str">
        <f t="shared" si="25"/>
        <v/>
      </c>
      <c r="S360" s="34" t="str">
        <f t="shared" si="26"/>
        <v/>
      </c>
      <c r="T360" s="110"/>
    </row>
    <row r="361" spans="1:20" ht="21" customHeight="1" x14ac:dyDescent="0.25">
      <c r="A361" s="55">
        <f t="shared" si="23"/>
        <v>11</v>
      </c>
      <c r="B361" s="110">
        <f t="shared" si="24"/>
        <v>45</v>
      </c>
      <c r="C361" s="111">
        <v>44874</v>
      </c>
      <c r="D361" s="112"/>
      <c r="E361" s="113"/>
      <c r="F361" s="114"/>
      <c r="G361" s="115" t="str">
        <f>IF(F361&gt;0,(F361/(Données!$F$15*(SZR!$D361-SZR!$E361))),"")</f>
        <v/>
      </c>
      <c r="H361" s="114"/>
      <c r="I361" s="115" t="str">
        <f>IF(H361&gt;0,(H361/(Données!$F$16*(SZR!$D361-SZR!$E361))),"")</f>
        <v/>
      </c>
      <c r="J361" s="116"/>
      <c r="K361" s="117" t="str">
        <f>IF(J361&gt;0,(J361/(Données!$F$17*(SZR!$D361-SZR!$E361))),"")</f>
        <v/>
      </c>
      <c r="L361" s="116"/>
      <c r="M361" s="117" t="str">
        <f>IF(L361&gt;0,(L361/(Données!$F$18*(SZR!$D361-SZR!$E361))),"")</f>
        <v/>
      </c>
      <c r="N361" s="116"/>
      <c r="O361" s="117" t="str">
        <f>IF(N361&gt;0,(N361/(Données!$F$19*(SZR!$D361-SZR!$E361))),"")</f>
        <v/>
      </c>
      <c r="P361" s="114"/>
      <c r="Q361" s="118" t="str">
        <f>IF(P361&gt;0,(P361/(Données!$F$20*(SZR!$D361-SZR!$E361))),"")</f>
        <v/>
      </c>
      <c r="R361" s="119" t="str">
        <f t="shared" si="25"/>
        <v/>
      </c>
      <c r="S361" s="34" t="str">
        <f t="shared" si="26"/>
        <v/>
      </c>
      <c r="T361" s="110"/>
    </row>
    <row r="362" spans="1:20" ht="21" customHeight="1" x14ac:dyDescent="0.25">
      <c r="A362" s="55">
        <f t="shared" si="23"/>
        <v>11</v>
      </c>
      <c r="B362" s="110">
        <f t="shared" si="24"/>
        <v>45</v>
      </c>
      <c r="C362" s="111">
        <v>44875</v>
      </c>
      <c r="D362" s="112"/>
      <c r="E362" s="113"/>
      <c r="F362" s="114"/>
      <c r="G362" s="115" t="str">
        <f>IF(F362&gt;0,(F362/(Données!$F$15*(SZR!$D362-SZR!$E362))),"")</f>
        <v/>
      </c>
      <c r="H362" s="114"/>
      <c r="I362" s="115" t="str">
        <f>IF(H362&gt;0,(H362/(Données!$F$16*(SZR!$D362-SZR!$E362))),"")</f>
        <v/>
      </c>
      <c r="J362" s="116"/>
      <c r="K362" s="117" t="str">
        <f>IF(J362&gt;0,(J362/(Données!$F$17*(SZR!$D362-SZR!$E362))),"")</f>
        <v/>
      </c>
      <c r="L362" s="116"/>
      <c r="M362" s="117" t="str">
        <f>IF(L362&gt;0,(L362/(Données!$F$18*(SZR!$D362-SZR!$E362))),"")</f>
        <v/>
      </c>
      <c r="N362" s="116"/>
      <c r="O362" s="117" t="str">
        <f>IF(N362&gt;0,(N362/(Données!$F$19*(SZR!$D362-SZR!$E362))),"")</f>
        <v/>
      </c>
      <c r="P362" s="114"/>
      <c r="Q362" s="118" t="str">
        <f>IF(P362&gt;0,(P362/(Données!$F$20*(SZR!$D362-SZR!$E362))),"")</f>
        <v/>
      </c>
      <c r="R362" s="119" t="str">
        <f t="shared" si="25"/>
        <v/>
      </c>
      <c r="S362" s="34" t="str">
        <f t="shared" si="26"/>
        <v/>
      </c>
      <c r="T362" s="110"/>
    </row>
    <row r="363" spans="1:20" ht="21" customHeight="1" x14ac:dyDescent="0.25">
      <c r="A363" s="55">
        <f t="shared" si="23"/>
        <v>11</v>
      </c>
      <c r="B363" s="110">
        <f t="shared" si="24"/>
        <v>45</v>
      </c>
      <c r="C363" s="111">
        <v>44876</v>
      </c>
      <c r="D363" s="112"/>
      <c r="E363" s="113"/>
      <c r="F363" s="114"/>
      <c r="G363" s="115" t="str">
        <f>IF(F363&gt;0,(F363/(Données!$F$15*(SZR!$D363-SZR!$E363))),"")</f>
        <v/>
      </c>
      <c r="H363" s="114"/>
      <c r="I363" s="115" t="str">
        <f>IF(H363&gt;0,(H363/(Données!$F$16*(SZR!$D363-SZR!$E363))),"")</f>
        <v/>
      </c>
      <c r="J363" s="116"/>
      <c r="K363" s="117" t="str">
        <f>IF(J363&gt;0,(J363/(Données!$F$17*(SZR!$D363-SZR!$E363))),"")</f>
        <v/>
      </c>
      <c r="L363" s="116"/>
      <c r="M363" s="117" t="str">
        <f>IF(L363&gt;0,(L363/(Données!$F$18*(SZR!$D363-SZR!$E363))),"")</f>
        <v/>
      </c>
      <c r="N363" s="116"/>
      <c r="O363" s="117" t="str">
        <f>IF(N363&gt;0,(N363/(Données!$F$19*(SZR!$D363-SZR!$E363))),"")</f>
        <v/>
      </c>
      <c r="P363" s="114"/>
      <c r="Q363" s="118" t="str">
        <f>IF(P363&gt;0,(P363/(Données!$F$20*(SZR!$D363-SZR!$E363))),"")</f>
        <v/>
      </c>
      <c r="R363" s="119" t="str">
        <f t="shared" si="25"/>
        <v/>
      </c>
      <c r="S363" s="34" t="str">
        <f t="shared" si="26"/>
        <v/>
      </c>
      <c r="T363" s="110"/>
    </row>
    <row r="364" spans="1:20" ht="21" customHeight="1" x14ac:dyDescent="0.25">
      <c r="A364" s="55">
        <f t="shared" si="23"/>
        <v>11</v>
      </c>
      <c r="B364" s="110">
        <f t="shared" si="24"/>
        <v>46</v>
      </c>
      <c r="C364" s="111">
        <v>44879</v>
      </c>
      <c r="D364" s="112"/>
      <c r="E364" s="113"/>
      <c r="F364" s="114"/>
      <c r="G364" s="115" t="str">
        <f>IF(F364&gt;0,(F364/(Données!$F$15*(SZR!$D364-SZR!$E364))),"")</f>
        <v/>
      </c>
      <c r="H364" s="114"/>
      <c r="I364" s="115" t="str">
        <f>IF(H364&gt;0,(H364/(Données!$F$16*(SZR!$D364-SZR!$E364))),"")</f>
        <v/>
      </c>
      <c r="J364" s="116"/>
      <c r="K364" s="117" t="str">
        <f>IF(J364&gt;0,(J364/(Données!$F$17*(SZR!$D364-SZR!$E364))),"")</f>
        <v/>
      </c>
      <c r="L364" s="116"/>
      <c r="M364" s="117" t="str">
        <f>IF(L364&gt;0,(L364/(Données!$F$18*(SZR!$D364-SZR!$E364))),"")</f>
        <v/>
      </c>
      <c r="N364" s="116"/>
      <c r="O364" s="117" t="str">
        <f>IF(N364&gt;0,(N364/(Données!$F$19*(SZR!$D364-SZR!$E364))),"")</f>
        <v/>
      </c>
      <c r="P364" s="114"/>
      <c r="Q364" s="118" t="str">
        <f>IF(P364&gt;0,(P364/(Données!$F$20*(SZR!$D364-SZR!$E364))),"")</f>
        <v/>
      </c>
      <c r="R364" s="119" t="str">
        <f t="shared" si="25"/>
        <v/>
      </c>
      <c r="S364" s="34" t="str">
        <f t="shared" si="26"/>
        <v/>
      </c>
      <c r="T364" s="110"/>
    </row>
    <row r="365" spans="1:20" ht="21" customHeight="1" x14ac:dyDescent="0.25">
      <c r="A365" s="55">
        <f t="shared" si="23"/>
        <v>11</v>
      </c>
      <c r="B365" s="110">
        <f t="shared" si="24"/>
        <v>46</v>
      </c>
      <c r="C365" s="111">
        <v>44880</v>
      </c>
      <c r="D365" s="112"/>
      <c r="E365" s="113"/>
      <c r="F365" s="114"/>
      <c r="G365" s="115" t="str">
        <f>IF(F365&gt;0,(F365/(Données!$F$15*(SZR!$D365-SZR!$E365))),"")</f>
        <v/>
      </c>
      <c r="H365" s="114"/>
      <c r="I365" s="115" t="str">
        <f>IF(H365&gt;0,(H365/(Données!$F$16*(SZR!$D365-SZR!$E365))),"")</f>
        <v/>
      </c>
      <c r="J365" s="116"/>
      <c r="K365" s="117" t="str">
        <f>IF(J365&gt;0,(J365/(Données!$F$17*(SZR!$D365-SZR!$E365))),"")</f>
        <v/>
      </c>
      <c r="L365" s="116"/>
      <c r="M365" s="117" t="str">
        <f>IF(L365&gt;0,(L365/(Données!$F$18*(SZR!$D365-SZR!$E365))),"")</f>
        <v/>
      </c>
      <c r="N365" s="116"/>
      <c r="O365" s="117" t="str">
        <f>IF(N365&gt;0,(N365/(Données!$F$19*(SZR!$D365-SZR!$E365))),"")</f>
        <v/>
      </c>
      <c r="P365" s="114"/>
      <c r="Q365" s="118" t="str">
        <f>IF(P365&gt;0,(P365/(Données!$F$20*(SZR!$D365-SZR!$E365))),"")</f>
        <v/>
      </c>
      <c r="R365" s="119" t="str">
        <f t="shared" si="25"/>
        <v/>
      </c>
      <c r="S365" s="34" t="str">
        <f t="shared" si="26"/>
        <v/>
      </c>
      <c r="T365" s="110"/>
    </row>
    <row r="366" spans="1:20" ht="21" customHeight="1" x14ac:dyDescent="0.25">
      <c r="A366" s="55">
        <f t="shared" si="23"/>
        <v>11</v>
      </c>
      <c r="B366" s="110">
        <f t="shared" si="24"/>
        <v>46</v>
      </c>
      <c r="C366" s="111">
        <v>44881</v>
      </c>
      <c r="D366" s="112"/>
      <c r="E366" s="113"/>
      <c r="F366" s="114"/>
      <c r="G366" s="115" t="str">
        <f>IF(F366&gt;0,(F366/(Données!$F$15*(SZR!$D366-SZR!$E366))),"")</f>
        <v/>
      </c>
      <c r="H366" s="114"/>
      <c r="I366" s="115" t="str">
        <f>IF(H366&gt;0,(H366/(Données!$F$16*(SZR!$D366-SZR!$E366))),"")</f>
        <v/>
      </c>
      <c r="J366" s="116"/>
      <c r="K366" s="117" t="str">
        <f>IF(J366&gt;0,(J366/(Données!$F$17*(SZR!$D366-SZR!$E366))),"")</f>
        <v/>
      </c>
      <c r="L366" s="116"/>
      <c r="M366" s="117" t="str">
        <f>IF(L366&gt;0,(L366/(Données!$F$18*(SZR!$D366-SZR!$E366))),"")</f>
        <v/>
      </c>
      <c r="N366" s="116"/>
      <c r="O366" s="117" t="str">
        <f>IF(N366&gt;0,(N366/(Données!$F$19*(SZR!$D366-SZR!$E366))),"")</f>
        <v/>
      </c>
      <c r="P366" s="114"/>
      <c r="Q366" s="118" t="str">
        <f>IF(P366&gt;0,(P366/(Données!$F$20*(SZR!$D366-SZR!$E366))),"")</f>
        <v/>
      </c>
      <c r="R366" s="119" t="str">
        <f t="shared" si="25"/>
        <v/>
      </c>
      <c r="S366" s="34" t="str">
        <f t="shared" si="26"/>
        <v/>
      </c>
      <c r="T366" s="110"/>
    </row>
    <row r="367" spans="1:20" ht="21" customHeight="1" x14ac:dyDescent="0.25">
      <c r="A367" s="55">
        <f t="shared" si="23"/>
        <v>11</v>
      </c>
      <c r="B367" s="110">
        <f t="shared" si="24"/>
        <v>46</v>
      </c>
      <c r="C367" s="111">
        <v>44882</v>
      </c>
      <c r="D367" s="112"/>
      <c r="E367" s="113"/>
      <c r="F367" s="114"/>
      <c r="G367" s="115" t="str">
        <f>IF(F367&gt;0,(F367/(Données!$F$15*(SZR!$D367-SZR!$E367))),"")</f>
        <v/>
      </c>
      <c r="H367" s="114"/>
      <c r="I367" s="115" t="str">
        <f>IF(H367&gt;0,(H367/(Données!$F$16*(SZR!$D367-SZR!$E367))),"")</f>
        <v/>
      </c>
      <c r="J367" s="116"/>
      <c r="K367" s="117" t="str">
        <f>IF(J367&gt;0,(J367/(Données!$F$17*(SZR!$D367-SZR!$E367))),"")</f>
        <v/>
      </c>
      <c r="L367" s="116"/>
      <c r="M367" s="117" t="str">
        <f>IF(L367&gt;0,(L367/(Données!$F$18*(SZR!$D367-SZR!$E367))),"")</f>
        <v/>
      </c>
      <c r="N367" s="116"/>
      <c r="O367" s="117" t="str">
        <f>IF(N367&gt;0,(N367/(Données!$F$19*(SZR!$D367-SZR!$E367))),"")</f>
        <v/>
      </c>
      <c r="P367" s="114"/>
      <c r="Q367" s="118" t="str">
        <f>IF(P367&gt;0,(P367/(Données!$F$20*(SZR!$D367-SZR!$E367))),"")</f>
        <v/>
      </c>
      <c r="R367" s="119" t="str">
        <f t="shared" si="25"/>
        <v/>
      </c>
      <c r="S367" s="34" t="str">
        <f t="shared" si="26"/>
        <v/>
      </c>
      <c r="T367" s="110"/>
    </row>
    <row r="368" spans="1:20" ht="21" customHeight="1" x14ac:dyDescent="0.25">
      <c r="A368" s="55">
        <f t="shared" si="23"/>
        <v>11</v>
      </c>
      <c r="B368" s="110">
        <f t="shared" si="24"/>
        <v>46</v>
      </c>
      <c r="C368" s="111">
        <v>44883</v>
      </c>
      <c r="D368" s="112"/>
      <c r="E368" s="113"/>
      <c r="F368" s="114"/>
      <c r="G368" s="115" t="str">
        <f>IF(F368&gt;0,(F368/(Données!$F$15*(SZR!$D368-SZR!$E368))),"")</f>
        <v/>
      </c>
      <c r="H368" s="114"/>
      <c r="I368" s="115" t="str">
        <f>IF(H368&gt;0,(H368/(Données!$F$16*(SZR!$D368-SZR!$E368))),"")</f>
        <v/>
      </c>
      <c r="J368" s="116"/>
      <c r="K368" s="117" t="str">
        <f>IF(J368&gt;0,(J368/(Données!$F$17*(SZR!$D368-SZR!$E368))),"")</f>
        <v/>
      </c>
      <c r="L368" s="116"/>
      <c r="M368" s="117" t="str">
        <f>IF(L368&gt;0,(L368/(Données!$F$18*(SZR!$D368-SZR!$E368))),"")</f>
        <v/>
      </c>
      <c r="N368" s="116"/>
      <c r="O368" s="117" t="str">
        <f>IF(N368&gt;0,(N368/(Données!$F$19*(SZR!$D368-SZR!$E368))),"")</f>
        <v/>
      </c>
      <c r="P368" s="114"/>
      <c r="Q368" s="118" t="str">
        <f>IF(P368&gt;0,(P368/(Données!$F$20*(SZR!$D368-SZR!$E368))),"")</f>
        <v/>
      </c>
      <c r="R368" s="119" t="str">
        <f t="shared" si="25"/>
        <v/>
      </c>
      <c r="S368" s="34" t="str">
        <f t="shared" si="26"/>
        <v/>
      </c>
      <c r="T368" s="110"/>
    </row>
    <row r="369" spans="1:20" ht="21" customHeight="1" x14ac:dyDescent="0.25">
      <c r="A369" s="55">
        <f t="shared" si="23"/>
        <v>11</v>
      </c>
      <c r="B369" s="110">
        <f t="shared" si="24"/>
        <v>47</v>
      </c>
      <c r="C369" s="111">
        <v>44886</v>
      </c>
      <c r="D369" s="112"/>
      <c r="E369" s="113"/>
      <c r="F369" s="114"/>
      <c r="G369" s="115" t="str">
        <f>IF(F369&gt;0,(F369/(Données!$F$15*(SZR!$D369-SZR!$E369))),"")</f>
        <v/>
      </c>
      <c r="H369" s="114"/>
      <c r="I369" s="115" t="str">
        <f>IF(H369&gt;0,(H369/(Données!$F$16*(SZR!$D369-SZR!$E369))),"")</f>
        <v/>
      </c>
      <c r="J369" s="116"/>
      <c r="K369" s="117" t="str">
        <f>IF(J369&gt;0,(J369/(Données!$F$17*(SZR!$D369-SZR!$E369))),"")</f>
        <v/>
      </c>
      <c r="L369" s="116"/>
      <c r="M369" s="117" t="str">
        <f>IF(L369&gt;0,(L369/(Données!$F$18*(SZR!$D369-SZR!$E369))),"")</f>
        <v/>
      </c>
      <c r="N369" s="116"/>
      <c r="O369" s="117" t="str">
        <f>IF(N369&gt;0,(N369/(Données!$F$19*(SZR!$D369-SZR!$E369))),"")</f>
        <v/>
      </c>
      <c r="P369" s="114"/>
      <c r="Q369" s="118" t="str">
        <f>IF(P369&gt;0,(P369/(Données!$F$20*(SZR!$D369-SZR!$E369))),"")</f>
        <v/>
      </c>
      <c r="R369" s="119" t="str">
        <f t="shared" si="25"/>
        <v/>
      </c>
      <c r="S369" s="34" t="str">
        <f t="shared" si="26"/>
        <v/>
      </c>
      <c r="T369" s="110"/>
    </row>
    <row r="370" spans="1:20" ht="21" customHeight="1" x14ac:dyDescent="0.25">
      <c r="A370" s="55">
        <f t="shared" si="23"/>
        <v>11</v>
      </c>
      <c r="B370" s="110">
        <f t="shared" si="24"/>
        <v>47</v>
      </c>
      <c r="C370" s="111">
        <v>44887</v>
      </c>
      <c r="D370" s="112"/>
      <c r="E370" s="113"/>
      <c r="F370" s="114"/>
      <c r="G370" s="115" t="str">
        <f>IF(F370&gt;0,(F370/(Données!$F$15*(SZR!$D370-SZR!$E370))),"")</f>
        <v/>
      </c>
      <c r="H370" s="114"/>
      <c r="I370" s="115" t="str">
        <f>IF(H370&gt;0,(H370/(Données!$F$16*(SZR!$D370-SZR!$E370))),"")</f>
        <v/>
      </c>
      <c r="J370" s="116"/>
      <c r="K370" s="117" t="str">
        <f>IF(J370&gt;0,(J370/(Données!$F$17*(SZR!$D370-SZR!$E370))),"")</f>
        <v/>
      </c>
      <c r="L370" s="116"/>
      <c r="M370" s="117" t="str">
        <f>IF(L370&gt;0,(L370/(Données!$F$18*(SZR!$D370-SZR!$E370))),"")</f>
        <v/>
      </c>
      <c r="N370" s="116"/>
      <c r="O370" s="117" t="str">
        <f>IF(N370&gt;0,(N370/(Données!$F$19*(SZR!$D370-SZR!$E370))),"")</f>
        <v/>
      </c>
      <c r="P370" s="114"/>
      <c r="Q370" s="118" t="str">
        <f>IF(P370&gt;0,(P370/(Données!$F$20*(SZR!$D370-SZR!$E370))),"")</f>
        <v/>
      </c>
      <c r="R370" s="119" t="str">
        <f t="shared" si="25"/>
        <v/>
      </c>
      <c r="S370" s="34" t="str">
        <f t="shared" si="26"/>
        <v/>
      </c>
      <c r="T370" s="110"/>
    </row>
    <row r="371" spans="1:20" ht="21" customHeight="1" thickBot="1" x14ac:dyDescent="0.3">
      <c r="A371" s="56">
        <f t="shared" si="23"/>
        <v>11</v>
      </c>
      <c r="B371" s="121">
        <f t="shared" si="24"/>
        <v>47</v>
      </c>
      <c r="C371" s="111">
        <v>44888</v>
      </c>
      <c r="D371" s="122"/>
      <c r="E371" s="123"/>
      <c r="F371" s="124"/>
      <c r="G371" s="125" t="str">
        <f>IF(F371&gt;0,(F371/(Données!$F$15*(SZR!$D371-SZR!$E371))),"")</f>
        <v/>
      </c>
      <c r="H371" s="124"/>
      <c r="I371" s="125" t="str">
        <f>IF(H371&gt;0,(H371/(Données!$F$16*(SZR!$D371-SZR!$E371))),"")</f>
        <v/>
      </c>
      <c r="J371" s="126"/>
      <c r="K371" s="127" t="str">
        <f>IF(J371&gt;0,(J371/(Données!$F$17*(SZR!$D371-SZR!$E371))),"")</f>
        <v/>
      </c>
      <c r="L371" s="126"/>
      <c r="M371" s="127" t="str">
        <f>IF(L371&gt;0,(L371/(Données!$F$18*(SZR!$D371-SZR!$E371))),"")</f>
        <v/>
      </c>
      <c r="N371" s="126"/>
      <c r="O371" s="127" t="str">
        <f>IF(N371&gt;0,(N371/(Données!$F$19*(SZR!$D371-SZR!$E371))),"")</f>
        <v/>
      </c>
      <c r="P371" s="124"/>
      <c r="Q371" s="128" t="str">
        <f>IF(P371&gt;0,(P371/(Données!$F$20*(SZR!$D371-SZR!$E371))),"")</f>
        <v/>
      </c>
      <c r="R371" s="129" t="str">
        <f t="shared" si="25"/>
        <v/>
      </c>
      <c r="S371" s="131" t="str">
        <f t="shared" si="26"/>
        <v/>
      </c>
      <c r="T371" s="121"/>
    </row>
    <row r="372" spans="1:20" ht="21" customHeight="1" thickBot="1" x14ac:dyDescent="0.3">
      <c r="C372" s="28" t="s">
        <v>31</v>
      </c>
      <c r="D372" s="51">
        <f>SUM(D8:D371)</f>
        <v>236</v>
      </c>
      <c r="E372" s="52">
        <f>SUM(E8:E371)</f>
        <v>100.25</v>
      </c>
      <c r="F372" s="29"/>
      <c r="G372" s="26" t="e">
        <f>AVERAGE(G8:G371)</f>
        <v>#DIV/0!</v>
      </c>
      <c r="H372" s="25"/>
      <c r="I372" s="26" t="e">
        <f>AVERAGE(I8:I371)</f>
        <v>#DIV/0!</v>
      </c>
      <c r="J372" s="25"/>
      <c r="K372" s="26">
        <f>AVERAGE(K8:K371)</f>
        <v>0.65534060846560838</v>
      </c>
      <c r="L372" s="25"/>
      <c r="M372" s="26" t="e">
        <f>AVERAGE(M8:M371)</f>
        <v>#DIV/0!</v>
      </c>
      <c r="N372" s="25"/>
      <c r="O372" s="26" t="e">
        <f>AVERAGE(O8:O371)</f>
        <v>#DIV/0!</v>
      </c>
      <c r="P372" s="25"/>
      <c r="Q372" s="27" t="e">
        <f>AVERAGE(Q8:Q371)</f>
        <v>#DIV/0!</v>
      </c>
    </row>
  </sheetData>
  <mergeCells count="15">
    <mergeCell ref="P7:Q7"/>
    <mergeCell ref="F6:R6"/>
    <mergeCell ref="S6:T6"/>
    <mergeCell ref="F7:G7"/>
    <mergeCell ref="H7:I7"/>
    <mergeCell ref="J7:K7"/>
    <mergeCell ref="L7:M7"/>
    <mergeCell ref="N7:O7"/>
    <mergeCell ref="A6:C6"/>
    <mergeCell ref="D6:E6"/>
    <mergeCell ref="I2:N2"/>
    <mergeCell ref="I3:J3"/>
    <mergeCell ref="L3:M3"/>
    <mergeCell ref="I4:J4"/>
    <mergeCell ref="L4:M4"/>
  </mergeCells>
  <conditionalFormatting sqref="G8">
    <cfRule type="dataBar" priority="10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{3E5F4D63-DC14-42FB-95CD-8020F3D80FB1}</x14:id>
        </ext>
      </extLst>
    </cfRule>
  </conditionalFormatting>
  <conditionalFormatting sqref="G9:G371 I8:I371 K8:K371 M8:M371 O8:O371 Q8:Q371">
    <cfRule type="dataBar" priority="1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{511271ED-FDDA-42BC-8868-0E51FCE7A18F}</x14:id>
        </ext>
      </extLst>
    </cfRule>
  </conditionalFormatting>
  <conditionalFormatting sqref="A8:R371">
    <cfRule type="expression" dxfId="8" priority="9">
      <formula>AND($D8&gt;0,$D8=$E8)</formula>
    </cfRule>
  </conditionalFormatting>
  <conditionalFormatting sqref="A8:R371 T8:T371">
    <cfRule type="expression" dxfId="7" priority="8">
      <formula>$D8="ABS"</formula>
    </cfRule>
  </conditionalFormatting>
  <conditionalFormatting sqref="C8:C371">
    <cfRule type="expression" dxfId="6" priority="7">
      <formula>C8=TODAY()</formula>
    </cfRule>
  </conditionalFormatting>
  <conditionalFormatting sqref="S8:S371">
    <cfRule type="expression" dxfId="5" priority="6">
      <formula>AND($D8&gt;0,$D8=$E8)</formula>
    </cfRule>
  </conditionalFormatting>
  <conditionalFormatting sqref="S8:S371">
    <cfRule type="expression" dxfId="4" priority="5">
      <formula>$D8="ABS"</formula>
    </cfRule>
  </conditionalFormatting>
  <conditionalFormatting sqref="S8:S371">
    <cfRule type="cellIs" dxfId="3" priority="1" operator="equal">
      <formula>"Point d'alerte"</formula>
    </cfRule>
    <cfRule type="cellIs" dxfId="2" priority="2" operator="equal">
      <formula>"A améliorer"</formula>
    </cfRule>
    <cfRule type="cellIs" dxfId="1" priority="3" operator="equal">
      <formula>"Satisfaisant"</formula>
    </cfRule>
    <cfRule type="cellIs" dxfId="0" priority="4" operator="equal">
      <formula>"Excellent"</formula>
    </cfRule>
  </conditionalFormatting>
  <printOptions horizontalCentered="1" verticalCentered="1"/>
  <pageMargins left="0" right="0" top="0" bottom="0" header="0" footer="0"/>
  <pageSetup paperSize="9" scale="4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5F4D63-DC14-42FB-95CD-8020F3D80FB1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511271ED-FDDA-42BC-8868-0E51FCE7A18F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G9:G371 I8:I371 K8:K371 M8:M371 O8:O371 Q8:Q371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EF0C-28EA-47E5-A229-0C2A697C2EDD}">
  <sheetPr codeName="Feuil3"/>
  <dimension ref="A1:N274"/>
  <sheetViews>
    <sheetView workbookViewId="0">
      <selection activeCell="G33" sqref="G33"/>
    </sheetView>
  </sheetViews>
  <sheetFormatPr baseColWidth="10" defaultRowHeight="15" x14ac:dyDescent="0.25"/>
  <cols>
    <col min="1" max="1" width="13.7109375" customWidth="1"/>
    <col min="2" max="3" width="20.7109375" customWidth="1"/>
    <col min="5" max="10" width="9.42578125" customWidth="1"/>
  </cols>
  <sheetData>
    <row r="1" spans="1:10" ht="15.75" thickBot="1" x14ac:dyDescent="0.3"/>
    <row r="2" spans="1:10" x14ac:dyDescent="0.25">
      <c r="A2" s="143" t="s">
        <v>83</v>
      </c>
      <c r="B2" s="144" t="s">
        <v>4</v>
      </c>
      <c r="C2" s="145" t="s">
        <v>5</v>
      </c>
    </row>
    <row r="3" spans="1:10" x14ac:dyDescent="0.25">
      <c r="A3" s="146" t="s">
        <v>84</v>
      </c>
      <c r="B3" s="1" t="s">
        <v>67</v>
      </c>
      <c r="C3" s="1" t="s">
        <v>68</v>
      </c>
    </row>
    <row r="4" spans="1:10" x14ac:dyDescent="0.25">
      <c r="A4" s="146" t="s">
        <v>85</v>
      </c>
      <c r="B4" s="1" t="s">
        <v>69</v>
      </c>
      <c r="C4" s="1" t="s">
        <v>70</v>
      </c>
    </row>
    <row r="5" spans="1:10" x14ac:dyDescent="0.25">
      <c r="A5" s="146" t="s">
        <v>86</v>
      </c>
      <c r="B5" s="1" t="s">
        <v>71</v>
      </c>
      <c r="C5" s="1" t="s">
        <v>77</v>
      </c>
    </row>
    <row r="6" spans="1:10" x14ac:dyDescent="0.25">
      <c r="A6" s="146" t="s">
        <v>87</v>
      </c>
      <c r="B6" s="1" t="s">
        <v>72</v>
      </c>
      <c r="C6" s="1" t="s">
        <v>78</v>
      </c>
    </row>
    <row r="7" spans="1:10" x14ac:dyDescent="0.25">
      <c r="A7" s="146" t="s">
        <v>88</v>
      </c>
      <c r="B7" s="1" t="s">
        <v>73</v>
      </c>
      <c r="C7" s="1" t="s">
        <v>79</v>
      </c>
    </row>
    <row r="8" spans="1:10" x14ac:dyDescent="0.25">
      <c r="A8" s="146" t="s">
        <v>89</v>
      </c>
      <c r="B8" s="1" t="s">
        <v>74</v>
      </c>
      <c r="C8" s="1" t="s">
        <v>80</v>
      </c>
    </row>
    <row r="9" spans="1:10" x14ac:dyDescent="0.25">
      <c r="A9" s="146" t="s">
        <v>90</v>
      </c>
      <c r="B9" s="1" t="s">
        <v>75</v>
      </c>
      <c r="C9" s="1" t="s">
        <v>81</v>
      </c>
    </row>
    <row r="10" spans="1:10" x14ac:dyDescent="0.25">
      <c r="A10" s="146" t="s">
        <v>91</v>
      </c>
      <c r="B10" s="1" t="s">
        <v>76</v>
      </c>
      <c r="C10" s="1" t="s">
        <v>82</v>
      </c>
    </row>
    <row r="12" spans="1:10" ht="15.75" thickBot="1" x14ac:dyDescent="0.3"/>
    <row r="13" spans="1:10" ht="15.75" thickBot="1" x14ac:dyDescent="0.3">
      <c r="A13" s="63" t="s">
        <v>33</v>
      </c>
      <c r="B13" s="64" t="s">
        <v>34</v>
      </c>
      <c r="E13" s="177" t="s">
        <v>14</v>
      </c>
      <c r="F13" s="178"/>
      <c r="G13" s="178"/>
      <c r="H13" s="178"/>
      <c r="I13" s="178"/>
      <c r="J13" s="179"/>
    </row>
    <row r="14" spans="1:10" ht="15.75" thickBot="1" x14ac:dyDescent="0.3">
      <c r="A14" s="57">
        <f ca="1">TODAY()</f>
        <v>44460</v>
      </c>
      <c r="B14" s="60">
        <f t="shared" ref="B14:B45" ca="1" si="0">_xlfn.ISOWEEKNUM(A14)</f>
        <v>38</v>
      </c>
      <c r="E14" s="16" t="s">
        <v>7</v>
      </c>
      <c r="F14" s="65" t="s">
        <v>20</v>
      </c>
      <c r="G14" s="65" t="s">
        <v>18</v>
      </c>
      <c r="H14" s="65" t="s">
        <v>15</v>
      </c>
      <c r="I14" s="65" t="s">
        <v>16</v>
      </c>
      <c r="J14" s="17" t="s">
        <v>17</v>
      </c>
    </row>
    <row r="15" spans="1:10" x14ac:dyDescent="0.25">
      <c r="A15" s="58">
        <f ca="1">WORKDAY(A14,-1)</f>
        <v>44459</v>
      </c>
      <c r="B15" s="61">
        <f t="shared" ca="1" si="0"/>
        <v>38</v>
      </c>
      <c r="E15" s="40" t="s">
        <v>58</v>
      </c>
      <c r="F15" s="41">
        <f>H15/7</f>
        <v>50</v>
      </c>
      <c r="G15" s="41">
        <f>(H15/7)*6</f>
        <v>300</v>
      </c>
      <c r="H15" s="8">
        <v>350</v>
      </c>
      <c r="I15" s="41">
        <f>(H15/7)*8</f>
        <v>400</v>
      </c>
      <c r="J15" s="42">
        <f>(H15/7)*9</f>
        <v>450</v>
      </c>
    </row>
    <row r="16" spans="1:10" x14ac:dyDescent="0.25">
      <c r="A16" s="58">
        <f t="shared" ref="A16:A78" ca="1" si="1">WORKDAY(A15,-1)</f>
        <v>44456</v>
      </c>
      <c r="B16" s="61">
        <f t="shared" ca="1" si="0"/>
        <v>37</v>
      </c>
      <c r="E16" s="35" t="s">
        <v>59</v>
      </c>
      <c r="F16" s="4">
        <f t="shared" ref="F16:F19" si="2">H16/7</f>
        <v>28.571428571428573</v>
      </c>
      <c r="G16" s="4">
        <f t="shared" ref="G16:G20" si="3">(H16/7)*6</f>
        <v>171.42857142857144</v>
      </c>
      <c r="H16" s="3">
        <v>200</v>
      </c>
      <c r="I16" s="4">
        <f t="shared" ref="I16:I20" si="4">(H16/7)*8</f>
        <v>228.57142857142858</v>
      </c>
      <c r="J16" s="36">
        <f t="shared" ref="J16:J20" si="5">(H16/7)*9</f>
        <v>257.14285714285717</v>
      </c>
    </row>
    <row r="17" spans="1:14" x14ac:dyDescent="0.25">
      <c r="A17" s="58">
        <f t="shared" ca="1" si="1"/>
        <v>44455</v>
      </c>
      <c r="B17" s="61">
        <f t="shared" ca="1" si="0"/>
        <v>37</v>
      </c>
      <c r="E17" s="35" t="s">
        <v>60</v>
      </c>
      <c r="F17" s="4">
        <f t="shared" si="2"/>
        <v>17.142857142857142</v>
      </c>
      <c r="G17" s="4">
        <f t="shared" si="3"/>
        <v>102.85714285714286</v>
      </c>
      <c r="H17" s="3">
        <v>120</v>
      </c>
      <c r="I17" s="4">
        <f t="shared" si="4"/>
        <v>137.14285714285714</v>
      </c>
      <c r="J17" s="36">
        <f t="shared" si="5"/>
        <v>154.28571428571428</v>
      </c>
    </row>
    <row r="18" spans="1:14" x14ac:dyDescent="0.25">
      <c r="A18" s="58">
        <f t="shared" ca="1" si="1"/>
        <v>44454</v>
      </c>
      <c r="B18" s="61">
        <f t="shared" ca="1" si="0"/>
        <v>37</v>
      </c>
      <c r="E18" s="35" t="s">
        <v>61</v>
      </c>
      <c r="F18" s="4">
        <f t="shared" si="2"/>
        <v>11.428571428571429</v>
      </c>
      <c r="G18" s="4">
        <f t="shared" si="3"/>
        <v>68.571428571428569</v>
      </c>
      <c r="H18" s="3">
        <v>80</v>
      </c>
      <c r="I18" s="4">
        <f t="shared" si="4"/>
        <v>91.428571428571431</v>
      </c>
      <c r="J18" s="36">
        <f t="shared" si="5"/>
        <v>102.85714285714286</v>
      </c>
    </row>
    <row r="19" spans="1:14" x14ac:dyDescent="0.25">
      <c r="A19" s="58">
        <f t="shared" ca="1" si="1"/>
        <v>44453</v>
      </c>
      <c r="B19" s="61">
        <f t="shared" ca="1" si="0"/>
        <v>37</v>
      </c>
      <c r="E19" s="35" t="s">
        <v>62</v>
      </c>
      <c r="F19" s="4">
        <f t="shared" si="2"/>
        <v>5.7142857142857144</v>
      </c>
      <c r="G19" s="4">
        <f t="shared" si="3"/>
        <v>34.285714285714285</v>
      </c>
      <c r="H19" s="3">
        <v>40</v>
      </c>
      <c r="I19" s="4">
        <f t="shared" si="4"/>
        <v>45.714285714285715</v>
      </c>
      <c r="J19" s="36">
        <f t="shared" si="5"/>
        <v>51.428571428571431</v>
      </c>
      <c r="N19" t="s">
        <v>52</v>
      </c>
    </row>
    <row r="20" spans="1:14" ht="15.75" thickBot="1" x14ac:dyDescent="0.3">
      <c r="A20" s="58">
        <f t="shared" ca="1" si="1"/>
        <v>44452</v>
      </c>
      <c r="B20" s="61">
        <f t="shared" ca="1" si="0"/>
        <v>37</v>
      </c>
      <c r="E20" s="37" t="s">
        <v>63</v>
      </c>
      <c r="F20" s="38">
        <f>H20/7</f>
        <v>23.428571428571427</v>
      </c>
      <c r="G20" s="38">
        <f t="shared" si="3"/>
        <v>140.57142857142856</v>
      </c>
      <c r="H20" s="6">
        <v>164</v>
      </c>
      <c r="I20" s="38">
        <f t="shared" si="4"/>
        <v>187.42857142857142</v>
      </c>
      <c r="J20" s="39">
        <f t="shared" si="5"/>
        <v>210.85714285714283</v>
      </c>
    </row>
    <row r="21" spans="1:14" x14ac:dyDescent="0.25">
      <c r="A21" s="58">
        <f t="shared" ca="1" si="1"/>
        <v>44449</v>
      </c>
      <c r="B21" s="61">
        <f t="shared" ca="1" si="0"/>
        <v>36</v>
      </c>
    </row>
    <row r="22" spans="1:14" x14ac:dyDescent="0.25">
      <c r="A22" s="58">
        <f t="shared" ca="1" si="1"/>
        <v>44448</v>
      </c>
      <c r="B22" s="61">
        <f t="shared" ca="1" si="0"/>
        <v>36</v>
      </c>
      <c r="H22" s="133"/>
    </row>
    <row r="23" spans="1:14" x14ac:dyDescent="0.25">
      <c r="A23" s="58">
        <f ca="1">WORKDAY(A22,-2)</f>
        <v>44446</v>
      </c>
      <c r="B23" s="61">
        <f t="shared" ca="1" si="0"/>
        <v>36</v>
      </c>
    </row>
    <row r="24" spans="1:14" x14ac:dyDescent="0.25">
      <c r="A24" s="58">
        <f t="shared" ca="1" si="1"/>
        <v>44445</v>
      </c>
      <c r="B24" s="61">
        <f t="shared" ca="1" si="0"/>
        <v>36</v>
      </c>
    </row>
    <row r="25" spans="1:14" x14ac:dyDescent="0.25">
      <c r="A25" s="58">
        <f t="shared" ca="1" si="1"/>
        <v>44442</v>
      </c>
      <c r="B25" s="61">
        <f t="shared" ca="1" si="0"/>
        <v>35</v>
      </c>
    </row>
    <row r="26" spans="1:14" x14ac:dyDescent="0.25">
      <c r="A26" s="58">
        <f t="shared" ca="1" si="1"/>
        <v>44441</v>
      </c>
      <c r="B26" s="61">
        <f t="shared" ca="1" si="0"/>
        <v>35</v>
      </c>
    </row>
    <row r="27" spans="1:14" x14ac:dyDescent="0.25">
      <c r="A27" s="58">
        <f t="shared" ca="1" si="1"/>
        <v>44440</v>
      </c>
      <c r="B27" s="61">
        <f t="shared" ca="1" si="0"/>
        <v>35</v>
      </c>
    </row>
    <row r="28" spans="1:14" x14ac:dyDescent="0.25">
      <c r="A28" s="58">
        <f t="shared" ca="1" si="1"/>
        <v>44439</v>
      </c>
      <c r="B28" s="61">
        <f t="shared" ca="1" si="0"/>
        <v>35</v>
      </c>
    </row>
    <row r="29" spans="1:14" x14ac:dyDescent="0.25">
      <c r="A29" s="58">
        <f t="shared" ca="1" si="1"/>
        <v>44438</v>
      </c>
      <c r="B29" s="61">
        <f t="shared" ca="1" si="0"/>
        <v>35</v>
      </c>
    </row>
    <row r="30" spans="1:14" x14ac:dyDescent="0.25">
      <c r="A30" s="58">
        <f t="shared" ca="1" si="1"/>
        <v>44435</v>
      </c>
      <c r="B30" s="61">
        <f t="shared" ca="1" si="0"/>
        <v>34</v>
      </c>
    </row>
    <row r="31" spans="1:14" x14ac:dyDescent="0.25">
      <c r="A31" s="58">
        <f t="shared" ca="1" si="1"/>
        <v>44434</v>
      </c>
      <c r="B31" s="61">
        <f t="shared" ca="1" si="0"/>
        <v>34</v>
      </c>
    </row>
    <row r="32" spans="1:14" x14ac:dyDescent="0.25">
      <c r="A32" s="58">
        <f t="shared" ca="1" si="1"/>
        <v>44433</v>
      </c>
      <c r="B32" s="61">
        <f t="shared" ca="1" si="0"/>
        <v>34</v>
      </c>
    </row>
    <row r="33" spans="1:2" x14ac:dyDescent="0.25">
      <c r="A33" s="58">
        <f t="shared" ca="1" si="1"/>
        <v>44432</v>
      </c>
      <c r="B33" s="61">
        <f t="shared" ca="1" si="0"/>
        <v>34</v>
      </c>
    </row>
    <row r="34" spans="1:2" x14ac:dyDescent="0.25">
      <c r="A34" s="58">
        <f t="shared" ca="1" si="1"/>
        <v>44431</v>
      </c>
      <c r="B34" s="61">
        <f t="shared" ca="1" si="0"/>
        <v>34</v>
      </c>
    </row>
    <row r="35" spans="1:2" x14ac:dyDescent="0.25">
      <c r="A35" s="58">
        <f t="shared" ca="1" si="1"/>
        <v>44428</v>
      </c>
      <c r="B35" s="61">
        <f t="shared" ca="1" si="0"/>
        <v>33</v>
      </c>
    </row>
    <row r="36" spans="1:2" x14ac:dyDescent="0.25">
      <c r="A36" s="58">
        <f t="shared" ca="1" si="1"/>
        <v>44427</v>
      </c>
      <c r="B36" s="61">
        <f t="shared" ca="1" si="0"/>
        <v>33</v>
      </c>
    </row>
    <row r="37" spans="1:2" x14ac:dyDescent="0.25">
      <c r="A37" s="58">
        <f t="shared" ca="1" si="1"/>
        <v>44426</v>
      </c>
      <c r="B37" s="61">
        <f t="shared" ca="1" si="0"/>
        <v>33</v>
      </c>
    </row>
    <row r="38" spans="1:2" x14ac:dyDescent="0.25">
      <c r="A38" s="58">
        <f t="shared" ca="1" si="1"/>
        <v>44425</v>
      </c>
      <c r="B38" s="61">
        <f t="shared" ca="1" si="0"/>
        <v>33</v>
      </c>
    </row>
    <row r="39" spans="1:2" x14ac:dyDescent="0.25">
      <c r="A39" s="58">
        <f t="shared" ca="1" si="1"/>
        <v>44424</v>
      </c>
      <c r="B39" s="61">
        <f t="shared" ca="1" si="0"/>
        <v>33</v>
      </c>
    </row>
    <row r="40" spans="1:2" x14ac:dyDescent="0.25">
      <c r="A40" s="58">
        <f t="shared" ca="1" si="1"/>
        <v>44421</v>
      </c>
      <c r="B40" s="61">
        <f t="shared" ca="1" si="0"/>
        <v>32</v>
      </c>
    </row>
    <row r="41" spans="1:2" x14ac:dyDescent="0.25">
      <c r="A41" s="58">
        <f t="shared" ca="1" si="1"/>
        <v>44420</v>
      </c>
      <c r="B41" s="61">
        <f t="shared" ca="1" si="0"/>
        <v>32</v>
      </c>
    </row>
    <row r="42" spans="1:2" x14ac:dyDescent="0.25">
      <c r="A42" s="58">
        <f t="shared" ca="1" si="1"/>
        <v>44419</v>
      </c>
      <c r="B42" s="61">
        <f t="shared" ca="1" si="0"/>
        <v>32</v>
      </c>
    </row>
    <row r="43" spans="1:2" x14ac:dyDescent="0.25">
      <c r="A43" s="58">
        <f t="shared" ca="1" si="1"/>
        <v>44418</v>
      </c>
      <c r="B43" s="61">
        <f t="shared" ca="1" si="0"/>
        <v>32</v>
      </c>
    </row>
    <row r="44" spans="1:2" x14ac:dyDescent="0.25">
      <c r="A44" s="58">
        <f t="shared" ca="1" si="1"/>
        <v>44417</v>
      </c>
      <c r="B44" s="61">
        <f t="shared" ca="1" si="0"/>
        <v>32</v>
      </c>
    </row>
    <row r="45" spans="1:2" x14ac:dyDescent="0.25">
      <c r="A45" s="58">
        <f t="shared" ca="1" si="1"/>
        <v>44414</v>
      </c>
      <c r="B45" s="61">
        <f t="shared" ca="1" si="0"/>
        <v>31</v>
      </c>
    </row>
    <row r="46" spans="1:2" x14ac:dyDescent="0.25">
      <c r="A46" s="58">
        <f t="shared" ca="1" si="1"/>
        <v>44413</v>
      </c>
      <c r="B46" s="61">
        <f t="shared" ref="B46:B77" ca="1" si="6">_xlfn.ISOWEEKNUM(A46)</f>
        <v>31</v>
      </c>
    </row>
    <row r="47" spans="1:2" x14ac:dyDescent="0.25">
      <c r="A47" s="58">
        <f t="shared" ca="1" si="1"/>
        <v>44412</v>
      </c>
      <c r="B47" s="61">
        <f t="shared" ca="1" si="6"/>
        <v>31</v>
      </c>
    </row>
    <row r="48" spans="1:2" x14ac:dyDescent="0.25">
      <c r="A48" s="58">
        <f t="shared" ca="1" si="1"/>
        <v>44411</v>
      </c>
      <c r="B48" s="61">
        <f t="shared" ca="1" si="6"/>
        <v>31</v>
      </c>
    </row>
    <row r="49" spans="1:2" x14ac:dyDescent="0.25">
      <c r="A49" s="58">
        <f t="shared" ca="1" si="1"/>
        <v>44410</v>
      </c>
      <c r="B49" s="61">
        <f t="shared" ca="1" si="6"/>
        <v>31</v>
      </c>
    </row>
    <row r="50" spans="1:2" x14ac:dyDescent="0.25">
      <c r="A50" s="58">
        <f t="shared" ca="1" si="1"/>
        <v>44407</v>
      </c>
      <c r="B50" s="61">
        <f t="shared" ca="1" si="6"/>
        <v>30</v>
      </c>
    </row>
    <row r="51" spans="1:2" x14ac:dyDescent="0.25">
      <c r="A51" s="58">
        <f t="shared" ca="1" si="1"/>
        <v>44406</v>
      </c>
      <c r="B51" s="61">
        <f t="shared" ca="1" si="6"/>
        <v>30</v>
      </c>
    </row>
    <row r="52" spans="1:2" x14ac:dyDescent="0.25">
      <c r="A52" s="58">
        <f t="shared" ca="1" si="1"/>
        <v>44405</v>
      </c>
      <c r="B52" s="61">
        <f t="shared" ca="1" si="6"/>
        <v>30</v>
      </c>
    </row>
    <row r="53" spans="1:2" x14ac:dyDescent="0.25">
      <c r="A53" s="58">
        <f t="shared" ca="1" si="1"/>
        <v>44404</v>
      </c>
      <c r="B53" s="61">
        <f t="shared" ca="1" si="6"/>
        <v>30</v>
      </c>
    </row>
    <row r="54" spans="1:2" x14ac:dyDescent="0.25">
      <c r="A54" s="58">
        <f t="shared" ca="1" si="1"/>
        <v>44403</v>
      </c>
      <c r="B54" s="61">
        <f t="shared" ca="1" si="6"/>
        <v>30</v>
      </c>
    </row>
    <row r="55" spans="1:2" x14ac:dyDescent="0.25">
      <c r="A55" s="58">
        <f t="shared" ca="1" si="1"/>
        <v>44400</v>
      </c>
      <c r="B55" s="61">
        <f t="shared" ca="1" si="6"/>
        <v>29</v>
      </c>
    </row>
    <row r="56" spans="1:2" x14ac:dyDescent="0.25">
      <c r="A56" s="58">
        <f t="shared" ca="1" si="1"/>
        <v>44399</v>
      </c>
      <c r="B56" s="61">
        <f t="shared" ca="1" si="6"/>
        <v>29</v>
      </c>
    </row>
    <row r="57" spans="1:2" x14ac:dyDescent="0.25">
      <c r="A57" s="58">
        <f t="shared" ca="1" si="1"/>
        <v>44398</v>
      </c>
      <c r="B57" s="61">
        <f t="shared" ca="1" si="6"/>
        <v>29</v>
      </c>
    </row>
    <row r="58" spans="1:2" x14ac:dyDescent="0.25">
      <c r="A58" s="58">
        <f t="shared" ca="1" si="1"/>
        <v>44397</v>
      </c>
      <c r="B58" s="61">
        <f t="shared" ca="1" si="6"/>
        <v>29</v>
      </c>
    </row>
    <row r="59" spans="1:2" x14ac:dyDescent="0.25">
      <c r="A59" s="58">
        <f t="shared" ca="1" si="1"/>
        <v>44396</v>
      </c>
      <c r="B59" s="61">
        <f t="shared" ca="1" si="6"/>
        <v>29</v>
      </c>
    </row>
    <row r="60" spans="1:2" x14ac:dyDescent="0.25">
      <c r="A60" s="58">
        <f t="shared" ca="1" si="1"/>
        <v>44393</v>
      </c>
      <c r="B60" s="61">
        <f t="shared" ca="1" si="6"/>
        <v>28</v>
      </c>
    </row>
    <row r="61" spans="1:2" x14ac:dyDescent="0.25">
      <c r="A61" s="58">
        <f t="shared" ca="1" si="1"/>
        <v>44392</v>
      </c>
      <c r="B61" s="61">
        <f t="shared" ca="1" si="6"/>
        <v>28</v>
      </c>
    </row>
    <row r="62" spans="1:2" x14ac:dyDescent="0.25">
      <c r="A62" s="58">
        <f t="shared" ca="1" si="1"/>
        <v>44391</v>
      </c>
      <c r="B62" s="61">
        <f t="shared" ca="1" si="6"/>
        <v>28</v>
      </c>
    </row>
    <row r="63" spans="1:2" x14ac:dyDescent="0.25">
      <c r="A63" s="58">
        <f t="shared" ca="1" si="1"/>
        <v>44390</v>
      </c>
      <c r="B63" s="61">
        <f t="shared" ca="1" si="6"/>
        <v>28</v>
      </c>
    </row>
    <row r="64" spans="1:2" x14ac:dyDescent="0.25">
      <c r="A64" s="58">
        <f t="shared" ca="1" si="1"/>
        <v>44389</v>
      </c>
      <c r="B64" s="61">
        <f t="shared" ca="1" si="6"/>
        <v>28</v>
      </c>
    </row>
    <row r="65" spans="1:2" x14ac:dyDescent="0.25">
      <c r="A65" s="58">
        <f t="shared" ca="1" si="1"/>
        <v>44386</v>
      </c>
      <c r="B65" s="61">
        <f t="shared" ca="1" si="6"/>
        <v>27</v>
      </c>
    </row>
    <row r="66" spans="1:2" x14ac:dyDescent="0.25">
      <c r="A66" s="58">
        <f t="shared" ca="1" si="1"/>
        <v>44385</v>
      </c>
      <c r="B66" s="61">
        <f t="shared" ca="1" si="6"/>
        <v>27</v>
      </c>
    </row>
    <row r="67" spans="1:2" x14ac:dyDescent="0.25">
      <c r="A67" s="58">
        <f t="shared" ca="1" si="1"/>
        <v>44384</v>
      </c>
      <c r="B67" s="61">
        <f t="shared" ca="1" si="6"/>
        <v>27</v>
      </c>
    </row>
    <row r="68" spans="1:2" x14ac:dyDescent="0.25">
      <c r="A68" s="58">
        <f t="shared" ca="1" si="1"/>
        <v>44383</v>
      </c>
      <c r="B68" s="61">
        <f t="shared" ca="1" si="6"/>
        <v>27</v>
      </c>
    </row>
    <row r="69" spans="1:2" x14ac:dyDescent="0.25">
      <c r="A69" s="58">
        <f t="shared" ca="1" si="1"/>
        <v>44382</v>
      </c>
      <c r="B69" s="61">
        <f t="shared" ca="1" si="6"/>
        <v>27</v>
      </c>
    </row>
    <row r="70" spans="1:2" x14ac:dyDescent="0.25">
      <c r="A70" s="58">
        <f t="shared" ca="1" si="1"/>
        <v>44379</v>
      </c>
      <c r="B70" s="61">
        <f t="shared" ca="1" si="6"/>
        <v>26</v>
      </c>
    </row>
    <row r="71" spans="1:2" x14ac:dyDescent="0.25">
      <c r="A71" s="58">
        <f t="shared" ca="1" si="1"/>
        <v>44378</v>
      </c>
      <c r="B71" s="61">
        <f t="shared" ca="1" si="6"/>
        <v>26</v>
      </c>
    </row>
    <row r="72" spans="1:2" x14ac:dyDescent="0.25">
      <c r="A72" s="58">
        <f t="shared" ca="1" si="1"/>
        <v>44377</v>
      </c>
      <c r="B72" s="61">
        <f t="shared" ca="1" si="6"/>
        <v>26</v>
      </c>
    </row>
    <row r="73" spans="1:2" x14ac:dyDescent="0.25">
      <c r="A73" s="58">
        <f t="shared" ca="1" si="1"/>
        <v>44376</v>
      </c>
      <c r="B73" s="61">
        <f t="shared" ca="1" si="6"/>
        <v>26</v>
      </c>
    </row>
    <row r="74" spans="1:2" x14ac:dyDescent="0.25">
      <c r="A74" s="58">
        <f t="shared" ca="1" si="1"/>
        <v>44375</v>
      </c>
      <c r="B74" s="61">
        <f t="shared" ca="1" si="6"/>
        <v>26</v>
      </c>
    </row>
    <row r="75" spans="1:2" x14ac:dyDescent="0.25">
      <c r="A75" s="58">
        <f t="shared" ca="1" si="1"/>
        <v>44372</v>
      </c>
      <c r="B75" s="61">
        <f t="shared" ca="1" si="6"/>
        <v>25</v>
      </c>
    </row>
    <row r="76" spans="1:2" x14ac:dyDescent="0.25">
      <c r="A76" s="58">
        <f t="shared" ca="1" si="1"/>
        <v>44371</v>
      </c>
      <c r="B76" s="61">
        <f t="shared" ca="1" si="6"/>
        <v>25</v>
      </c>
    </row>
    <row r="77" spans="1:2" x14ac:dyDescent="0.25">
      <c r="A77" s="58">
        <f t="shared" ca="1" si="1"/>
        <v>44370</v>
      </c>
      <c r="B77" s="61">
        <f t="shared" ca="1" si="6"/>
        <v>25</v>
      </c>
    </row>
    <row r="78" spans="1:2" x14ac:dyDescent="0.25">
      <c r="A78" s="58">
        <f t="shared" ca="1" si="1"/>
        <v>44369</v>
      </c>
      <c r="B78" s="61">
        <f t="shared" ref="B78:B141" ca="1" si="7">_xlfn.ISOWEEKNUM(A78)</f>
        <v>25</v>
      </c>
    </row>
    <row r="79" spans="1:2" x14ac:dyDescent="0.25">
      <c r="A79" s="58">
        <f t="shared" ref="A79:A142" ca="1" si="8">WORKDAY(A78,-1)</f>
        <v>44368</v>
      </c>
      <c r="B79" s="61">
        <f t="shared" ca="1" si="7"/>
        <v>25</v>
      </c>
    </row>
    <row r="80" spans="1:2" x14ac:dyDescent="0.25">
      <c r="A80" s="58">
        <f t="shared" ca="1" si="8"/>
        <v>44365</v>
      </c>
      <c r="B80" s="61">
        <f t="shared" ca="1" si="7"/>
        <v>24</v>
      </c>
    </row>
    <row r="81" spans="1:2" x14ac:dyDescent="0.25">
      <c r="A81" s="58">
        <f t="shared" ca="1" si="8"/>
        <v>44364</v>
      </c>
      <c r="B81" s="61">
        <f t="shared" ca="1" si="7"/>
        <v>24</v>
      </c>
    </row>
    <row r="82" spans="1:2" x14ac:dyDescent="0.25">
      <c r="A82" s="58">
        <f t="shared" ca="1" si="8"/>
        <v>44363</v>
      </c>
      <c r="B82" s="61">
        <f t="shared" ca="1" si="7"/>
        <v>24</v>
      </c>
    </row>
    <row r="83" spans="1:2" x14ac:dyDescent="0.25">
      <c r="A83" s="58">
        <f t="shared" ca="1" si="8"/>
        <v>44362</v>
      </c>
      <c r="B83" s="61">
        <f t="shared" ca="1" si="7"/>
        <v>24</v>
      </c>
    </row>
    <row r="84" spans="1:2" x14ac:dyDescent="0.25">
      <c r="A84" s="58">
        <f t="shared" ca="1" si="8"/>
        <v>44361</v>
      </c>
      <c r="B84" s="61">
        <f t="shared" ca="1" si="7"/>
        <v>24</v>
      </c>
    </row>
    <row r="85" spans="1:2" x14ac:dyDescent="0.25">
      <c r="A85" s="58">
        <f t="shared" ca="1" si="8"/>
        <v>44358</v>
      </c>
      <c r="B85" s="61">
        <f t="shared" ca="1" si="7"/>
        <v>23</v>
      </c>
    </row>
    <row r="86" spans="1:2" x14ac:dyDescent="0.25">
      <c r="A86" s="58">
        <f t="shared" ca="1" si="8"/>
        <v>44357</v>
      </c>
      <c r="B86" s="61">
        <f t="shared" ca="1" si="7"/>
        <v>23</v>
      </c>
    </row>
    <row r="87" spans="1:2" x14ac:dyDescent="0.25">
      <c r="A87" s="58">
        <f t="shared" ca="1" si="8"/>
        <v>44356</v>
      </c>
      <c r="B87" s="61">
        <f t="shared" ca="1" si="7"/>
        <v>23</v>
      </c>
    </row>
    <row r="88" spans="1:2" x14ac:dyDescent="0.25">
      <c r="A88" s="58">
        <f t="shared" ca="1" si="8"/>
        <v>44355</v>
      </c>
      <c r="B88" s="61">
        <f t="shared" ca="1" si="7"/>
        <v>23</v>
      </c>
    </row>
    <row r="89" spans="1:2" x14ac:dyDescent="0.25">
      <c r="A89" s="58">
        <f t="shared" ca="1" si="8"/>
        <v>44354</v>
      </c>
      <c r="B89" s="61">
        <f t="shared" ca="1" si="7"/>
        <v>23</v>
      </c>
    </row>
    <row r="90" spans="1:2" x14ac:dyDescent="0.25">
      <c r="A90" s="58">
        <f t="shared" ca="1" si="8"/>
        <v>44351</v>
      </c>
      <c r="B90" s="61">
        <f t="shared" ca="1" si="7"/>
        <v>22</v>
      </c>
    </row>
    <row r="91" spans="1:2" x14ac:dyDescent="0.25">
      <c r="A91" s="58">
        <f t="shared" ca="1" si="8"/>
        <v>44350</v>
      </c>
      <c r="B91" s="61">
        <f t="shared" ca="1" si="7"/>
        <v>22</v>
      </c>
    </row>
    <row r="92" spans="1:2" x14ac:dyDescent="0.25">
      <c r="A92" s="58">
        <f t="shared" ca="1" si="8"/>
        <v>44349</v>
      </c>
      <c r="B92" s="61">
        <f t="shared" ca="1" si="7"/>
        <v>22</v>
      </c>
    </row>
    <row r="93" spans="1:2" x14ac:dyDescent="0.25">
      <c r="A93" s="58">
        <f t="shared" ca="1" si="8"/>
        <v>44348</v>
      </c>
      <c r="B93" s="61">
        <f t="shared" ca="1" si="7"/>
        <v>22</v>
      </c>
    </row>
    <row r="94" spans="1:2" x14ac:dyDescent="0.25">
      <c r="A94" s="58">
        <f t="shared" ca="1" si="8"/>
        <v>44347</v>
      </c>
      <c r="B94" s="61">
        <f t="shared" ca="1" si="7"/>
        <v>22</v>
      </c>
    </row>
    <row r="95" spans="1:2" x14ac:dyDescent="0.25">
      <c r="A95" s="58">
        <f t="shared" ca="1" si="8"/>
        <v>44344</v>
      </c>
      <c r="B95" s="61">
        <f t="shared" ca="1" si="7"/>
        <v>21</v>
      </c>
    </row>
    <row r="96" spans="1:2" x14ac:dyDescent="0.25">
      <c r="A96" s="58">
        <f t="shared" ca="1" si="8"/>
        <v>44343</v>
      </c>
      <c r="B96" s="61">
        <f t="shared" ca="1" si="7"/>
        <v>21</v>
      </c>
    </row>
    <row r="97" spans="1:2" x14ac:dyDescent="0.25">
      <c r="A97" s="58">
        <f t="shared" ca="1" si="8"/>
        <v>44342</v>
      </c>
      <c r="B97" s="61">
        <f t="shared" ca="1" si="7"/>
        <v>21</v>
      </c>
    </row>
    <row r="98" spans="1:2" x14ac:dyDescent="0.25">
      <c r="A98" s="58">
        <f t="shared" ca="1" si="8"/>
        <v>44341</v>
      </c>
      <c r="B98" s="61">
        <f t="shared" ca="1" si="7"/>
        <v>21</v>
      </c>
    </row>
    <row r="99" spans="1:2" x14ac:dyDescent="0.25">
      <c r="A99" s="58">
        <f t="shared" ca="1" si="8"/>
        <v>44340</v>
      </c>
      <c r="B99" s="61">
        <f t="shared" ca="1" si="7"/>
        <v>21</v>
      </c>
    </row>
    <row r="100" spans="1:2" x14ac:dyDescent="0.25">
      <c r="A100" s="58">
        <f t="shared" ca="1" si="8"/>
        <v>44337</v>
      </c>
      <c r="B100" s="61">
        <f t="shared" ca="1" si="7"/>
        <v>20</v>
      </c>
    </row>
    <row r="101" spans="1:2" x14ac:dyDescent="0.25">
      <c r="A101" s="58">
        <f t="shared" ca="1" si="8"/>
        <v>44336</v>
      </c>
      <c r="B101" s="61">
        <f t="shared" ca="1" si="7"/>
        <v>20</v>
      </c>
    </row>
    <row r="102" spans="1:2" x14ac:dyDescent="0.25">
      <c r="A102" s="58">
        <f t="shared" ca="1" si="8"/>
        <v>44335</v>
      </c>
      <c r="B102" s="61">
        <f t="shared" ca="1" si="7"/>
        <v>20</v>
      </c>
    </row>
    <row r="103" spans="1:2" x14ac:dyDescent="0.25">
      <c r="A103" s="58">
        <f t="shared" ca="1" si="8"/>
        <v>44334</v>
      </c>
      <c r="B103" s="61">
        <f t="shared" ca="1" si="7"/>
        <v>20</v>
      </c>
    </row>
    <row r="104" spans="1:2" x14ac:dyDescent="0.25">
      <c r="A104" s="58">
        <f t="shared" ca="1" si="8"/>
        <v>44333</v>
      </c>
      <c r="B104" s="61">
        <f t="shared" ca="1" si="7"/>
        <v>20</v>
      </c>
    </row>
    <row r="105" spans="1:2" x14ac:dyDescent="0.25">
      <c r="A105" s="58">
        <f t="shared" ca="1" si="8"/>
        <v>44330</v>
      </c>
      <c r="B105" s="61">
        <f t="shared" ca="1" si="7"/>
        <v>19</v>
      </c>
    </row>
    <row r="106" spans="1:2" x14ac:dyDescent="0.25">
      <c r="A106" s="58">
        <f t="shared" ca="1" si="8"/>
        <v>44329</v>
      </c>
      <c r="B106" s="61">
        <f t="shared" ca="1" si="7"/>
        <v>19</v>
      </c>
    </row>
    <row r="107" spans="1:2" x14ac:dyDescent="0.25">
      <c r="A107" s="58">
        <f t="shared" ca="1" si="8"/>
        <v>44328</v>
      </c>
      <c r="B107" s="61">
        <f t="shared" ca="1" si="7"/>
        <v>19</v>
      </c>
    </row>
    <row r="108" spans="1:2" x14ac:dyDescent="0.25">
      <c r="A108" s="58">
        <f t="shared" ca="1" si="8"/>
        <v>44327</v>
      </c>
      <c r="B108" s="61">
        <f t="shared" ca="1" si="7"/>
        <v>19</v>
      </c>
    </row>
    <row r="109" spans="1:2" x14ac:dyDescent="0.25">
      <c r="A109" s="58">
        <f t="shared" ca="1" si="8"/>
        <v>44326</v>
      </c>
      <c r="B109" s="61">
        <f t="shared" ca="1" si="7"/>
        <v>19</v>
      </c>
    </row>
    <row r="110" spans="1:2" x14ac:dyDescent="0.25">
      <c r="A110" s="58">
        <f t="shared" ca="1" si="8"/>
        <v>44323</v>
      </c>
      <c r="B110" s="61">
        <f t="shared" ca="1" si="7"/>
        <v>18</v>
      </c>
    </row>
    <row r="111" spans="1:2" x14ac:dyDescent="0.25">
      <c r="A111" s="58">
        <f t="shared" ca="1" si="8"/>
        <v>44322</v>
      </c>
      <c r="B111" s="61">
        <f t="shared" ca="1" si="7"/>
        <v>18</v>
      </c>
    </row>
    <row r="112" spans="1:2" x14ac:dyDescent="0.25">
      <c r="A112" s="58">
        <f t="shared" ca="1" si="8"/>
        <v>44321</v>
      </c>
      <c r="B112" s="61">
        <f t="shared" ca="1" si="7"/>
        <v>18</v>
      </c>
    </row>
    <row r="113" spans="1:2" x14ac:dyDescent="0.25">
      <c r="A113" s="58">
        <f t="shared" ca="1" si="8"/>
        <v>44320</v>
      </c>
      <c r="B113" s="61">
        <f t="shared" ca="1" si="7"/>
        <v>18</v>
      </c>
    </row>
    <row r="114" spans="1:2" x14ac:dyDescent="0.25">
      <c r="A114" s="58">
        <f t="shared" ca="1" si="8"/>
        <v>44319</v>
      </c>
      <c r="B114" s="61">
        <f t="shared" ca="1" si="7"/>
        <v>18</v>
      </c>
    </row>
    <row r="115" spans="1:2" x14ac:dyDescent="0.25">
      <c r="A115" s="58">
        <f t="shared" ca="1" si="8"/>
        <v>44316</v>
      </c>
      <c r="B115" s="61">
        <f t="shared" ca="1" si="7"/>
        <v>17</v>
      </c>
    </row>
    <row r="116" spans="1:2" x14ac:dyDescent="0.25">
      <c r="A116" s="58">
        <f t="shared" ca="1" si="8"/>
        <v>44315</v>
      </c>
      <c r="B116" s="61">
        <f t="shared" ca="1" si="7"/>
        <v>17</v>
      </c>
    </row>
    <row r="117" spans="1:2" x14ac:dyDescent="0.25">
      <c r="A117" s="58">
        <f t="shared" ca="1" si="8"/>
        <v>44314</v>
      </c>
      <c r="B117" s="61">
        <f t="shared" ca="1" si="7"/>
        <v>17</v>
      </c>
    </row>
    <row r="118" spans="1:2" x14ac:dyDescent="0.25">
      <c r="A118" s="58">
        <f t="shared" ca="1" si="8"/>
        <v>44313</v>
      </c>
      <c r="B118" s="61">
        <f t="shared" ca="1" si="7"/>
        <v>17</v>
      </c>
    </row>
    <row r="119" spans="1:2" x14ac:dyDescent="0.25">
      <c r="A119" s="58">
        <f t="shared" ca="1" si="8"/>
        <v>44312</v>
      </c>
      <c r="B119" s="61">
        <f t="shared" ca="1" si="7"/>
        <v>17</v>
      </c>
    </row>
    <row r="120" spans="1:2" x14ac:dyDescent="0.25">
      <c r="A120" s="58">
        <f t="shared" ca="1" si="8"/>
        <v>44309</v>
      </c>
      <c r="B120" s="61">
        <f t="shared" ca="1" si="7"/>
        <v>16</v>
      </c>
    </row>
    <row r="121" spans="1:2" x14ac:dyDescent="0.25">
      <c r="A121" s="58">
        <f t="shared" ca="1" si="8"/>
        <v>44308</v>
      </c>
      <c r="B121" s="61">
        <f t="shared" ca="1" si="7"/>
        <v>16</v>
      </c>
    </row>
    <row r="122" spans="1:2" x14ac:dyDescent="0.25">
      <c r="A122" s="58">
        <f t="shared" ca="1" si="8"/>
        <v>44307</v>
      </c>
      <c r="B122" s="61">
        <f t="shared" ca="1" si="7"/>
        <v>16</v>
      </c>
    </row>
    <row r="123" spans="1:2" x14ac:dyDescent="0.25">
      <c r="A123" s="58">
        <f t="shared" ca="1" si="8"/>
        <v>44306</v>
      </c>
      <c r="B123" s="61">
        <f t="shared" ca="1" si="7"/>
        <v>16</v>
      </c>
    </row>
    <row r="124" spans="1:2" x14ac:dyDescent="0.25">
      <c r="A124" s="58">
        <f t="shared" ca="1" si="8"/>
        <v>44305</v>
      </c>
      <c r="B124" s="61">
        <f t="shared" ca="1" si="7"/>
        <v>16</v>
      </c>
    </row>
    <row r="125" spans="1:2" x14ac:dyDescent="0.25">
      <c r="A125" s="58">
        <f t="shared" ca="1" si="8"/>
        <v>44302</v>
      </c>
      <c r="B125" s="61">
        <f t="shared" ca="1" si="7"/>
        <v>15</v>
      </c>
    </row>
    <row r="126" spans="1:2" x14ac:dyDescent="0.25">
      <c r="A126" s="58">
        <f t="shared" ca="1" si="8"/>
        <v>44301</v>
      </c>
      <c r="B126" s="61">
        <f t="shared" ca="1" si="7"/>
        <v>15</v>
      </c>
    </row>
    <row r="127" spans="1:2" x14ac:dyDescent="0.25">
      <c r="A127" s="58">
        <f t="shared" ca="1" si="8"/>
        <v>44300</v>
      </c>
      <c r="B127" s="61">
        <f t="shared" ca="1" si="7"/>
        <v>15</v>
      </c>
    </row>
    <row r="128" spans="1:2" x14ac:dyDescent="0.25">
      <c r="A128" s="58">
        <f t="shared" ca="1" si="8"/>
        <v>44299</v>
      </c>
      <c r="B128" s="61">
        <f t="shared" ca="1" si="7"/>
        <v>15</v>
      </c>
    </row>
    <row r="129" spans="1:2" x14ac:dyDescent="0.25">
      <c r="A129" s="58">
        <f t="shared" ca="1" si="8"/>
        <v>44298</v>
      </c>
      <c r="B129" s="61">
        <f t="shared" ca="1" si="7"/>
        <v>15</v>
      </c>
    </row>
    <row r="130" spans="1:2" x14ac:dyDescent="0.25">
      <c r="A130" s="58">
        <f t="shared" ca="1" si="8"/>
        <v>44295</v>
      </c>
      <c r="B130" s="61">
        <f t="shared" ca="1" si="7"/>
        <v>14</v>
      </c>
    </row>
    <row r="131" spans="1:2" x14ac:dyDescent="0.25">
      <c r="A131" s="58">
        <f t="shared" ca="1" si="8"/>
        <v>44294</v>
      </c>
      <c r="B131" s="61">
        <f t="shared" ca="1" si="7"/>
        <v>14</v>
      </c>
    </row>
    <row r="132" spans="1:2" x14ac:dyDescent="0.25">
      <c r="A132" s="58">
        <f t="shared" ca="1" si="8"/>
        <v>44293</v>
      </c>
      <c r="B132" s="61">
        <f t="shared" ca="1" si="7"/>
        <v>14</v>
      </c>
    </row>
    <row r="133" spans="1:2" x14ac:dyDescent="0.25">
      <c r="A133" s="58">
        <f t="shared" ca="1" si="8"/>
        <v>44292</v>
      </c>
      <c r="B133" s="61">
        <f t="shared" ca="1" si="7"/>
        <v>14</v>
      </c>
    </row>
    <row r="134" spans="1:2" x14ac:dyDescent="0.25">
      <c r="A134" s="58">
        <f t="shared" ca="1" si="8"/>
        <v>44291</v>
      </c>
      <c r="B134" s="61">
        <f t="shared" ca="1" si="7"/>
        <v>14</v>
      </c>
    </row>
    <row r="135" spans="1:2" x14ac:dyDescent="0.25">
      <c r="A135" s="58">
        <f t="shared" ca="1" si="8"/>
        <v>44288</v>
      </c>
      <c r="B135" s="61">
        <f t="shared" ca="1" si="7"/>
        <v>13</v>
      </c>
    </row>
    <row r="136" spans="1:2" x14ac:dyDescent="0.25">
      <c r="A136" s="58">
        <f t="shared" ca="1" si="8"/>
        <v>44287</v>
      </c>
      <c r="B136" s="61">
        <f t="shared" ca="1" si="7"/>
        <v>13</v>
      </c>
    </row>
    <row r="137" spans="1:2" x14ac:dyDescent="0.25">
      <c r="A137" s="58">
        <f t="shared" ca="1" si="8"/>
        <v>44286</v>
      </c>
      <c r="B137" s="61">
        <f t="shared" ca="1" si="7"/>
        <v>13</v>
      </c>
    </row>
    <row r="138" spans="1:2" x14ac:dyDescent="0.25">
      <c r="A138" s="58">
        <f t="shared" ca="1" si="8"/>
        <v>44285</v>
      </c>
      <c r="B138" s="61">
        <f t="shared" ca="1" si="7"/>
        <v>13</v>
      </c>
    </row>
    <row r="139" spans="1:2" x14ac:dyDescent="0.25">
      <c r="A139" s="58">
        <f t="shared" ca="1" si="8"/>
        <v>44284</v>
      </c>
      <c r="B139" s="61">
        <f t="shared" ca="1" si="7"/>
        <v>13</v>
      </c>
    </row>
    <row r="140" spans="1:2" x14ac:dyDescent="0.25">
      <c r="A140" s="58">
        <f t="shared" ca="1" si="8"/>
        <v>44281</v>
      </c>
      <c r="B140" s="61">
        <f t="shared" ca="1" si="7"/>
        <v>12</v>
      </c>
    </row>
    <row r="141" spans="1:2" x14ac:dyDescent="0.25">
      <c r="A141" s="58">
        <f t="shared" ca="1" si="8"/>
        <v>44280</v>
      </c>
      <c r="B141" s="61">
        <f t="shared" ca="1" si="7"/>
        <v>12</v>
      </c>
    </row>
    <row r="142" spans="1:2" x14ac:dyDescent="0.25">
      <c r="A142" s="58">
        <f t="shared" ca="1" si="8"/>
        <v>44279</v>
      </c>
      <c r="B142" s="61">
        <f t="shared" ref="B142:B205" ca="1" si="9">_xlfn.ISOWEEKNUM(A142)</f>
        <v>12</v>
      </c>
    </row>
    <row r="143" spans="1:2" x14ac:dyDescent="0.25">
      <c r="A143" s="58">
        <f t="shared" ref="A143:A206" ca="1" si="10">WORKDAY(A142,-1)</f>
        <v>44278</v>
      </c>
      <c r="B143" s="61">
        <f t="shared" ca="1" si="9"/>
        <v>12</v>
      </c>
    </row>
    <row r="144" spans="1:2" x14ac:dyDescent="0.25">
      <c r="A144" s="58">
        <f t="shared" ca="1" si="10"/>
        <v>44277</v>
      </c>
      <c r="B144" s="61">
        <f t="shared" ca="1" si="9"/>
        <v>12</v>
      </c>
    </row>
    <row r="145" spans="1:2" x14ac:dyDescent="0.25">
      <c r="A145" s="58">
        <f t="shared" ca="1" si="10"/>
        <v>44274</v>
      </c>
      <c r="B145" s="61">
        <f t="shared" ca="1" si="9"/>
        <v>11</v>
      </c>
    </row>
    <row r="146" spans="1:2" x14ac:dyDescent="0.25">
      <c r="A146" s="58">
        <f t="shared" ca="1" si="10"/>
        <v>44273</v>
      </c>
      <c r="B146" s="61">
        <f t="shared" ca="1" si="9"/>
        <v>11</v>
      </c>
    </row>
    <row r="147" spans="1:2" x14ac:dyDescent="0.25">
      <c r="A147" s="58">
        <f t="shared" ca="1" si="10"/>
        <v>44272</v>
      </c>
      <c r="B147" s="61">
        <f t="shared" ca="1" si="9"/>
        <v>11</v>
      </c>
    </row>
    <row r="148" spans="1:2" x14ac:dyDescent="0.25">
      <c r="A148" s="58">
        <f t="shared" ca="1" si="10"/>
        <v>44271</v>
      </c>
      <c r="B148" s="61">
        <f t="shared" ca="1" si="9"/>
        <v>11</v>
      </c>
    </row>
    <row r="149" spans="1:2" x14ac:dyDescent="0.25">
      <c r="A149" s="58">
        <f t="shared" ca="1" si="10"/>
        <v>44270</v>
      </c>
      <c r="B149" s="61">
        <f t="shared" ca="1" si="9"/>
        <v>11</v>
      </c>
    </row>
    <row r="150" spans="1:2" x14ac:dyDescent="0.25">
      <c r="A150" s="58">
        <f t="shared" ca="1" si="10"/>
        <v>44267</v>
      </c>
      <c r="B150" s="61">
        <f t="shared" ca="1" si="9"/>
        <v>10</v>
      </c>
    </row>
    <row r="151" spans="1:2" x14ac:dyDescent="0.25">
      <c r="A151" s="58">
        <f t="shared" ca="1" si="10"/>
        <v>44266</v>
      </c>
      <c r="B151" s="61">
        <f t="shared" ca="1" si="9"/>
        <v>10</v>
      </c>
    </row>
    <row r="152" spans="1:2" x14ac:dyDescent="0.25">
      <c r="A152" s="58">
        <f t="shared" ca="1" si="10"/>
        <v>44265</v>
      </c>
      <c r="B152" s="61">
        <f t="shared" ca="1" si="9"/>
        <v>10</v>
      </c>
    </row>
    <row r="153" spans="1:2" x14ac:dyDescent="0.25">
      <c r="A153" s="58">
        <f t="shared" ca="1" si="10"/>
        <v>44264</v>
      </c>
      <c r="B153" s="61">
        <f t="shared" ca="1" si="9"/>
        <v>10</v>
      </c>
    </row>
    <row r="154" spans="1:2" x14ac:dyDescent="0.25">
      <c r="A154" s="58">
        <f t="shared" ca="1" si="10"/>
        <v>44263</v>
      </c>
      <c r="B154" s="61">
        <f t="shared" ca="1" si="9"/>
        <v>10</v>
      </c>
    </row>
    <row r="155" spans="1:2" x14ac:dyDescent="0.25">
      <c r="A155" s="58">
        <f t="shared" ca="1" si="10"/>
        <v>44260</v>
      </c>
      <c r="B155" s="61">
        <f t="shared" ca="1" si="9"/>
        <v>9</v>
      </c>
    </row>
    <row r="156" spans="1:2" x14ac:dyDescent="0.25">
      <c r="A156" s="58">
        <f t="shared" ca="1" si="10"/>
        <v>44259</v>
      </c>
      <c r="B156" s="61">
        <f t="shared" ca="1" si="9"/>
        <v>9</v>
      </c>
    </row>
    <row r="157" spans="1:2" x14ac:dyDescent="0.25">
      <c r="A157" s="58">
        <f t="shared" ca="1" si="10"/>
        <v>44258</v>
      </c>
      <c r="B157" s="61">
        <f t="shared" ca="1" si="9"/>
        <v>9</v>
      </c>
    </row>
    <row r="158" spans="1:2" x14ac:dyDescent="0.25">
      <c r="A158" s="58">
        <f t="shared" ca="1" si="10"/>
        <v>44257</v>
      </c>
      <c r="B158" s="61">
        <f t="shared" ca="1" si="9"/>
        <v>9</v>
      </c>
    </row>
    <row r="159" spans="1:2" x14ac:dyDescent="0.25">
      <c r="A159" s="58">
        <f t="shared" ca="1" si="10"/>
        <v>44256</v>
      </c>
      <c r="B159" s="61">
        <f t="shared" ca="1" si="9"/>
        <v>9</v>
      </c>
    </row>
    <row r="160" spans="1:2" x14ac:dyDescent="0.25">
      <c r="A160" s="58">
        <f t="shared" ca="1" si="10"/>
        <v>44253</v>
      </c>
      <c r="B160" s="61">
        <f t="shared" ca="1" si="9"/>
        <v>8</v>
      </c>
    </row>
    <row r="161" spans="1:2" x14ac:dyDescent="0.25">
      <c r="A161" s="58">
        <f t="shared" ca="1" si="10"/>
        <v>44252</v>
      </c>
      <c r="B161" s="61">
        <f t="shared" ca="1" si="9"/>
        <v>8</v>
      </c>
    </row>
    <row r="162" spans="1:2" x14ac:dyDescent="0.25">
      <c r="A162" s="58">
        <f t="shared" ca="1" si="10"/>
        <v>44251</v>
      </c>
      <c r="B162" s="61">
        <f t="shared" ca="1" si="9"/>
        <v>8</v>
      </c>
    </row>
    <row r="163" spans="1:2" x14ac:dyDescent="0.25">
      <c r="A163" s="58">
        <f t="shared" ca="1" si="10"/>
        <v>44250</v>
      </c>
      <c r="B163" s="61">
        <f t="shared" ca="1" si="9"/>
        <v>8</v>
      </c>
    </row>
    <row r="164" spans="1:2" x14ac:dyDescent="0.25">
      <c r="A164" s="58">
        <f t="shared" ca="1" si="10"/>
        <v>44249</v>
      </c>
      <c r="B164" s="61">
        <f t="shared" ca="1" si="9"/>
        <v>8</v>
      </c>
    </row>
    <row r="165" spans="1:2" x14ac:dyDescent="0.25">
      <c r="A165" s="58">
        <f t="shared" ca="1" si="10"/>
        <v>44246</v>
      </c>
      <c r="B165" s="61">
        <f t="shared" ca="1" si="9"/>
        <v>7</v>
      </c>
    </row>
    <row r="166" spans="1:2" x14ac:dyDescent="0.25">
      <c r="A166" s="58">
        <f t="shared" ca="1" si="10"/>
        <v>44245</v>
      </c>
      <c r="B166" s="61">
        <f t="shared" ca="1" si="9"/>
        <v>7</v>
      </c>
    </row>
    <row r="167" spans="1:2" x14ac:dyDescent="0.25">
      <c r="A167" s="58">
        <f t="shared" ca="1" si="10"/>
        <v>44244</v>
      </c>
      <c r="B167" s="61">
        <f t="shared" ca="1" si="9"/>
        <v>7</v>
      </c>
    </row>
    <row r="168" spans="1:2" x14ac:dyDescent="0.25">
      <c r="A168" s="58">
        <f t="shared" ca="1" si="10"/>
        <v>44243</v>
      </c>
      <c r="B168" s="61">
        <f t="shared" ca="1" si="9"/>
        <v>7</v>
      </c>
    </row>
    <row r="169" spans="1:2" x14ac:dyDescent="0.25">
      <c r="A169" s="58">
        <f t="shared" ca="1" si="10"/>
        <v>44242</v>
      </c>
      <c r="B169" s="61">
        <f t="shared" ca="1" si="9"/>
        <v>7</v>
      </c>
    </row>
    <row r="170" spans="1:2" x14ac:dyDescent="0.25">
      <c r="A170" s="58">
        <f t="shared" ca="1" si="10"/>
        <v>44239</v>
      </c>
      <c r="B170" s="61">
        <f t="shared" ca="1" si="9"/>
        <v>6</v>
      </c>
    </row>
    <row r="171" spans="1:2" x14ac:dyDescent="0.25">
      <c r="A171" s="58">
        <f t="shared" ca="1" si="10"/>
        <v>44238</v>
      </c>
      <c r="B171" s="61">
        <f t="shared" ca="1" si="9"/>
        <v>6</v>
      </c>
    </row>
    <row r="172" spans="1:2" x14ac:dyDescent="0.25">
      <c r="A172" s="58">
        <f t="shared" ca="1" si="10"/>
        <v>44237</v>
      </c>
      <c r="B172" s="61">
        <f t="shared" ca="1" si="9"/>
        <v>6</v>
      </c>
    </row>
    <row r="173" spans="1:2" x14ac:dyDescent="0.25">
      <c r="A173" s="58">
        <f t="shared" ca="1" si="10"/>
        <v>44236</v>
      </c>
      <c r="B173" s="61">
        <f t="shared" ca="1" si="9"/>
        <v>6</v>
      </c>
    </row>
    <row r="174" spans="1:2" x14ac:dyDescent="0.25">
      <c r="A174" s="58">
        <f t="shared" ca="1" si="10"/>
        <v>44235</v>
      </c>
      <c r="B174" s="61">
        <f t="shared" ca="1" si="9"/>
        <v>6</v>
      </c>
    </row>
    <row r="175" spans="1:2" x14ac:dyDescent="0.25">
      <c r="A175" s="58">
        <f t="shared" ca="1" si="10"/>
        <v>44232</v>
      </c>
      <c r="B175" s="61">
        <f t="shared" ca="1" si="9"/>
        <v>5</v>
      </c>
    </row>
    <row r="176" spans="1:2" x14ac:dyDescent="0.25">
      <c r="A176" s="58">
        <f t="shared" ca="1" si="10"/>
        <v>44231</v>
      </c>
      <c r="B176" s="61">
        <f t="shared" ca="1" si="9"/>
        <v>5</v>
      </c>
    </row>
    <row r="177" spans="1:2" x14ac:dyDescent="0.25">
      <c r="A177" s="58">
        <f t="shared" ca="1" si="10"/>
        <v>44230</v>
      </c>
      <c r="B177" s="61">
        <f t="shared" ca="1" si="9"/>
        <v>5</v>
      </c>
    </row>
    <row r="178" spans="1:2" x14ac:dyDescent="0.25">
      <c r="A178" s="58">
        <f t="shared" ca="1" si="10"/>
        <v>44229</v>
      </c>
      <c r="B178" s="61">
        <f t="shared" ca="1" si="9"/>
        <v>5</v>
      </c>
    </row>
    <row r="179" spans="1:2" x14ac:dyDescent="0.25">
      <c r="A179" s="58">
        <f t="shared" ca="1" si="10"/>
        <v>44228</v>
      </c>
      <c r="B179" s="61">
        <f t="shared" ca="1" si="9"/>
        <v>5</v>
      </c>
    </row>
    <row r="180" spans="1:2" x14ac:dyDescent="0.25">
      <c r="A180" s="58">
        <f t="shared" ca="1" si="10"/>
        <v>44225</v>
      </c>
      <c r="B180" s="61">
        <f t="shared" ca="1" si="9"/>
        <v>4</v>
      </c>
    </row>
    <row r="181" spans="1:2" x14ac:dyDescent="0.25">
      <c r="A181" s="58">
        <f t="shared" ca="1" si="10"/>
        <v>44224</v>
      </c>
      <c r="B181" s="61">
        <f t="shared" ca="1" si="9"/>
        <v>4</v>
      </c>
    </row>
    <row r="182" spans="1:2" x14ac:dyDescent="0.25">
      <c r="A182" s="58">
        <f t="shared" ca="1" si="10"/>
        <v>44223</v>
      </c>
      <c r="B182" s="61">
        <f t="shared" ca="1" si="9"/>
        <v>4</v>
      </c>
    </row>
    <row r="183" spans="1:2" x14ac:dyDescent="0.25">
      <c r="A183" s="58">
        <f t="shared" ca="1" si="10"/>
        <v>44222</v>
      </c>
      <c r="B183" s="61">
        <f t="shared" ca="1" si="9"/>
        <v>4</v>
      </c>
    </row>
    <row r="184" spans="1:2" x14ac:dyDescent="0.25">
      <c r="A184" s="58">
        <f t="shared" ca="1" si="10"/>
        <v>44221</v>
      </c>
      <c r="B184" s="61">
        <f t="shared" ca="1" si="9"/>
        <v>4</v>
      </c>
    </row>
    <row r="185" spans="1:2" x14ac:dyDescent="0.25">
      <c r="A185" s="58">
        <f t="shared" ca="1" si="10"/>
        <v>44218</v>
      </c>
      <c r="B185" s="61">
        <f t="shared" ca="1" si="9"/>
        <v>3</v>
      </c>
    </row>
    <row r="186" spans="1:2" x14ac:dyDescent="0.25">
      <c r="A186" s="58">
        <f t="shared" ca="1" si="10"/>
        <v>44217</v>
      </c>
      <c r="B186" s="61">
        <f t="shared" ca="1" si="9"/>
        <v>3</v>
      </c>
    </row>
    <row r="187" spans="1:2" x14ac:dyDescent="0.25">
      <c r="A187" s="58">
        <f t="shared" ca="1" si="10"/>
        <v>44216</v>
      </c>
      <c r="B187" s="61">
        <f t="shared" ca="1" si="9"/>
        <v>3</v>
      </c>
    </row>
    <row r="188" spans="1:2" x14ac:dyDescent="0.25">
      <c r="A188" s="58">
        <f t="shared" ca="1" si="10"/>
        <v>44215</v>
      </c>
      <c r="B188" s="61">
        <f t="shared" ca="1" si="9"/>
        <v>3</v>
      </c>
    </row>
    <row r="189" spans="1:2" x14ac:dyDescent="0.25">
      <c r="A189" s="58">
        <f t="shared" ca="1" si="10"/>
        <v>44214</v>
      </c>
      <c r="B189" s="61">
        <f t="shared" ca="1" si="9"/>
        <v>3</v>
      </c>
    </row>
    <row r="190" spans="1:2" x14ac:dyDescent="0.25">
      <c r="A190" s="58">
        <f t="shared" ca="1" si="10"/>
        <v>44211</v>
      </c>
      <c r="B190" s="61">
        <f t="shared" ca="1" si="9"/>
        <v>2</v>
      </c>
    </row>
    <row r="191" spans="1:2" x14ac:dyDescent="0.25">
      <c r="A191" s="58">
        <f t="shared" ca="1" si="10"/>
        <v>44210</v>
      </c>
      <c r="B191" s="61">
        <f t="shared" ca="1" si="9"/>
        <v>2</v>
      </c>
    </row>
    <row r="192" spans="1:2" x14ac:dyDescent="0.25">
      <c r="A192" s="58">
        <f t="shared" ca="1" si="10"/>
        <v>44209</v>
      </c>
      <c r="B192" s="61">
        <f t="shared" ca="1" si="9"/>
        <v>2</v>
      </c>
    </row>
    <row r="193" spans="1:2" x14ac:dyDescent="0.25">
      <c r="A193" s="58">
        <f t="shared" ca="1" si="10"/>
        <v>44208</v>
      </c>
      <c r="B193" s="61">
        <f t="shared" ca="1" si="9"/>
        <v>2</v>
      </c>
    </row>
    <row r="194" spans="1:2" x14ac:dyDescent="0.25">
      <c r="A194" s="58">
        <f t="shared" ca="1" si="10"/>
        <v>44207</v>
      </c>
      <c r="B194" s="61">
        <f t="shared" ca="1" si="9"/>
        <v>2</v>
      </c>
    </row>
    <row r="195" spans="1:2" x14ac:dyDescent="0.25">
      <c r="A195" s="58">
        <f t="shared" ca="1" si="10"/>
        <v>44204</v>
      </c>
      <c r="B195" s="61">
        <f t="shared" ca="1" si="9"/>
        <v>1</v>
      </c>
    </row>
    <row r="196" spans="1:2" x14ac:dyDescent="0.25">
      <c r="A196" s="58">
        <f t="shared" ca="1" si="10"/>
        <v>44203</v>
      </c>
      <c r="B196" s="61">
        <f t="shared" ca="1" si="9"/>
        <v>1</v>
      </c>
    </row>
    <row r="197" spans="1:2" x14ac:dyDescent="0.25">
      <c r="A197" s="58">
        <f t="shared" ca="1" si="10"/>
        <v>44202</v>
      </c>
      <c r="B197" s="61">
        <f t="shared" ca="1" si="9"/>
        <v>1</v>
      </c>
    </row>
    <row r="198" spans="1:2" x14ac:dyDescent="0.25">
      <c r="A198" s="58">
        <f t="shared" ca="1" si="10"/>
        <v>44201</v>
      </c>
      <c r="B198" s="61">
        <f t="shared" ca="1" si="9"/>
        <v>1</v>
      </c>
    </row>
    <row r="199" spans="1:2" x14ac:dyDescent="0.25">
      <c r="A199" s="58">
        <f t="shared" ca="1" si="10"/>
        <v>44200</v>
      </c>
      <c r="B199" s="61">
        <f t="shared" ca="1" si="9"/>
        <v>1</v>
      </c>
    </row>
    <row r="200" spans="1:2" x14ac:dyDescent="0.25">
      <c r="A200" s="58">
        <f t="shared" ca="1" si="10"/>
        <v>44197</v>
      </c>
      <c r="B200" s="61">
        <f t="shared" ca="1" si="9"/>
        <v>53</v>
      </c>
    </row>
    <row r="201" spans="1:2" x14ac:dyDescent="0.25">
      <c r="A201" s="58">
        <f t="shared" ca="1" si="10"/>
        <v>44196</v>
      </c>
      <c r="B201" s="61">
        <f t="shared" ca="1" si="9"/>
        <v>53</v>
      </c>
    </row>
    <row r="202" spans="1:2" x14ac:dyDescent="0.25">
      <c r="A202" s="58">
        <f t="shared" ca="1" si="10"/>
        <v>44195</v>
      </c>
      <c r="B202" s="61">
        <f t="shared" ca="1" si="9"/>
        <v>53</v>
      </c>
    </row>
    <row r="203" spans="1:2" x14ac:dyDescent="0.25">
      <c r="A203" s="58">
        <f t="shared" ca="1" si="10"/>
        <v>44194</v>
      </c>
      <c r="B203" s="61">
        <f t="shared" ca="1" si="9"/>
        <v>53</v>
      </c>
    </row>
    <row r="204" spans="1:2" x14ac:dyDescent="0.25">
      <c r="A204" s="58">
        <f t="shared" ca="1" si="10"/>
        <v>44193</v>
      </c>
      <c r="B204" s="61">
        <f t="shared" ca="1" si="9"/>
        <v>53</v>
      </c>
    </row>
    <row r="205" spans="1:2" x14ac:dyDescent="0.25">
      <c r="A205" s="58">
        <f t="shared" ca="1" si="10"/>
        <v>44190</v>
      </c>
      <c r="B205" s="61">
        <f t="shared" ca="1" si="9"/>
        <v>52</v>
      </c>
    </row>
    <row r="206" spans="1:2" x14ac:dyDescent="0.25">
      <c r="A206" s="58">
        <f t="shared" ca="1" si="10"/>
        <v>44189</v>
      </c>
      <c r="B206" s="61">
        <f t="shared" ref="B206:B269" ca="1" si="11">_xlfn.ISOWEEKNUM(A206)</f>
        <v>52</v>
      </c>
    </row>
    <row r="207" spans="1:2" x14ac:dyDescent="0.25">
      <c r="A207" s="58">
        <f t="shared" ref="A207:A270" ca="1" si="12">WORKDAY(A206,-1)</f>
        <v>44188</v>
      </c>
      <c r="B207" s="61">
        <f t="shared" ca="1" si="11"/>
        <v>52</v>
      </c>
    </row>
    <row r="208" spans="1:2" x14ac:dyDescent="0.25">
      <c r="A208" s="58">
        <f t="shared" ca="1" si="12"/>
        <v>44187</v>
      </c>
      <c r="B208" s="61">
        <f t="shared" ca="1" si="11"/>
        <v>52</v>
      </c>
    </row>
    <row r="209" spans="1:2" x14ac:dyDescent="0.25">
      <c r="A209" s="58">
        <f t="shared" ca="1" si="12"/>
        <v>44186</v>
      </c>
      <c r="B209" s="61">
        <f t="shared" ca="1" si="11"/>
        <v>52</v>
      </c>
    </row>
    <row r="210" spans="1:2" x14ac:dyDescent="0.25">
      <c r="A210" s="58">
        <f t="shared" ca="1" si="12"/>
        <v>44183</v>
      </c>
      <c r="B210" s="61">
        <f t="shared" ca="1" si="11"/>
        <v>51</v>
      </c>
    </row>
    <row r="211" spans="1:2" x14ac:dyDescent="0.25">
      <c r="A211" s="58">
        <f t="shared" ca="1" si="12"/>
        <v>44182</v>
      </c>
      <c r="B211" s="61">
        <f t="shared" ca="1" si="11"/>
        <v>51</v>
      </c>
    </row>
    <row r="212" spans="1:2" x14ac:dyDescent="0.25">
      <c r="A212" s="58">
        <f t="shared" ca="1" si="12"/>
        <v>44181</v>
      </c>
      <c r="B212" s="61">
        <f t="shared" ca="1" si="11"/>
        <v>51</v>
      </c>
    </row>
    <row r="213" spans="1:2" x14ac:dyDescent="0.25">
      <c r="A213" s="58">
        <f t="shared" ca="1" si="12"/>
        <v>44180</v>
      </c>
      <c r="B213" s="61">
        <f t="shared" ca="1" si="11"/>
        <v>51</v>
      </c>
    </row>
    <row r="214" spans="1:2" x14ac:dyDescent="0.25">
      <c r="A214" s="58">
        <f t="shared" ca="1" si="12"/>
        <v>44179</v>
      </c>
      <c r="B214" s="61">
        <f t="shared" ca="1" si="11"/>
        <v>51</v>
      </c>
    </row>
    <row r="215" spans="1:2" x14ac:dyDescent="0.25">
      <c r="A215" s="58">
        <f t="shared" ca="1" si="12"/>
        <v>44176</v>
      </c>
      <c r="B215" s="61">
        <f t="shared" ca="1" si="11"/>
        <v>50</v>
      </c>
    </row>
    <row r="216" spans="1:2" x14ac:dyDescent="0.25">
      <c r="A216" s="58">
        <f t="shared" ca="1" si="12"/>
        <v>44175</v>
      </c>
      <c r="B216" s="61">
        <f t="shared" ca="1" si="11"/>
        <v>50</v>
      </c>
    </row>
    <row r="217" spans="1:2" x14ac:dyDescent="0.25">
      <c r="A217" s="58">
        <f t="shared" ca="1" si="12"/>
        <v>44174</v>
      </c>
      <c r="B217" s="61">
        <f t="shared" ca="1" si="11"/>
        <v>50</v>
      </c>
    </row>
    <row r="218" spans="1:2" x14ac:dyDescent="0.25">
      <c r="A218" s="58">
        <f t="shared" ca="1" si="12"/>
        <v>44173</v>
      </c>
      <c r="B218" s="61">
        <f t="shared" ca="1" si="11"/>
        <v>50</v>
      </c>
    </row>
    <row r="219" spans="1:2" x14ac:dyDescent="0.25">
      <c r="A219" s="58">
        <f t="shared" ca="1" si="12"/>
        <v>44172</v>
      </c>
      <c r="B219" s="61">
        <f t="shared" ca="1" si="11"/>
        <v>50</v>
      </c>
    </row>
    <row r="220" spans="1:2" x14ac:dyDescent="0.25">
      <c r="A220" s="58">
        <f t="shared" ca="1" si="12"/>
        <v>44169</v>
      </c>
      <c r="B220" s="61">
        <f t="shared" ca="1" si="11"/>
        <v>49</v>
      </c>
    </row>
    <row r="221" spans="1:2" x14ac:dyDescent="0.25">
      <c r="A221" s="58">
        <f t="shared" ca="1" si="12"/>
        <v>44168</v>
      </c>
      <c r="B221" s="61">
        <f t="shared" ca="1" si="11"/>
        <v>49</v>
      </c>
    </row>
    <row r="222" spans="1:2" x14ac:dyDescent="0.25">
      <c r="A222" s="58">
        <f t="shared" ca="1" si="12"/>
        <v>44167</v>
      </c>
      <c r="B222" s="61">
        <f t="shared" ca="1" si="11"/>
        <v>49</v>
      </c>
    </row>
    <row r="223" spans="1:2" x14ac:dyDescent="0.25">
      <c r="A223" s="58">
        <f t="shared" ca="1" si="12"/>
        <v>44166</v>
      </c>
      <c r="B223" s="61">
        <f t="shared" ca="1" si="11"/>
        <v>49</v>
      </c>
    </row>
    <row r="224" spans="1:2" x14ac:dyDescent="0.25">
      <c r="A224" s="58">
        <f t="shared" ca="1" si="12"/>
        <v>44165</v>
      </c>
      <c r="B224" s="61">
        <f t="shared" ca="1" si="11"/>
        <v>49</v>
      </c>
    </row>
    <row r="225" spans="1:2" x14ac:dyDescent="0.25">
      <c r="A225" s="58">
        <f t="shared" ca="1" si="12"/>
        <v>44162</v>
      </c>
      <c r="B225" s="61">
        <f t="shared" ca="1" si="11"/>
        <v>48</v>
      </c>
    </row>
    <row r="226" spans="1:2" x14ac:dyDescent="0.25">
      <c r="A226" s="58">
        <f t="shared" ca="1" si="12"/>
        <v>44161</v>
      </c>
      <c r="B226" s="61">
        <f t="shared" ca="1" si="11"/>
        <v>48</v>
      </c>
    </row>
    <row r="227" spans="1:2" x14ac:dyDescent="0.25">
      <c r="A227" s="58">
        <f t="shared" ca="1" si="12"/>
        <v>44160</v>
      </c>
      <c r="B227" s="61">
        <f t="shared" ca="1" si="11"/>
        <v>48</v>
      </c>
    </row>
    <row r="228" spans="1:2" x14ac:dyDescent="0.25">
      <c r="A228" s="58">
        <f t="shared" ca="1" si="12"/>
        <v>44159</v>
      </c>
      <c r="B228" s="61">
        <f t="shared" ca="1" si="11"/>
        <v>48</v>
      </c>
    </row>
    <row r="229" spans="1:2" x14ac:dyDescent="0.25">
      <c r="A229" s="58">
        <f t="shared" ca="1" si="12"/>
        <v>44158</v>
      </c>
      <c r="B229" s="61">
        <f t="shared" ca="1" si="11"/>
        <v>48</v>
      </c>
    </row>
    <row r="230" spans="1:2" x14ac:dyDescent="0.25">
      <c r="A230" s="58">
        <f t="shared" ca="1" si="12"/>
        <v>44155</v>
      </c>
      <c r="B230" s="61">
        <f t="shared" ca="1" si="11"/>
        <v>47</v>
      </c>
    </row>
    <row r="231" spans="1:2" x14ac:dyDescent="0.25">
      <c r="A231" s="58">
        <f t="shared" ca="1" si="12"/>
        <v>44154</v>
      </c>
      <c r="B231" s="61">
        <f t="shared" ca="1" si="11"/>
        <v>47</v>
      </c>
    </row>
    <row r="232" spans="1:2" x14ac:dyDescent="0.25">
      <c r="A232" s="58">
        <f t="shared" ca="1" si="12"/>
        <v>44153</v>
      </c>
      <c r="B232" s="61">
        <f t="shared" ca="1" si="11"/>
        <v>47</v>
      </c>
    </row>
    <row r="233" spans="1:2" x14ac:dyDescent="0.25">
      <c r="A233" s="58">
        <f t="shared" ca="1" si="12"/>
        <v>44152</v>
      </c>
      <c r="B233" s="61">
        <f t="shared" ca="1" si="11"/>
        <v>47</v>
      </c>
    </row>
    <row r="234" spans="1:2" x14ac:dyDescent="0.25">
      <c r="A234" s="58">
        <f t="shared" ca="1" si="12"/>
        <v>44151</v>
      </c>
      <c r="B234" s="61">
        <f t="shared" ca="1" si="11"/>
        <v>47</v>
      </c>
    </row>
    <row r="235" spans="1:2" x14ac:dyDescent="0.25">
      <c r="A235" s="58">
        <f t="shared" ca="1" si="12"/>
        <v>44148</v>
      </c>
      <c r="B235" s="61">
        <f t="shared" ca="1" si="11"/>
        <v>46</v>
      </c>
    </row>
    <row r="236" spans="1:2" x14ac:dyDescent="0.25">
      <c r="A236" s="58">
        <f t="shared" ca="1" si="12"/>
        <v>44147</v>
      </c>
      <c r="B236" s="61">
        <f t="shared" ca="1" si="11"/>
        <v>46</v>
      </c>
    </row>
    <row r="237" spans="1:2" x14ac:dyDescent="0.25">
      <c r="A237" s="58">
        <f t="shared" ca="1" si="12"/>
        <v>44146</v>
      </c>
      <c r="B237" s="61">
        <f t="shared" ca="1" si="11"/>
        <v>46</v>
      </c>
    </row>
    <row r="238" spans="1:2" x14ac:dyDescent="0.25">
      <c r="A238" s="58">
        <f t="shared" ca="1" si="12"/>
        <v>44145</v>
      </c>
      <c r="B238" s="61">
        <f t="shared" ca="1" si="11"/>
        <v>46</v>
      </c>
    </row>
    <row r="239" spans="1:2" x14ac:dyDescent="0.25">
      <c r="A239" s="58">
        <f t="shared" ca="1" si="12"/>
        <v>44144</v>
      </c>
      <c r="B239" s="61">
        <f t="shared" ca="1" si="11"/>
        <v>46</v>
      </c>
    </row>
    <row r="240" spans="1:2" x14ac:dyDescent="0.25">
      <c r="A240" s="58">
        <f t="shared" ca="1" si="12"/>
        <v>44141</v>
      </c>
      <c r="B240" s="61">
        <f t="shared" ca="1" si="11"/>
        <v>45</v>
      </c>
    </row>
    <row r="241" spans="1:2" x14ac:dyDescent="0.25">
      <c r="A241" s="58">
        <f t="shared" ca="1" si="12"/>
        <v>44140</v>
      </c>
      <c r="B241" s="61">
        <f t="shared" ca="1" si="11"/>
        <v>45</v>
      </c>
    </row>
    <row r="242" spans="1:2" x14ac:dyDescent="0.25">
      <c r="A242" s="58">
        <f t="shared" ca="1" si="12"/>
        <v>44139</v>
      </c>
      <c r="B242" s="61">
        <f t="shared" ca="1" si="11"/>
        <v>45</v>
      </c>
    </row>
    <row r="243" spans="1:2" x14ac:dyDescent="0.25">
      <c r="A243" s="58">
        <f t="shared" ca="1" si="12"/>
        <v>44138</v>
      </c>
      <c r="B243" s="61">
        <f t="shared" ca="1" si="11"/>
        <v>45</v>
      </c>
    </row>
    <row r="244" spans="1:2" x14ac:dyDescent="0.25">
      <c r="A244" s="58">
        <f t="shared" ca="1" si="12"/>
        <v>44137</v>
      </c>
      <c r="B244" s="61">
        <f t="shared" ca="1" si="11"/>
        <v>45</v>
      </c>
    </row>
    <row r="245" spans="1:2" x14ac:dyDescent="0.25">
      <c r="A245" s="58">
        <f t="shared" ca="1" si="12"/>
        <v>44134</v>
      </c>
      <c r="B245" s="61">
        <f t="shared" ca="1" si="11"/>
        <v>44</v>
      </c>
    </row>
    <row r="246" spans="1:2" x14ac:dyDescent="0.25">
      <c r="A246" s="58">
        <f t="shared" ca="1" si="12"/>
        <v>44133</v>
      </c>
      <c r="B246" s="61">
        <f t="shared" ca="1" si="11"/>
        <v>44</v>
      </c>
    </row>
    <row r="247" spans="1:2" x14ac:dyDescent="0.25">
      <c r="A247" s="58">
        <f t="shared" ca="1" si="12"/>
        <v>44132</v>
      </c>
      <c r="B247" s="61">
        <f t="shared" ca="1" si="11"/>
        <v>44</v>
      </c>
    </row>
    <row r="248" spans="1:2" x14ac:dyDescent="0.25">
      <c r="A248" s="58">
        <f t="shared" ca="1" si="12"/>
        <v>44131</v>
      </c>
      <c r="B248" s="61">
        <f t="shared" ca="1" si="11"/>
        <v>44</v>
      </c>
    </row>
    <row r="249" spans="1:2" x14ac:dyDescent="0.25">
      <c r="A249" s="58">
        <f t="shared" ca="1" si="12"/>
        <v>44130</v>
      </c>
      <c r="B249" s="61">
        <f t="shared" ca="1" si="11"/>
        <v>44</v>
      </c>
    </row>
    <row r="250" spans="1:2" x14ac:dyDescent="0.25">
      <c r="A250" s="58">
        <f t="shared" ca="1" si="12"/>
        <v>44127</v>
      </c>
      <c r="B250" s="61">
        <f t="shared" ca="1" si="11"/>
        <v>43</v>
      </c>
    </row>
    <row r="251" spans="1:2" x14ac:dyDescent="0.25">
      <c r="A251" s="58">
        <f t="shared" ca="1" si="12"/>
        <v>44126</v>
      </c>
      <c r="B251" s="61">
        <f t="shared" ca="1" si="11"/>
        <v>43</v>
      </c>
    </row>
    <row r="252" spans="1:2" x14ac:dyDescent="0.25">
      <c r="A252" s="58">
        <f t="shared" ca="1" si="12"/>
        <v>44125</v>
      </c>
      <c r="B252" s="61">
        <f t="shared" ca="1" si="11"/>
        <v>43</v>
      </c>
    </row>
    <row r="253" spans="1:2" x14ac:dyDescent="0.25">
      <c r="A253" s="58">
        <f t="shared" ca="1" si="12"/>
        <v>44124</v>
      </c>
      <c r="B253" s="61">
        <f t="shared" ca="1" si="11"/>
        <v>43</v>
      </c>
    </row>
    <row r="254" spans="1:2" x14ac:dyDescent="0.25">
      <c r="A254" s="58">
        <f t="shared" ca="1" si="12"/>
        <v>44123</v>
      </c>
      <c r="B254" s="61">
        <f t="shared" ca="1" si="11"/>
        <v>43</v>
      </c>
    </row>
    <row r="255" spans="1:2" x14ac:dyDescent="0.25">
      <c r="A255" s="58">
        <f t="shared" ca="1" si="12"/>
        <v>44120</v>
      </c>
      <c r="B255" s="61">
        <f t="shared" ca="1" si="11"/>
        <v>42</v>
      </c>
    </row>
    <row r="256" spans="1:2" x14ac:dyDescent="0.25">
      <c r="A256" s="58">
        <f t="shared" ca="1" si="12"/>
        <v>44119</v>
      </c>
      <c r="B256" s="61">
        <f t="shared" ca="1" si="11"/>
        <v>42</v>
      </c>
    </row>
    <row r="257" spans="1:2" x14ac:dyDescent="0.25">
      <c r="A257" s="58">
        <f t="shared" ca="1" si="12"/>
        <v>44118</v>
      </c>
      <c r="B257" s="61">
        <f t="shared" ca="1" si="11"/>
        <v>42</v>
      </c>
    </row>
    <row r="258" spans="1:2" x14ac:dyDescent="0.25">
      <c r="A258" s="58">
        <f t="shared" ca="1" si="12"/>
        <v>44117</v>
      </c>
      <c r="B258" s="61">
        <f t="shared" ca="1" si="11"/>
        <v>42</v>
      </c>
    </row>
    <row r="259" spans="1:2" x14ac:dyDescent="0.25">
      <c r="A259" s="58">
        <f t="shared" ca="1" si="12"/>
        <v>44116</v>
      </c>
      <c r="B259" s="61">
        <f t="shared" ca="1" si="11"/>
        <v>42</v>
      </c>
    </row>
    <row r="260" spans="1:2" x14ac:dyDescent="0.25">
      <c r="A260" s="58">
        <f t="shared" ca="1" si="12"/>
        <v>44113</v>
      </c>
      <c r="B260" s="61">
        <f t="shared" ca="1" si="11"/>
        <v>41</v>
      </c>
    </row>
    <row r="261" spans="1:2" x14ac:dyDescent="0.25">
      <c r="A261" s="58">
        <f t="shared" ca="1" si="12"/>
        <v>44112</v>
      </c>
      <c r="B261" s="61">
        <f t="shared" ca="1" si="11"/>
        <v>41</v>
      </c>
    </row>
    <row r="262" spans="1:2" x14ac:dyDescent="0.25">
      <c r="A262" s="58">
        <f t="shared" ca="1" si="12"/>
        <v>44111</v>
      </c>
      <c r="B262" s="61">
        <f t="shared" ca="1" si="11"/>
        <v>41</v>
      </c>
    </row>
    <row r="263" spans="1:2" x14ac:dyDescent="0.25">
      <c r="A263" s="58">
        <f t="shared" ca="1" si="12"/>
        <v>44110</v>
      </c>
      <c r="B263" s="61">
        <f t="shared" ca="1" si="11"/>
        <v>41</v>
      </c>
    </row>
    <row r="264" spans="1:2" x14ac:dyDescent="0.25">
      <c r="A264" s="58">
        <f t="shared" ca="1" si="12"/>
        <v>44109</v>
      </c>
      <c r="B264" s="61">
        <f t="shared" ca="1" si="11"/>
        <v>41</v>
      </c>
    </row>
    <row r="265" spans="1:2" x14ac:dyDescent="0.25">
      <c r="A265" s="58">
        <f t="shared" ca="1" si="12"/>
        <v>44106</v>
      </c>
      <c r="B265" s="61">
        <f t="shared" ca="1" si="11"/>
        <v>40</v>
      </c>
    </row>
    <row r="266" spans="1:2" x14ac:dyDescent="0.25">
      <c r="A266" s="58">
        <f t="shared" ca="1" si="12"/>
        <v>44105</v>
      </c>
      <c r="B266" s="61">
        <f t="shared" ca="1" si="11"/>
        <v>40</v>
      </c>
    </row>
    <row r="267" spans="1:2" x14ac:dyDescent="0.25">
      <c r="A267" s="58">
        <f t="shared" ca="1" si="12"/>
        <v>44104</v>
      </c>
      <c r="B267" s="61">
        <f t="shared" ca="1" si="11"/>
        <v>40</v>
      </c>
    </row>
    <row r="268" spans="1:2" x14ac:dyDescent="0.25">
      <c r="A268" s="58">
        <f t="shared" ca="1" si="12"/>
        <v>44103</v>
      </c>
      <c r="B268" s="61">
        <f t="shared" ca="1" si="11"/>
        <v>40</v>
      </c>
    </row>
    <row r="269" spans="1:2" x14ac:dyDescent="0.25">
      <c r="A269" s="58">
        <f t="shared" ca="1" si="12"/>
        <v>44102</v>
      </c>
      <c r="B269" s="61">
        <f t="shared" ca="1" si="11"/>
        <v>40</v>
      </c>
    </row>
    <row r="270" spans="1:2" x14ac:dyDescent="0.25">
      <c r="A270" s="58">
        <f t="shared" ca="1" si="12"/>
        <v>44099</v>
      </c>
      <c r="B270" s="61">
        <f t="shared" ref="B270:B274" ca="1" si="13">_xlfn.ISOWEEKNUM(A270)</f>
        <v>39</v>
      </c>
    </row>
    <row r="271" spans="1:2" x14ac:dyDescent="0.25">
      <c r="A271" s="58">
        <f t="shared" ref="A271:A274" ca="1" si="14">WORKDAY(A270,-1)</f>
        <v>44098</v>
      </c>
      <c r="B271" s="61">
        <f t="shared" ca="1" si="13"/>
        <v>39</v>
      </c>
    </row>
    <row r="272" spans="1:2" x14ac:dyDescent="0.25">
      <c r="A272" s="58">
        <f t="shared" ca="1" si="14"/>
        <v>44097</v>
      </c>
      <c r="B272" s="61">
        <f t="shared" ca="1" si="13"/>
        <v>39</v>
      </c>
    </row>
    <row r="273" spans="1:2" x14ac:dyDescent="0.25">
      <c r="A273" s="58">
        <f t="shared" ca="1" si="14"/>
        <v>44096</v>
      </c>
      <c r="B273" s="61">
        <f t="shared" ca="1" si="13"/>
        <v>39</v>
      </c>
    </row>
    <row r="274" spans="1:2" ht="15.75" thickBot="1" x14ac:dyDescent="0.3">
      <c r="A274" s="59">
        <f t="shared" ca="1" si="14"/>
        <v>44095</v>
      </c>
      <c r="B274" s="62">
        <f t="shared" ca="1" si="13"/>
        <v>39</v>
      </c>
    </row>
  </sheetData>
  <mergeCells count="1">
    <mergeCell ref="E13:J13"/>
  </mergeCells>
  <phoneticPr fontId="5" type="noConversion"/>
  <pageMargins left="0.7" right="0.7" top="0.75" bottom="0.75" header="0.3" footer="0.3"/>
  <pageSetup paperSize="9" orientation="portrait" r:id="rId1"/>
  <ignoredErrors>
    <ignoredError sqref="A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Prod indiv récap</vt:lpstr>
      <vt:lpstr>AGENT1</vt:lpstr>
      <vt:lpstr>AGENT2</vt:lpstr>
      <vt:lpstr>AGENT3</vt:lpstr>
      <vt:lpstr>AGENT4</vt:lpstr>
      <vt:lpstr>AGENT5</vt:lpstr>
      <vt:lpstr>AGENT6</vt:lpstr>
      <vt:lpstr>AGENT7</vt:lpstr>
      <vt:lpstr>AGENT8</vt:lpstr>
      <vt:lpstr>GAL</vt:lpstr>
      <vt:lpstr>LFG</vt:lpstr>
      <vt:lpstr>SZR</vt:lpstr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Sinoquet</dc:creator>
  <cp:lastModifiedBy>Baptiste Sinoquet</cp:lastModifiedBy>
  <cp:lastPrinted>2021-09-20T06:28:15Z</cp:lastPrinted>
  <dcterms:created xsi:type="dcterms:W3CDTF">2021-07-26T06:36:40Z</dcterms:created>
  <dcterms:modified xsi:type="dcterms:W3CDTF">2021-09-21T11:09:35Z</dcterms:modified>
</cp:coreProperties>
</file>