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dvd4x80\Desktop\"/>
    </mc:Choice>
  </mc:AlternateContent>
  <xr:revisionPtr revIDLastSave="0" documentId="13_ncr:1_{4E65D7C9-D509-48AC-9916-E19DBEA82816}" xr6:coauthVersionLast="47" xr6:coauthVersionMax="47" xr10:uidLastSave="{00000000-0000-0000-0000-000000000000}"/>
  <bookViews>
    <workbookView xWindow="-108" yWindow="-108" windowWidth="23256" windowHeight="12576" tabRatio="718" activeTab="1" xr2:uid="{2C3C01F2-7FCB-4934-AB75-60E26C7F9276}"/>
  </bookViews>
  <sheets>
    <sheet name="Feuil3" sheetId="5" r:id="rId1"/>
    <sheet name="Feuil1" sheetId="1" r:id="rId2"/>
    <sheet name="VDD" sheetId="3" r:id="rId3"/>
    <sheet name="Feuil2"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 i="1" l="1"/>
  <c r="E5" i="1"/>
  <c r="H1" i="1"/>
  <c r="E6" i="1"/>
  <c r="H6" i="1"/>
  <c r="E7" i="1"/>
  <c r="H7" i="1"/>
  <c r="E8" i="1"/>
  <c r="H8" i="1"/>
  <c r="H5" i="1" l="1"/>
  <c r="H3" i="1"/>
  <c r="G1" i="1" l="1"/>
</calcChain>
</file>

<file path=xl/sharedStrings.xml><?xml version="1.0" encoding="utf-8"?>
<sst xmlns="http://schemas.openxmlformats.org/spreadsheetml/2006/main" count="77" uniqueCount="67">
  <si>
    <t>Nb place:</t>
  </si>
  <si>
    <t>Mise en cir:</t>
  </si>
  <si>
    <t>Carte dats:</t>
  </si>
  <si>
    <t>Référence:</t>
  </si>
  <si>
    <t>Boite vitesse:</t>
  </si>
  <si>
    <t>C.T. :</t>
  </si>
  <si>
    <t>Badge autor.</t>
  </si>
  <si>
    <t>Plaque</t>
  </si>
  <si>
    <t>Site</t>
  </si>
  <si>
    <t>Marque</t>
  </si>
  <si>
    <t>Référence</t>
  </si>
  <si>
    <t>Boite vitesse</t>
  </si>
  <si>
    <t>Mise en circulation</t>
  </si>
  <si>
    <t>Nombre place</t>
  </si>
  <si>
    <t>Contrôle technique</t>
  </si>
  <si>
    <t>Carte DATS</t>
  </si>
  <si>
    <t>Badge Autoroute</t>
  </si>
  <si>
    <t>AB 123 CD</t>
  </si>
  <si>
    <t>CD 456 EF</t>
  </si>
  <si>
    <t>EF 789 GH</t>
  </si>
  <si>
    <t>Wilson</t>
  </si>
  <si>
    <t>PEUGEOT</t>
  </si>
  <si>
    <t>RENAULT</t>
  </si>
  <si>
    <t>CITROEN</t>
  </si>
  <si>
    <t>Clio</t>
  </si>
  <si>
    <t>C4</t>
  </si>
  <si>
    <t>BVM</t>
  </si>
  <si>
    <t>BVA</t>
  </si>
  <si>
    <t>Rochefort</t>
  </si>
  <si>
    <t>Gondreville</t>
  </si>
  <si>
    <t>GH 147 IJ</t>
  </si>
  <si>
    <t>FORD</t>
  </si>
  <si>
    <t>Focus</t>
  </si>
  <si>
    <t>Marque:</t>
  </si>
  <si>
    <t>Observations</t>
  </si>
  <si>
    <t>rétro rayé ; rayure AVG , siege AVD troué</t>
  </si>
  <si>
    <t>DF 555 AB</t>
  </si>
  <si>
    <t>FIAT</t>
  </si>
  <si>
    <t>Punto</t>
  </si>
  <si>
    <t>RAS</t>
  </si>
  <si>
    <t>Niveau essence 1/4</t>
  </si>
  <si>
    <t>Impact sur vitre avant</t>
  </si>
  <si>
    <t>Odeur désagréable</t>
  </si>
  <si>
    <t>Couleur</t>
  </si>
  <si>
    <t>Blanc</t>
  </si>
  <si>
    <t>Rouge</t>
  </si>
  <si>
    <t>Jaune</t>
  </si>
  <si>
    <t>Gris</t>
  </si>
  <si>
    <t>Vert</t>
  </si>
  <si>
    <t>Peugeot</t>
  </si>
  <si>
    <t>Blanche</t>
  </si>
  <si>
    <t>Renault</t>
  </si>
  <si>
    <t>Grise</t>
  </si>
  <si>
    <t>Site:</t>
  </si>
  <si>
    <t>#VDD!A1</t>
  </si>
  <si>
    <t>DF 254 KK</t>
  </si>
  <si>
    <t xml:space="preserve">      Cadre réservé au loueur pour le retour</t>
  </si>
  <si>
    <t>DACIA</t>
  </si>
  <si>
    <t>Sandero</t>
  </si>
  <si>
    <t>Violet</t>
  </si>
  <si>
    <t>Fissure vitre</t>
  </si>
  <si>
    <t>DD 477 DD</t>
  </si>
  <si>
    <t>TESLA</t>
  </si>
  <si>
    <t>Viper</t>
  </si>
  <si>
    <t>Turquoise</t>
  </si>
  <si>
    <t>BMA</t>
  </si>
  <si>
    <t>Pneus avant 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</si>
</sst>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8"/>
      <color theme="1"/>
      <name val="Calibri"/>
      <family val="2"/>
      <scheme val="minor"/>
    </font>
    <font>
      <b/>
      <i/>
      <sz val="11"/>
      <color theme="1"/>
      <name val="Calibri"/>
      <family val="2"/>
      <scheme val="minor"/>
    </font>
    <font>
      <b/>
      <sz val="24"/>
      <name val="Calibri"/>
      <family val="2"/>
      <scheme val="minor"/>
    </font>
    <font>
      <u/>
      <sz val="11"/>
      <color theme="10"/>
      <name val="Calibri"/>
      <family val="2"/>
      <scheme val="minor"/>
    </font>
    <font>
      <u/>
      <sz val="11"/>
      <name val="Calibri"/>
      <family val="2"/>
      <scheme val="minor"/>
    </font>
    <font>
      <sz val="11"/>
      <color theme="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indexed="64"/>
      </left>
      <right style="thick">
        <color indexed="64"/>
      </right>
      <top style="thick">
        <color indexed="64"/>
      </top>
      <bottom style="thick">
        <color indexed="64"/>
      </bottom>
      <diagonal/>
    </border>
  </borders>
  <cellStyleXfs count="2">
    <xf numFmtId="0" fontId="0" fillId="0" borderId="0"/>
    <xf numFmtId="0" fontId="5" fillId="0" borderId="0" applyNumberFormat="0" applyFill="0" applyBorder="0" applyAlignment="0" applyProtection="0"/>
  </cellStyleXfs>
  <cellXfs count="27">
    <xf numFmtId="0" fontId="0" fillId="0" borderId="0" xfId="0"/>
    <xf numFmtId="0" fontId="0" fillId="0" borderId="0" xfId="0" applyAlignment="1">
      <alignment horizontal="left" indent="3"/>
    </xf>
    <xf numFmtId="0" fontId="0" fillId="0" borderId="0" xfId="0" applyBorder="1"/>
    <xf numFmtId="0" fontId="2" fillId="0" borderId="0" xfId="0" applyFont="1" applyAlignment="1">
      <alignment horizontal="left"/>
    </xf>
    <xf numFmtId="0" fontId="2" fillId="0" borderId="0" xfId="0" applyFont="1" applyBorder="1" applyAlignment="1">
      <alignment horizontal="left"/>
    </xf>
    <xf numFmtId="0" fontId="2" fillId="0" borderId="0" xfId="0" applyFont="1" applyFill="1" applyBorder="1" applyAlignment="1">
      <alignment horizontal="left"/>
    </xf>
    <xf numFmtId="0" fontId="1" fillId="0" borderId="0" xfId="0" applyFont="1"/>
    <xf numFmtId="0" fontId="1" fillId="0" borderId="0" xfId="0" applyFont="1" applyAlignment="1">
      <alignment horizontal="center"/>
    </xf>
    <xf numFmtId="0" fontId="3" fillId="0" borderId="0" xfId="0" quotePrefix="1" applyFont="1" applyAlignment="1">
      <alignment horizontal="left"/>
    </xf>
    <xf numFmtId="0" fontId="1" fillId="0" borderId="0" xfId="0" quotePrefix="1" applyFont="1" applyAlignment="1">
      <alignment horizontal="left"/>
    </xf>
    <xf numFmtId="0" fontId="0" fillId="0" borderId="0" xfId="0" applyAlignment="1">
      <alignment horizontal="center"/>
    </xf>
    <xf numFmtId="14" fontId="0" fillId="0" borderId="0" xfId="0" applyNumberFormat="1" applyAlignment="1">
      <alignment horizontal="center"/>
    </xf>
    <xf numFmtId="14" fontId="1" fillId="0" borderId="0" xfId="0" applyNumberFormat="1" applyFont="1" applyAlignment="1">
      <alignment horizontal="center"/>
    </xf>
    <xf numFmtId="0" fontId="2" fillId="0" borderId="0" xfId="0" quotePrefix="1" applyFont="1" applyAlignment="1">
      <alignment horizontal="left"/>
    </xf>
    <xf numFmtId="0" fontId="0" fillId="0" borderId="0" xfId="0" quotePrefix="1" applyAlignment="1">
      <alignment horizontal="center"/>
    </xf>
    <xf numFmtId="14" fontId="0" fillId="0" borderId="0" xfId="0" applyNumberFormat="1"/>
    <xf numFmtId="0" fontId="0" fillId="0" borderId="7" xfId="0" applyBorder="1"/>
    <xf numFmtId="0" fontId="2" fillId="0" borderId="0" xfId="0" quotePrefix="1" applyFont="1" applyBorder="1" applyAlignment="1">
      <alignment horizontal="right"/>
    </xf>
    <xf numFmtId="0" fontId="6" fillId="3" borderId="0" xfId="1" applyFont="1" applyFill="1"/>
    <xf numFmtId="0" fontId="7" fillId="0" borderId="0" xfId="0" applyFont="1"/>
    <xf numFmtId="0" fontId="7" fillId="2" borderId="0" xfId="0" applyFont="1" applyFill="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cellXfs>
  <cellStyles count="2">
    <cellStyle name="Lien hypertexte" xfId="1" builtinId="8"/>
    <cellStyle name="Normal" xfId="0" builtinId="0"/>
  </cellStyles>
  <dxfs count="13">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alignment horizontal="center" vertical="bottom" textRotation="0" wrapText="0" indent="0" justifyLastLine="0" shrinkToFit="0" readingOrder="0"/>
    </dxf>
    <dxf>
      <numFmt numFmtId="19" formatCode="dd/mm/yyyy"/>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0</xdr:col>
      <xdr:colOff>672998</xdr:colOff>
      <xdr:row>21</xdr:row>
      <xdr:rowOff>170170</xdr:rowOff>
    </xdr:from>
    <xdr:to>
      <xdr:col>4</xdr:col>
      <xdr:colOff>622561</xdr:colOff>
      <xdr:row>30</xdr:row>
      <xdr:rowOff>114034</xdr:rowOff>
    </xdr:to>
    <xdr:pic>
      <xdr:nvPicPr>
        <xdr:cNvPr id="4" name="Image 3">
          <a:extLst>
            <a:ext uri="{FF2B5EF4-FFF2-40B4-BE49-F238E27FC236}">
              <a16:creationId xmlns:a16="http://schemas.microsoft.com/office/drawing/2014/main" id="{8EA30D17-E316-DC59-D17D-1246FC30C59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7044" r="21471" b="60566"/>
        <a:stretch/>
      </xdr:blipFill>
      <xdr:spPr bwMode="auto">
        <a:xfrm>
          <a:off x="672998" y="4151620"/>
          <a:ext cx="2902313" cy="157263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829429</xdr:colOff>
      <xdr:row>21</xdr:row>
      <xdr:rowOff>48654</xdr:rowOff>
    </xdr:from>
    <xdr:to>
      <xdr:col>8</xdr:col>
      <xdr:colOff>209993</xdr:colOff>
      <xdr:row>30</xdr:row>
      <xdr:rowOff>9788</xdr:rowOff>
    </xdr:to>
    <xdr:pic>
      <xdr:nvPicPr>
        <xdr:cNvPr id="5" name="Image 4">
          <a:extLst>
            <a:ext uri="{FF2B5EF4-FFF2-40B4-BE49-F238E27FC236}">
              <a16:creationId xmlns:a16="http://schemas.microsoft.com/office/drawing/2014/main" id="{C53F9EFD-8D6F-3DFD-85C4-45AAF5F7F91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8375"/>
        <a:stretch/>
      </xdr:blipFill>
      <xdr:spPr bwMode="auto">
        <a:xfrm>
          <a:off x="3786894" y="4009545"/>
          <a:ext cx="3039673" cy="1590758"/>
        </a:xfrm>
        <a:prstGeom prst="rect">
          <a:avLst/>
        </a:prstGeom>
        <a:noFill/>
        <a:ln>
          <a:noFill/>
        </a:ln>
        <a:extLst>
          <a:ext uri="{53640926-AAD7-44D8-BBD7-CCE9431645EC}">
            <a14:shadowObscured xmlns:a14="http://schemas.microsoft.com/office/drawing/2010/main"/>
          </a:ext>
        </a:extLst>
      </xdr:spPr>
    </xdr:pic>
    <xdr:clientData/>
  </xdr:twoCellAnchor>
  <xdr:twoCellAnchor>
    <xdr:from>
      <xdr:col>0</xdr:col>
      <xdr:colOff>104775</xdr:colOff>
      <xdr:row>12</xdr:row>
      <xdr:rowOff>147713</xdr:rowOff>
    </xdr:from>
    <xdr:to>
      <xdr:col>8</xdr:col>
      <xdr:colOff>762000</xdr:colOff>
      <xdr:row>19</xdr:row>
      <xdr:rowOff>74295</xdr:rowOff>
    </xdr:to>
    <xdr:sp macro="" textlink="">
      <xdr:nvSpPr>
        <xdr:cNvPr id="6" name="Zone de texte 9">
          <a:extLst>
            <a:ext uri="{FF2B5EF4-FFF2-40B4-BE49-F238E27FC236}">
              <a16:creationId xmlns:a16="http://schemas.microsoft.com/office/drawing/2014/main" id="{B5C14F7D-70B4-1F85-C76B-81D07F8FAA8E}"/>
            </a:ext>
          </a:extLst>
        </xdr:cNvPr>
        <xdr:cNvSpPr txBox="1"/>
      </xdr:nvSpPr>
      <xdr:spPr>
        <a:xfrm>
          <a:off x="104775" y="2457526"/>
          <a:ext cx="7272338" cy="1236269"/>
        </a:xfrm>
        <a:prstGeom prst="rect">
          <a:avLst/>
        </a:prstGeom>
        <a:solidFill>
          <a:srgbClr val="C55A11">
            <a:alpha val="27059"/>
          </a:srgbClr>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fr-FR" sz="1100" b="1" i="1">
              <a:effectLst/>
              <a:latin typeface="Calibri" panose="020F0502020204030204" pitchFamily="34" charset="0"/>
              <a:ea typeface="Calibri" panose="020F0502020204030204" pitchFamily="34" charset="0"/>
              <a:cs typeface="Times New Roman" panose="02020603050405020304" pitchFamily="18" charset="0"/>
            </a:rPr>
            <a:t>Cadre réservé à l’utilisateur au départ</a:t>
          </a:r>
          <a:br>
            <a:rPr lang="fr-FR" sz="1100" i="0">
              <a:effectLst/>
              <a:latin typeface="Calibri" panose="020F0502020204030204" pitchFamily="34" charset="0"/>
              <a:ea typeface="Calibri" panose="020F0502020204030204" pitchFamily="34" charset="0"/>
              <a:cs typeface="Times New Roman" panose="02020603050405020304" pitchFamily="18" charset="0"/>
            </a:rPr>
          </a:br>
          <a:br>
            <a:rPr lang="fr-FR" sz="100" i="0">
              <a:effectLst/>
              <a:latin typeface="Calibri" panose="020F0502020204030204" pitchFamily="34" charset="0"/>
              <a:ea typeface="Calibri" panose="020F0502020204030204" pitchFamily="34" charset="0"/>
              <a:cs typeface="Times New Roman" panose="02020603050405020304" pitchFamily="18" charset="0"/>
            </a:rPr>
          </a:br>
          <a:r>
            <a:rPr lang="fr-FR" sz="900">
              <a:effectLst/>
              <a:latin typeface="Calibri" panose="020F0502020204030204" pitchFamily="34" charset="0"/>
              <a:ea typeface="Calibri" panose="020F0502020204030204" pitchFamily="34" charset="0"/>
              <a:cs typeface="Calibri" panose="020F0502020204030204" pitchFamily="34" charset="0"/>
              <a:sym typeface="Wingdings" panose="05000000000000000000" pitchFamily="2" charset="2"/>
            </a:rPr>
            <a:t></a:t>
          </a:r>
          <a:r>
            <a:rPr lang="fr-FR" sz="900">
              <a:effectLst/>
              <a:latin typeface="Calibri" panose="020F0502020204030204" pitchFamily="34" charset="0"/>
              <a:ea typeface="Calibri" panose="020F0502020204030204" pitchFamily="34" charset="0"/>
              <a:cs typeface="Calibri" panose="020F0502020204030204" pitchFamily="34" charset="0"/>
            </a:rPr>
            <a:t> En cochant cette case, je reconnais avoir pris connaissance de </a:t>
          </a:r>
          <a:r>
            <a:rPr lang="fr-FR" sz="900" i="1">
              <a:effectLst/>
              <a:latin typeface="Calibri" panose="020F0502020204030204" pitchFamily="34" charset="0"/>
              <a:ea typeface="Calibri" panose="020F0502020204030204" pitchFamily="34" charset="0"/>
              <a:cs typeface="Calibri" panose="020F0502020204030204" pitchFamily="34" charset="0"/>
            </a:rPr>
            <a:t>la Politique voiture Colruyt Retail France (</a:t>
          </a:r>
          <a:r>
            <a:rPr lang="fr-FR" sz="600" i="1">
              <a:solidFill>
                <a:srgbClr val="000000"/>
              </a:solidFill>
              <a:effectLst/>
              <a:latin typeface="Calibri" panose="020F0502020204030204" pitchFamily="34" charset="0"/>
              <a:ea typeface="Times New Roman" panose="02020603050405020304" pitchFamily="18" charset="0"/>
              <a:cs typeface="Calibri" panose="020F0502020204030204" pitchFamily="34" charset="0"/>
            </a:rPr>
            <a:t>doc737.696)</a:t>
          </a:r>
          <a:r>
            <a:rPr lang="fr-FR" sz="900" i="1">
              <a:effectLst/>
              <a:latin typeface="Calibri" panose="020F0502020204030204" pitchFamily="34" charset="0"/>
              <a:ea typeface="Calibri" panose="020F0502020204030204" pitchFamily="34" charset="0"/>
              <a:cs typeface="Calibri" panose="020F0502020204030204" pitchFamily="34" charset="0"/>
            </a:rPr>
            <a:t> </a:t>
          </a:r>
          <a:r>
            <a:rPr lang="fr-FR" sz="900">
              <a:effectLst/>
              <a:latin typeface="Calibri" panose="020F0502020204030204" pitchFamily="34" charset="0"/>
              <a:ea typeface="Calibri" panose="020F0502020204030204" pitchFamily="34" charset="0"/>
              <a:cs typeface="Calibri" panose="020F0502020204030204" pitchFamily="34" charset="0"/>
            </a:rPr>
            <a:t>et être titulaire d’un permis de conduire valide.</a:t>
          </a:r>
          <a:br>
            <a:rPr lang="fr-FR" sz="900">
              <a:effectLst/>
              <a:latin typeface="Calibri" panose="020F0502020204030204" pitchFamily="34" charset="0"/>
              <a:ea typeface="Calibri" panose="020F0502020204030204" pitchFamily="34" charset="0"/>
              <a:cs typeface="Times New Roman" panose="02020603050405020304" pitchFamily="18" charset="0"/>
            </a:rPr>
          </a:br>
          <a:br>
            <a:rPr lang="en-US" sz="200">
              <a:effectLst/>
              <a:latin typeface="Calibri" panose="020F0502020204030204" pitchFamily="34" charset="0"/>
              <a:ea typeface="Calibri" panose="020F0502020204030204" pitchFamily="34" charset="0"/>
              <a:cs typeface="Calibri" panose="020F0502020204030204" pitchFamily="34" charset="0"/>
            </a:rPr>
          </a:br>
          <a:r>
            <a:rPr lang="en-US" sz="900">
              <a:effectLst/>
              <a:latin typeface="Calibri" panose="020F0502020204030204" pitchFamily="34" charset="0"/>
              <a:ea typeface="Calibri" panose="020F0502020204030204" pitchFamily="34" charset="0"/>
              <a:cs typeface="Calibri" panose="020F0502020204030204" pitchFamily="34" charset="0"/>
            </a:rPr>
            <a:t>A</a:t>
          </a:r>
          <a:r>
            <a:rPr lang="en-US" sz="900" baseline="0">
              <a:effectLst/>
              <a:latin typeface="Calibri" panose="020F0502020204030204" pitchFamily="34" charset="0"/>
              <a:ea typeface="Calibri" panose="020F0502020204030204" pitchFamily="34" charset="0"/>
              <a:cs typeface="Calibri" panose="020F0502020204030204" pitchFamily="34" charset="0"/>
            </a:rPr>
            <a:t> la remise des clés, je m'engange à faire le tour du véhicule et de signaler la moindre anomalie intérieur/extérieur (non mentionnées dans le cadre ci-dessus) et de prévenir Dady si besoin par sms/mms au </a:t>
          </a:r>
          <a:br>
            <a:rPr lang="en-US" sz="900" baseline="0">
              <a:effectLst/>
              <a:latin typeface="Calibri" panose="020F0502020204030204" pitchFamily="34" charset="0"/>
              <a:ea typeface="Calibri" panose="020F0502020204030204" pitchFamily="34" charset="0"/>
              <a:cs typeface="Calibri" panose="020F0502020204030204" pitchFamily="34" charset="0"/>
            </a:rPr>
          </a:br>
          <a:br>
            <a:rPr lang="en-US" sz="400" baseline="0">
              <a:effectLst/>
              <a:latin typeface="Calibri" panose="020F0502020204030204" pitchFamily="34" charset="0"/>
              <a:ea typeface="Calibri" panose="020F0502020204030204" pitchFamily="34" charset="0"/>
              <a:cs typeface="Calibri" panose="020F0502020204030204" pitchFamily="34" charset="0"/>
            </a:rPr>
          </a:br>
          <a:r>
            <a:rPr lang="en-US" sz="900">
              <a:effectLst/>
              <a:latin typeface="+mn-lt"/>
              <a:ea typeface="+mn-ea"/>
              <a:cs typeface="+mn-cs"/>
            </a:rPr>
            <a:t>NOM(S) Prénom(s) :		Date et heure:			Signature(s) :</a:t>
          </a:r>
          <a:br>
            <a:rPr lang="en-US" sz="900">
              <a:effectLst/>
              <a:latin typeface="+mn-lt"/>
              <a:ea typeface="+mn-ea"/>
              <a:cs typeface="+mn-cs"/>
            </a:rPr>
          </a:br>
          <a:r>
            <a:rPr lang="en-US" sz="900">
              <a:solidFill>
                <a:srgbClr val="FF0000"/>
              </a:solidFill>
              <a:effectLst/>
              <a:latin typeface="Calibri" panose="020F0502020204030204" pitchFamily="34" charset="0"/>
              <a:ea typeface="Calibri" panose="020F0502020204030204" pitchFamily="34" charset="0"/>
              <a:cs typeface="Calibri" panose="020F0502020204030204" pitchFamily="34" charset="0"/>
            </a:rPr>
            <a:t> </a:t>
          </a:r>
          <a:r>
            <a:rPr lang="en-US" sz="900" i="1">
              <a:effectLst/>
              <a:latin typeface="Calibri" panose="020F0502020204030204" pitchFamily="34" charset="0"/>
              <a:ea typeface="Calibri" panose="020F0502020204030204" pitchFamily="34" charset="0"/>
              <a:cs typeface="Times New Roman" panose="02020603050405020304" pitchFamily="18" charset="0"/>
            </a:rPr>
            <a:t> </a:t>
          </a:r>
          <a:endParaRPr lang="fr-FR" sz="9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90487</xdr:colOff>
      <xdr:row>49</xdr:row>
      <xdr:rowOff>56807</xdr:rowOff>
    </xdr:from>
    <xdr:to>
      <xdr:col>8</xdr:col>
      <xdr:colOff>779929</xdr:colOff>
      <xdr:row>55</xdr:row>
      <xdr:rowOff>159937</xdr:rowOff>
    </xdr:to>
    <xdr:pic>
      <xdr:nvPicPr>
        <xdr:cNvPr id="11" name="Image 10">
          <a:extLst>
            <a:ext uri="{FF2B5EF4-FFF2-40B4-BE49-F238E27FC236}">
              <a16:creationId xmlns:a16="http://schemas.microsoft.com/office/drawing/2014/main" id="{C9DD2B87-943B-F347-9E86-BD7CEEDAE0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487" y="9105557"/>
          <a:ext cx="7304555" cy="1188980"/>
        </a:xfrm>
        <a:prstGeom prst="rect">
          <a:avLst/>
        </a:prstGeom>
      </xdr:spPr>
    </xdr:pic>
    <xdr:clientData/>
  </xdr:twoCellAnchor>
  <xdr:twoCellAnchor>
    <xdr:from>
      <xdr:col>0</xdr:col>
      <xdr:colOff>104775</xdr:colOff>
      <xdr:row>8</xdr:row>
      <xdr:rowOff>166616</xdr:rowOff>
    </xdr:from>
    <xdr:to>
      <xdr:col>8</xdr:col>
      <xdr:colOff>770964</xdr:colOff>
      <xdr:row>12</xdr:row>
      <xdr:rowOff>90855</xdr:rowOff>
    </xdr:to>
    <xdr:sp macro="" textlink="$I1">
      <xdr:nvSpPr>
        <xdr:cNvPr id="2" name="Zone de texte 9">
          <a:extLst>
            <a:ext uri="{FF2B5EF4-FFF2-40B4-BE49-F238E27FC236}">
              <a16:creationId xmlns:a16="http://schemas.microsoft.com/office/drawing/2014/main" id="{D680DDE8-B997-4140-BC52-A2459A645523}"/>
            </a:ext>
          </a:extLst>
        </xdr:cNvPr>
        <xdr:cNvSpPr txBox="1"/>
      </xdr:nvSpPr>
      <xdr:spPr>
        <a:xfrm>
          <a:off x="104775" y="1637804"/>
          <a:ext cx="7282763" cy="746596"/>
        </a:xfrm>
        <a:prstGeom prst="rect">
          <a:avLst/>
        </a:prstGeom>
        <a:solidFill>
          <a:schemeClr val="accent6">
            <a:lumMod val="60000"/>
            <a:lumOff val="40000"/>
            <a:alpha val="27059"/>
          </a:schemeClr>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br>
            <a:rPr lang="en-US" sz="1100" b="0" i="0" u="none" strike="noStrike">
              <a:solidFill>
                <a:sysClr val="windowText" lastClr="000000"/>
              </a:solidFill>
              <a:effectLst/>
              <a:latin typeface="Calibri"/>
              <a:ea typeface="Calibri" panose="020F0502020204030204" pitchFamily="34" charset="0"/>
              <a:cs typeface="Calibri"/>
            </a:rPr>
          </a:br>
          <a:fld id="{AF59C616-83F1-42ED-B60D-2EB75322CECA}" type="TxLink">
            <a:rPr lang="en-US" sz="1100" b="0" i="0" u="none" strike="noStrike">
              <a:solidFill>
                <a:sysClr val="windowText" lastClr="000000"/>
              </a:solidFill>
              <a:effectLst/>
              <a:latin typeface="Calibri"/>
              <a:ea typeface="Calibri" panose="020F0502020204030204" pitchFamily="34" charset="0"/>
              <a:cs typeface="Calibri"/>
            </a:rPr>
            <a:pPr>
              <a:lnSpc>
                <a:spcPct val="107000"/>
              </a:lnSpc>
              <a:spcAft>
                <a:spcPts val="800"/>
              </a:spcAft>
            </a:pPr>
            <a:t>Impact sur vitre avant</a:t>
          </a:fld>
          <a:endParaRPr lang="fr-FR" sz="900" b="1">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104775</xdr:colOff>
      <xdr:row>42</xdr:row>
      <xdr:rowOff>135936</xdr:rowOff>
    </xdr:from>
    <xdr:to>
      <xdr:col>8</xdr:col>
      <xdr:colOff>753036</xdr:colOff>
      <xdr:row>48</xdr:row>
      <xdr:rowOff>144645</xdr:rowOff>
    </xdr:to>
    <xdr:sp macro="" textlink="">
      <xdr:nvSpPr>
        <xdr:cNvPr id="7" name="Zone de texte 9">
          <a:extLst>
            <a:ext uri="{FF2B5EF4-FFF2-40B4-BE49-F238E27FC236}">
              <a16:creationId xmlns:a16="http://schemas.microsoft.com/office/drawing/2014/main" id="{536C8592-C644-4928-89E8-1D3E537DAF65}"/>
            </a:ext>
          </a:extLst>
        </xdr:cNvPr>
        <xdr:cNvSpPr txBox="1"/>
      </xdr:nvSpPr>
      <xdr:spPr>
        <a:xfrm>
          <a:off x="104775" y="7917861"/>
          <a:ext cx="7263374" cy="1094559"/>
        </a:xfrm>
        <a:prstGeom prst="rect">
          <a:avLst/>
        </a:prstGeom>
        <a:solidFill>
          <a:schemeClr val="accent2">
            <a:lumMod val="75000"/>
            <a:alpha val="27059"/>
          </a:schemeClr>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fr-FR" sz="1100" b="1" i="1">
              <a:effectLst/>
              <a:latin typeface="+mn-lt"/>
              <a:ea typeface="+mn-ea"/>
              <a:cs typeface="+mn-cs"/>
            </a:rPr>
            <a:t>Cadre réservé à l’utilisateur au retour</a:t>
          </a:r>
          <a:br>
            <a:rPr lang="fr-FR" sz="1100" b="1" i="1">
              <a:effectLst/>
              <a:latin typeface="+mn-lt"/>
              <a:ea typeface="+mn-ea"/>
              <a:cs typeface="+mn-cs"/>
            </a:rPr>
          </a:br>
          <a:br>
            <a:rPr lang="fr-FR" sz="1100" b="1" i="1">
              <a:effectLst/>
              <a:latin typeface="+mn-lt"/>
              <a:ea typeface="+mn-ea"/>
              <a:cs typeface="+mn-cs"/>
            </a:rPr>
          </a:br>
          <a:r>
            <a:rPr lang="fr-FR" sz="900" baseline="0">
              <a:effectLst/>
              <a:latin typeface="Calibri" panose="020F0502020204030204" pitchFamily="34" charset="0"/>
              <a:ea typeface="Calibri" panose="020F0502020204030204" pitchFamily="34" charset="0"/>
              <a:cs typeface="Calibri" panose="020F0502020204030204" pitchFamily="34" charset="0"/>
              <a:sym typeface="Wingdings" panose="05000000000000000000" pitchFamily="2" charset="2"/>
            </a:rPr>
            <a:t></a:t>
          </a:r>
          <a:r>
            <a:rPr lang="fr-FR" sz="900" baseline="0">
              <a:effectLst/>
              <a:latin typeface="Calibri" panose="020F0502020204030204" pitchFamily="34" charset="0"/>
              <a:ea typeface="Calibri" panose="020F0502020204030204" pitchFamily="34" charset="0"/>
              <a:cs typeface="Calibri" panose="020F0502020204030204" pitchFamily="34" charset="0"/>
            </a:rPr>
            <a:t> En cochant cette case, je confirme avoir restitué les clés du véhicule, puis d'avoir effectué un check intérieur et extérieur avec le loueur. Je suis d'accord avec les éventuelles anomalies que nous avons constatées ci-dessus</a:t>
          </a:r>
          <a:br>
            <a:rPr lang="fr-FR" sz="900" baseline="0">
              <a:effectLst/>
              <a:latin typeface="Calibri" panose="020F0502020204030204" pitchFamily="34" charset="0"/>
              <a:ea typeface="Calibri" panose="020F0502020204030204" pitchFamily="34" charset="0"/>
              <a:cs typeface="Calibri" panose="020F0502020204030204" pitchFamily="34" charset="0"/>
            </a:rPr>
          </a:br>
          <a:br>
            <a:rPr lang="fr-FR" sz="900" baseline="0">
              <a:effectLst/>
              <a:latin typeface="Calibri" panose="020F0502020204030204" pitchFamily="34" charset="0"/>
              <a:ea typeface="Calibri" panose="020F0502020204030204" pitchFamily="34" charset="0"/>
              <a:cs typeface="Calibri" panose="020F0502020204030204" pitchFamily="34" charset="0"/>
            </a:rPr>
          </a:br>
          <a:r>
            <a:rPr lang="en-US" sz="900" baseline="0">
              <a:effectLst/>
              <a:latin typeface="Calibri" panose="020F0502020204030204" pitchFamily="34" charset="0"/>
              <a:ea typeface="Calibri" panose="020F0502020204030204" pitchFamily="34" charset="0"/>
              <a:cs typeface="Calibri" panose="020F0502020204030204" pitchFamily="34" charset="0"/>
            </a:rPr>
            <a:t>NOM(S) Prénom(s) :		Date et heure:			Signature(s) :</a:t>
          </a:r>
          <a:br>
            <a:rPr lang="en-US" sz="900" baseline="0">
              <a:effectLst/>
              <a:latin typeface="Calibri" panose="020F0502020204030204" pitchFamily="34" charset="0"/>
              <a:ea typeface="Calibri" panose="020F0502020204030204" pitchFamily="34" charset="0"/>
              <a:cs typeface="Calibri" panose="020F0502020204030204" pitchFamily="34" charset="0"/>
            </a:rPr>
          </a:br>
          <a:br>
            <a:rPr lang="en-US" sz="900" baseline="0">
              <a:effectLst/>
              <a:latin typeface="Calibri" panose="020F0502020204030204" pitchFamily="34" charset="0"/>
              <a:ea typeface="Calibri" panose="020F0502020204030204" pitchFamily="34" charset="0"/>
              <a:cs typeface="Calibri" panose="020F0502020204030204" pitchFamily="34" charset="0"/>
            </a:rPr>
          </a:br>
          <a:endParaRPr lang="fr-FR" sz="900" baseline="0">
            <a:effectLst/>
            <a:latin typeface="Calibri" panose="020F0502020204030204" pitchFamily="34" charset="0"/>
            <a:ea typeface="Calibri" panose="020F0502020204030204" pitchFamily="34" charset="0"/>
            <a:cs typeface="Calibri" panose="020F0502020204030204" pitchFamily="34" charset="0"/>
          </a:endParaRPr>
        </a:p>
        <a:p>
          <a:pPr>
            <a:lnSpc>
              <a:spcPct val="107000"/>
            </a:lnSpc>
            <a:spcAft>
              <a:spcPts val="800"/>
            </a:spcAft>
          </a:pPr>
          <a:endParaRPr lang="fr-FR" sz="9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104775</xdr:colOff>
      <xdr:row>19</xdr:row>
      <xdr:rowOff>124558</xdr:rowOff>
    </xdr:from>
    <xdr:to>
      <xdr:col>8</xdr:col>
      <xdr:colOff>762000</xdr:colOff>
      <xdr:row>42</xdr:row>
      <xdr:rowOff>44823</xdr:rowOff>
    </xdr:to>
    <xdr:sp macro="" textlink="">
      <xdr:nvSpPr>
        <xdr:cNvPr id="8" name="Rectangle 7">
          <a:extLst>
            <a:ext uri="{FF2B5EF4-FFF2-40B4-BE49-F238E27FC236}">
              <a16:creationId xmlns:a16="http://schemas.microsoft.com/office/drawing/2014/main" id="{4CB71229-BB86-03C9-8492-40AF5FAEA5E0}"/>
            </a:ext>
          </a:extLst>
        </xdr:cNvPr>
        <xdr:cNvSpPr/>
      </xdr:nvSpPr>
      <xdr:spPr>
        <a:xfrm>
          <a:off x="104775" y="3744058"/>
          <a:ext cx="7272338" cy="408269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0</xdr:col>
      <xdr:colOff>163925</xdr:colOff>
      <xdr:row>39</xdr:row>
      <xdr:rowOff>126801</xdr:rowOff>
    </xdr:from>
    <xdr:ext cx="1216268" cy="287361"/>
    <xdr:sp macro="" textlink="">
      <xdr:nvSpPr>
        <xdr:cNvPr id="10" name="ZoneTexte 9">
          <a:extLst>
            <a:ext uri="{FF2B5EF4-FFF2-40B4-BE49-F238E27FC236}">
              <a16:creationId xmlns:a16="http://schemas.microsoft.com/office/drawing/2014/main" id="{E78382B3-C5DC-C7C3-FA58-0C7D6C29AC1A}"/>
            </a:ext>
          </a:extLst>
        </xdr:cNvPr>
        <xdr:cNvSpPr txBox="1"/>
      </xdr:nvSpPr>
      <xdr:spPr>
        <a:xfrm>
          <a:off x="163925" y="7365801"/>
          <a:ext cx="1216268" cy="287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lang="fr-FR" sz="1400" b="1" u="sng"/>
            <a:t>Observations</a:t>
          </a:r>
          <a:r>
            <a:rPr lang="fr-FR" sz="1400" b="1"/>
            <a:t>:</a:t>
          </a:r>
        </a:p>
      </xdr:txBody>
    </xdr:sp>
    <xdr:clientData/>
  </xdr:oneCellAnchor>
  <xdr:twoCellAnchor editAs="oneCell">
    <xdr:from>
      <xdr:col>0</xdr:col>
      <xdr:colOff>176211</xdr:colOff>
      <xdr:row>31</xdr:row>
      <xdr:rowOff>38100</xdr:rowOff>
    </xdr:from>
    <xdr:to>
      <xdr:col>8</xdr:col>
      <xdr:colOff>709612</xdr:colOff>
      <xdr:row>39</xdr:row>
      <xdr:rowOff>130791</xdr:rowOff>
    </xdr:to>
    <xdr:pic>
      <xdr:nvPicPr>
        <xdr:cNvPr id="3" name="Image 2">
          <a:extLst>
            <a:ext uri="{FF2B5EF4-FFF2-40B4-BE49-F238E27FC236}">
              <a16:creationId xmlns:a16="http://schemas.microsoft.com/office/drawing/2014/main" id="{371FDD8F-E4E6-D009-62B9-4F44A3596290}"/>
            </a:ext>
          </a:extLst>
        </xdr:cNvPr>
        <xdr:cNvPicPr>
          <a:picLocks noChangeAspect="1"/>
        </xdr:cNvPicPr>
      </xdr:nvPicPr>
      <xdr:blipFill>
        <a:blip xmlns:r="http://schemas.openxmlformats.org/officeDocument/2006/relationships" r:embed="rId3"/>
        <a:stretch>
          <a:fillRect/>
        </a:stretch>
      </xdr:blipFill>
      <xdr:spPr>
        <a:xfrm>
          <a:off x="176211" y="5829300"/>
          <a:ext cx="7148514" cy="1540491"/>
        </a:xfrm>
        <a:prstGeom prst="rect">
          <a:avLst/>
        </a:prstGeom>
      </xdr:spPr>
    </xdr:pic>
    <xdr:clientData/>
  </xdr:twoCellAnchor>
  <xdr:oneCellAnchor>
    <xdr:from>
      <xdr:col>0</xdr:col>
      <xdr:colOff>116541</xdr:colOff>
      <xdr:row>8</xdr:row>
      <xdr:rowOff>141573</xdr:rowOff>
    </xdr:from>
    <xdr:ext cx="1454309" cy="264560"/>
    <xdr:sp macro="" textlink="">
      <xdr:nvSpPr>
        <xdr:cNvPr id="9" name="ZoneTexte 8">
          <a:extLst>
            <a:ext uri="{FF2B5EF4-FFF2-40B4-BE49-F238E27FC236}">
              <a16:creationId xmlns:a16="http://schemas.microsoft.com/office/drawing/2014/main" id="{4ACB4BB1-858F-A8F3-08EE-A8F9494C0D46}"/>
            </a:ext>
          </a:extLst>
        </xdr:cNvPr>
        <xdr:cNvSpPr txBox="1"/>
      </xdr:nvSpPr>
      <xdr:spPr>
        <a:xfrm>
          <a:off x="116541" y="1612761"/>
          <a:ext cx="145430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100" b="1" i="1"/>
            <a:t>A propos</a:t>
          </a:r>
          <a:r>
            <a:rPr lang="fr-FR" sz="1100" b="1" i="1" baseline="0"/>
            <a:t> du </a:t>
          </a:r>
          <a:r>
            <a:rPr lang="fr-FR" sz="1100" b="1" i="1" baseline="0">
              <a:latin typeface="+mn-lt"/>
            </a:rPr>
            <a:t>véhicule</a:t>
          </a:r>
          <a:r>
            <a:rPr lang="fr-FR" sz="1100" b="1" i="1" baseline="0"/>
            <a:t>:</a:t>
          </a:r>
          <a:endParaRPr lang="fr-FR" sz="1100" b="1" i="1"/>
        </a:p>
      </xdr:txBody>
    </xdr:sp>
    <xdr:clientData/>
  </xdr:oneCellAnchor>
  <xdr:twoCellAnchor editAs="oneCell">
    <xdr:from>
      <xdr:col>2</xdr:col>
      <xdr:colOff>813443</xdr:colOff>
      <xdr:row>0</xdr:row>
      <xdr:rowOff>179993</xdr:rowOff>
    </xdr:from>
    <xdr:to>
      <xdr:col>3</xdr:col>
      <xdr:colOff>167268</xdr:colOff>
      <xdr:row>3</xdr:row>
      <xdr:rowOff>9378</xdr:rowOff>
    </xdr:to>
    <xdr:pic>
      <xdr:nvPicPr>
        <xdr:cNvPr id="16" name="Image 15">
          <a:extLst>
            <a:ext uri="{FF2B5EF4-FFF2-40B4-BE49-F238E27FC236}">
              <a16:creationId xmlns:a16="http://schemas.microsoft.com/office/drawing/2014/main" id="{A717FC85-6CF1-F4E9-1274-1ABF98ECDCC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73431" y="179993"/>
          <a:ext cx="183819" cy="392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779533</xdr:colOff>
      <xdr:row>0</xdr:row>
      <xdr:rowOff>180449</xdr:rowOff>
    </xdr:from>
    <xdr:to>
      <xdr:col>6</xdr:col>
      <xdr:colOff>4689</xdr:colOff>
      <xdr:row>3</xdr:row>
      <xdr:rowOff>9559</xdr:rowOff>
    </xdr:to>
    <xdr:pic>
      <xdr:nvPicPr>
        <xdr:cNvPr id="17" name="Image 16">
          <a:extLst>
            <a:ext uri="{FF2B5EF4-FFF2-40B4-BE49-F238E27FC236}">
              <a16:creationId xmlns:a16="http://schemas.microsoft.com/office/drawing/2014/main" id="{CC8AE53F-2376-543C-2CA1-34555D1E2A1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678628" y="180449"/>
          <a:ext cx="177070" cy="391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99060</xdr:colOff>
      <xdr:row>11</xdr:row>
      <xdr:rowOff>106680</xdr:rowOff>
    </xdr:from>
    <xdr:to>
      <xdr:col>9</xdr:col>
      <xdr:colOff>124545</xdr:colOff>
      <xdr:row>16</xdr:row>
      <xdr:rowOff>114300</xdr:rowOff>
    </xdr:to>
    <xdr:pic>
      <xdr:nvPicPr>
        <xdr:cNvPr id="3" name="Image 2" descr="Peugeot e-208 (2022) - Couleurs en images">
          <a:extLst>
            <a:ext uri="{FF2B5EF4-FFF2-40B4-BE49-F238E27FC236}">
              <a16:creationId xmlns:a16="http://schemas.microsoft.com/office/drawing/2014/main" id="{5873BF65-7908-A689-89C2-32FCD9C4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46420" y="2164080"/>
          <a:ext cx="1610445"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18</xdr:row>
      <xdr:rowOff>45720</xdr:rowOff>
    </xdr:from>
    <xdr:to>
      <xdr:col>12</xdr:col>
      <xdr:colOff>110057</xdr:colOff>
      <xdr:row>22</xdr:row>
      <xdr:rowOff>175260</xdr:rowOff>
    </xdr:to>
    <xdr:pic>
      <xdr:nvPicPr>
        <xdr:cNvPr id="4" name="Image 3" descr="Carte Grise Renault CLIO : Prix &amp; Démarches - Carte Grise Minute">
          <a:extLst>
            <a:ext uri="{FF2B5EF4-FFF2-40B4-BE49-F238E27FC236}">
              <a16:creationId xmlns:a16="http://schemas.microsoft.com/office/drawing/2014/main" id="{2B97B0BF-C096-9190-31D2-9E1E6AFB1B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24800" y="3337560"/>
          <a:ext cx="1695017"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49775EB-1FAF-4AB4-9E29-B1BD493DE6AB}" name="Tableau1" displayName="Tableau1" ref="A1:L8" totalsRowShown="0" dataDxfId="12">
  <autoFilter ref="A1:L8" xr:uid="{F49775EB-1FAF-4AB4-9E29-B1BD493DE6AB}"/>
  <sortState xmlns:xlrd2="http://schemas.microsoft.com/office/spreadsheetml/2017/richdata2" ref="A2:L6">
    <sortCondition ref="A2:A6"/>
  </sortState>
  <tableColumns count="12">
    <tableColumn id="1" xr3:uid="{7805FB57-7C33-4673-973D-EC1879BA784B}" name="Plaque" dataDxfId="11"/>
    <tableColumn id="2" xr3:uid="{349EBC38-684F-4965-9981-B9D3C02C06A6}" name="Site" dataDxfId="10"/>
    <tableColumn id="3" xr3:uid="{1164003F-0F52-4CF0-9D0D-F756D3135510}" name="Marque" dataDxfId="9"/>
    <tableColumn id="4" xr3:uid="{78CB4DED-424D-40DF-AFFF-FB9172CCD8A0}" name="Référence" dataDxfId="8"/>
    <tableColumn id="12" xr3:uid="{906DF132-2408-4D94-8B0E-ABD8F731CB50}" name="Couleur" dataDxfId="7"/>
    <tableColumn id="5" xr3:uid="{2CF69586-CA70-4071-8715-6182F4B1B7D8}" name="Nombre place" dataDxfId="6"/>
    <tableColumn id="6" xr3:uid="{9362D212-50ED-469A-9AAB-1CAF0D959B83}" name="Boite vitesse" dataDxfId="5"/>
    <tableColumn id="7" xr3:uid="{1A00CBE4-6259-4D37-8053-497431C43670}" name="Mise en circulation" dataDxfId="4"/>
    <tableColumn id="8" xr3:uid="{4F69A6AA-93C2-4DB9-9CD5-9F71A29062A6}" name="Contrôle technique" dataDxfId="3"/>
    <tableColumn id="9" xr3:uid="{86CB5B7E-DB10-4E33-8A5F-EAC74F36FAA2}" name="Carte DATS" dataDxfId="2"/>
    <tableColumn id="10" xr3:uid="{8DB6889B-95B2-4ACD-B501-56F2F75D8D73}" name="Badge Autoroute" dataDxfId="1"/>
    <tableColumn id="11" xr3:uid="{A8FE595D-D98D-4B0A-B446-428188F8A022}" name="Observations"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24D2F-50B4-43F5-B08F-80F00FE32EF5}">
  <dimension ref="B3"/>
  <sheetViews>
    <sheetView workbookViewId="0">
      <selection activeCell="C14" sqref="C14"/>
    </sheetView>
  </sheetViews>
  <sheetFormatPr baseColWidth="10" defaultRowHeight="14.4" x14ac:dyDescent="0.3"/>
  <sheetData>
    <row r="3" spans="2:2" x14ac:dyDescent="0.3">
      <c r="B3" s="18" t="s">
        <v>54</v>
      </c>
    </row>
  </sheetData>
  <hyperlinks>
    <hyperlink ref="B3" location="VDD!A1" display="#VDD!A1" xr:uid="{3C8E1299-B059-4B24-9492-90ECED9F6EF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0E3A9-1270-45D7-BDCC-ADB194B6CA09}">
  <dimension ref="A1:I38"/>
  <sheetViews>
    <sheetView tabSelected="1" showWhiteSpace="0" view="pageLayout" zoomScale="101" zoomScaleNormal="100" zoomScalePageLayoutView="101" workbookViewId="0">
      <selection activeCell="K15" sqref="K15"/>
    </sheetView>
  </sheetViews>
  <sheetFormatPr baseColWidth="10" defaultRowHeight="14.4" x14ac:dyDescent="0.3"/>
  <cols>
    <col min="1" max="1" width="11.5546875" customWidth="1"/>
    <col min="3" max="3" width="11.5546875" customWidth="1"/>
    <col min="4" max="4" width="6.44140625" customWidth="1"/>
    <col min="5" max="5" width="13.21875" customWidth="1"/>
    <col min="6" max="6" width="13.33203125" customWidth="1"/>
    <col min="7" max="7" width="13.109375" customWidth="1"/>
  </cols>
  <sheetData>
    <row r="1" spans="4:9" ht="15" thickBot="1" x14ac:dyDescent="0.35">
      <c r="D1" s="2"/>
      <c r="E1" s="2"/>
      <c r="F1" s="2"/>
      <c r="G1" s="19" t="str">
        <f>CONCATENATE(E5," ",H5," ",H1)</f>
        <v>FORD Focus Vert</v>
      </c>
      <c r="H1" s="19" t="str">
        <f>VLOOKUP(D2,Tableau1[#All],5,0)</f>
        <v>Vert</v>
      </c>
      <c r="I1" s="20" t="str">
        <f>VLOOKUP(D2,Tableau1[#All],12,0)</f>
        <v>Impact sur vitre avant</v>
      </c>
    </row>
    <row r="2" spans="4:9" ht="14.4" customHeight="1" x14ac:dyDescent="0.3">
      <c r="D2" s="21" t="s">
        <v>30</v>
      </c>
      <c r="E2" s="22"/>
      <c r="F2" s="23"/>
      <c r="G2" s="2"/>
    </row>
    <row r="3" spans="4:9" ht="15" customHeight="1" thickBot="1" x14ac:dyDescent="0.35">
      <c r="D3" s="24"/>
      <c r="E3" s="25"/>
      <c r="F3" s="26"/>
      <c r="G3" s="17" t="s">
        <v>53</v>
      </c>
      <c r="H3" s="6" t="str">
        <f>VLOOKUP(D2,Tableau1[],2,0)</f>
        <v>Wilson</v>
      </c>
    </row>
    <row r="5" spans="4:9" ht="14.4" customHeight="1" x14ac:dyDescent="0.3">
      <c r="D5" s="13" t="s">
        <v>33</v>
      </c>
      <c r="E5" s="7" t="str">
        <f>VLOOKUP(D2,Tableau1[#All],3,0)</f>
        <v>FORD</v>
      </c>
      <c r="G5" s="4" t="s">
        <v>3</v>
      </c>
      <c r="H5" s="7" t="str">
        <f>VLOOKUP(D2,Tableau1[#All],4,0)</f>
        <v>Focus</v>
      </c>
    </row>
    <row r="6" spans="4:9" ht="15" customHeight="1" x14ac:dyDescent="0.3">
      <c r="D6" s="3" t="s">
        <v>0</v>
      </c>
      <c r="E6" s="7">
        <f>VLOOKUP(D2,Tableau1[#All],6,0)</f>
        <v>7</v>
      </c>
      <c r="G6" s="4" t="s">
        <v>4</v>
      </c>
      <c r="H6" s="7" t="str">
        <f>VLOOKUP(D2,Tableau1[#All],7,0)</f>
        <v>BVA</v>
      </c>
    </row>
    <row r="7" spans="4:9" x14ac:dyDescent="0.3">
      <c r="D7" s="3" t="s">
        <v>1</v>
      </c>
      <c r="E7" s="12">
        <f>VLOOKUP(D2,Tableau1[#All],8,0)</f>
        <v>44841</v>
      </c>
      <c r="G7" s="4" t="s">
        <v>5</v>
      </c>
      <c r="H7" s="12">
        <f>VLOOKUP(D2,Tableau1[#All],9,0)</f>
        <v>44844</v>
      </c>
    </row>
    <row r="8" spans="4:9" ht="14.4" customHeight="1" x14ac:dyDescent="0.3">
      <c r="D8" s="3" t="s">
        <v>2</v>
      </c>
      <c r="E8" s="7">
        <f>VLOOKUP(D2,Tableau1[#All],10,0)</f>
        <v>951847623</v>
      </c>
      <c r="G8" s="5" t="s">
        <v>6</v>
      </c>
      <c r="H8" s="7">
        <f>VLOOKUP(D2,Tableau1[#All],11,0)</f>
        <v>257894316</v>
      </c>
    </row>
    <row r="9" spans="4:9" ht="15" customHeight="1" x14ac:dyDescent="0.3"/>
    <row r="10" spans="4:9" ht="16.8" customHeight="1" x14ac:dyDescent="0.3"/>
    <row r="11" spans="4:9" ht="16.8" customHeight="1" x14ac:dyDescent="0.3"/>
    <row r="12" spans="4:9" ht="16.8" customHeight="1" x14ac:dyDescent="0.3"/>
    <row r="13" spans="4:9" ht="16.8" customHeight="1" x14ac:dyDescent="0.3"/>
    <row r="14" spans="4:9" ht="15" customHeight="1" x14ac:dyDescent="0.3"/>
    <row r="21" spans="1:1" x14ac:dyDescent="0.3">
      <c r="A21" s="8" t="s">
        <v>56</v>
      </c>
    </row>
    <row r="22" spans="1:1" x14ac:dyDescent="0.3">
      <c r="A22" s="1"/>
    </row>
    <row r="23" spans="1:1" x14ac:dyDescent="0.3">
      <c r="A23" s="1"/>
    </row>
    <row r="24" spans="1:1" x14ac:dyDescent="0.3">
      <c r="A24" s="1"/>
    </row>
    <row r="25" spans="1:1" x14ac:dyDescent="0.3">
      <c r="A25" s="1"/>
    </row>
    <row r="26" spans="1:1" x14ac:dyDescent="0.3">
      <c r="A26" s="1"/>
    </row>
    <row r="27" spans="1:1" x14ac:dyDescent="0.3">
      <c r="A27" s="1"/>
    </row>
    <row r="28" spans="1:1" x14ac:dyDescent="0.3">
      <c r="A28" s="1"/>
    </row>
    <row r="38" spans="1:1" x14ac:dyDescent="0.3">
      <c r="A38" s="9"/>
    </row>
  </sheetData>
  <mergeCells count="1">
    <mergeCell ref="D2:F3"/>
  </mergeCells>
  <pageMargins left="0" right="0" top="0" bottom="0" header="0.31496062992125984" footer="0"/>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E28B252-EF32-454E-B298-FAE2BD857CFB}">
          <x14:formula1>
            <xm:f>VDD!$A$1:$A$7</xm:f>
          </x14:formula1>
          <xm:sqref>D2:F3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32530-FF23-4114-B146-14B5C6BACCF3}">
  <dimension ref="A1:L16"/>
  <sheetViews>
    <sheetView workbookViewId="0">
      <selection activeCell="D11" sqref="D11"/>
    </sheetView>
  </sheetViews>
  <sheetFormatPr baseColWidth="10" defaultRowHeight="14.4" x14ac:dyDescent="0.3"/>
  <cols>
    <col min="1" max="1" width="11.5546875" customWidth="1"/>
    <col min="2" max="6" width="15.88671875" customWidth="1"/>
    <col min="7" max="7" width="10" customWidth="1"/>
    <col min="8" max="8" width="14.88671875" style="15" customWidth="1"/>
    <col min="9" max="9" width="15.88671875" style="15" customWidth="1"/>
    <col min="10" max="10" width="15.44140625" customWidth="1"/>
    <col min="11" max="11" width="14" customWidth="1"/>
    <col min="12" max="12" width="62.33203125" customWidth="1"/>
  </cols>
  <sheetData>
    <row r="1" spans="1:12" x14ac:dyDescent="0.3">
      <c r="A1" t="s">
        <v>7</v>
      </c>
      <c r="B1" t="s">
        <v>8</v>
      </c>
      <c r="C1" t="s">
        <v>9</v>
      </c>
      <c r="D1" t="s">
        <v>10</v>
      </c>
      <c r="E1" t="s">
        <v>43</v>
      </c>
      <c r="F1" t="s">
        <v>13</v>
      </c>
      <c r="G1" t="s">
        <v>11</v>
      </c>
      <c r="H1" s="15" t="s">
        <v>12</v>
      </c>
      <c r="I1" s="15" t="s">
        <v>14</v>
      </c>
      <c r="J1" t="s">
        <v>15</v>
      </c>
      <c r="K1" t="s">
        <v>16</v>
      </c>
      <c r="L1" t="s">
        <v>34</v>
      </c>
    </row>
    <row r="2" spans="1:12" x14ac:dyDescent="0.3">
      <c r="A2" s="10" t="s">
        <v>17</v>
      </c>
      <c r="B2" s="10" t="s">
        <v>20</v>
      </c>
      <c r="C2" s="10" t="s">
        <v>21</v>
      </c>
      <c r="D2" s="10">
        <v>208</v>
      </c>
      <c r="E2" s="10" t="s">
        <v>44</v>
      </c>
      <c r="F2" s="10">
        <v>5</v>
      </c>
      <c r="G2" s="10" t="s">
        <v>26</v>
      </c>
      <c r="H2" s="11">
        <v>43842</v>
      </c>
      <c r="I2" s="11">
        <v>44695</v>
      </c>
      <c r="J2" s="10">
        <v>123456789</v>
      </c>
      <c r="K2" s="10">
        <v>963852741</v>
      </c>
      <c r="L2" s="10" t="s">
        <v>35</v>
      </c>
    </row>
    <row r="3" spans="1:12" x14ac:dyDescent="0.3">
      <c r="A3" s="10" t="s">
        <v>18</v>
      </c>
      <c r="B3" s="10" t="s">
        <v>28</v>
      </c>
      <c r="C3" s="10" t="s">
        <v>22</v>
      </c>
      <c r="D3" s="10" t="s">
        <v>24</v>
      </c>
      <c r="E3" s="10" t="s">
        <v>45</v>
      </c>
      <c r="F3" s="10">
        <v>2</v>
      </c>
      <c r="G3" s="10" t="s">
        <v>26</v>
      </c>
      <c r="H3" s="11">
        <v>44560</v>
      </c>
      <c r="I3" s="11">
        <v>44761</v>
      </c>
      <c r="J3" s="10">
        <v>456789123</v>
      </c>
      <c r="K3" s="10">
        <v>852741963</v>
      </c>
      <c r="L3" s="10" t="s">
        <v>40</v>
      </c>
    </row>
    <row r="4" spans="1:12" x14ac:dyDescent="0.3">
      <c r="A4" s="10" t="s">
        <v>36</v>
      </c>
      <c r="B4" s="10" t="s">
        <v>20</v>
      </c>
      <c r="C4" s="10" t="s">
        <v>37</v>
      </c>
      <c r="D4" s="10" t="s">
        <v>38</v>
      </c>
      <c r="E4" s="10" t="s">
        <v>47</v>
      </c>
      <c r="F4" s="10">
        <v>2</v>
      </c>
      <c r="G4" s="10" t="s">
        <v>26</v>
      </c>
      <c r="H4" s="11">
        <v>43927</v>
      </c>
      <c r="I4" s="11">
        <v>44333</v>
      </c>
      <c r="J4" s="10">
        <v>564413123</v>
      </c>
      <c r="K4" s="10">
        <v>256186215</v>
      </c>
      <c r="L4" s="10" t="s">
        <v>42</v>
      </c>
    </row>
    <row r="5" spans="1:12" x14ac:dyDescent="0.3">
      <c r="A5" s="10" t="s">
        <v>19</v>
      </c>
      <c r="B5" s="10" t="s">
        <v>29</v>
      </c>
      <c r="C5" s="10" t="s">
        <v>23</v>
      </c>
      <c r="D5" s="10" t="s">
        <v>25</v>
      </c>
      <c r="E5" s="10" t="s">
        <v>46</v>
      </c>
      <c r="F5" s="10">
        <v>5</v>
      </c>
      <c r="G5" s="10" t="s">
        <v>27</v>
      </c>
      <c r="H5" s="11">
        <v>43590</v>
      </c>
      <c r="I5" s="11">
        <v>43896</v>
      </c>
      <c r="J5" s="10">
        <v>789123456</v>
      </c>
      <c r="K5" s="10">
        <v>741963852</v>
      </c>
      <c r="L5" s="10" t="s">
        <v>39</v>
      </c>
    </row>
    <row r="6" spans="1:12" x14ac:dyDescent="0.3">
      <c r="A6" s="10" t="s">
        <v>30</v>
      </c>
      <c r="B6" s="10" t="s">
        <v>20</v>
      </c>
      <c r="C6" s="10" t="s">
        <v>31</v>
      </c>
      <c r="D6" s="10" t="s">
        <v>32</v>
      </c>
      <c r="E6" s="14" t="s">
        <v>48</v>
      </c>
      <c r="F6" s="10">
        <v>7</v>
      </c>
      <c r="G6" s="10" t="s">
        <v>27</v>
      </c>
      <c r="H6" s="11">
        <v>44841</v>
      </c>
      <c r="I6" s="11">
        <v>44844</v>
      </c>
      <c r="J6" s="10">
        <v>951847623</v>
      </c>
      <c r="K6" s="10">
        <v>257894316</v>
      </c>
      <c r="L6" s="10" t="s">
        <v>41</v>
      </c>
    </row>
    <row r="7" spans="1:12" x14ac:dyDescent="0.3">
      <c r="A7" s="10" t="s">
        <v>55</v>
      </c>
      <c r="B7" s="10" t="s">
        <v>20</v>
      </c>
      <c r="C7" s="10" t="s">
        <v>57</v>
      </c>
      <c r="D7" s="10" t="s">
        <v>58</v>
      </c>
      <c r="E7" s="10" t="s">
        <v>59</v>
      </c>
      <c r="F7" s="10">
        <v>5</v>
      </c>
      <c r="G7" s="10" t="s">
        <v>26</v>
      </c>
      <c r="H7" s="11">
        <v>44495</v>
      </c>
      <c r="I7" s="11">
        <v>44669</v>
      </c>
      <c r="J7" s="10">
        <v>151145212</v>
      </c>
      <c r="K7" s="10">
        <v>151321546</v>
      </c>
      <c r="L7" s="10" t="s">
        <v>60</v>
      </c>
    </row>
    <row r="8" spans="1:12" x14ac:dyDescent="0.3">
      <c r="A8" s="10" t="s">
        <v>61</v>
      </c>
      <c r="B8" s="10" t="s">
        <v>29</v>
      </c>
      <c r="C8" s="10" t="s">
        <v>62</v>
      </c>
      <c r="D8" s="10" t="s">
        <v>63</v>
      </c>
      <c r="E8" s="10" t="s">
        <v>64</v>
      </c>
      <c r="F8" s="10">
        <v>5</v>
      </c>
      <c r="G8" s="10" t="s">
        <v>65</v>
      </c>
      <c r="H8" s="11">
        <v>43599</v>
      </c>
      <c r="I8" s="11">
        <v>43967</v>
      </c>
      <c r="J8" s="10">
        <v>263215453</v>
      </c>
      <c r="K8" s="10">
        <v>531245355</v>
      </c>
      <c r="L8" s="10" t="s">
        <v>66</v>
      </c>
    </row>
    <row r="13" spans="1:12" x14ac:dyDescent="0.3">
      <c r="B13" s="3"/>
      <c r="C13" s="7"/>
      <c r="E13" s="4"/>
    </row>
    <row r="14" spans="1:12" x14ac:dyDescent="0.3">
      <c r="B14" s="3"/>
      <c r="C14" s="7"/>
      <c r="E14" s="4"/>
    </row>
    <row r="15" spans="1:12" x14ac:dyDescent="0.3">
      <c r="B15" s="3"/>
      <c r="C15" s="7"/>
      <c r="E15" s="4"/>
    </row>
    <row r="16" spans="1:12" x14ac:dyDescent="0.3">
      <c r="B16" s="3"/>
      <c r="C16" s="7"/>
      <c r="E16" s="5"/>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33834-B004-4BEF-95FD-975E7DB8D377}">
  <dimension ref="B1:E4"/>
  <sheetViews>
    <sheetView workbookViewId="0">
      <selection activeCell="I11" activeCellId="1" sqref="D7 I11"/>
    </sheetView>
  </sheetViews>
  <sheetFormatPr baseColWidth="10" defaultRowHeight="14.4" x14ac:dyDescent="0.3"/>
  <sheetData>
    <row r="1" spans="2:5" ht="15" thickBot="1" x14ac:dyDescent="0.35"/>
    <row r="2" spans="2:5" ht="15.6" thickTop="1" thickBot="1" x14ac:dyDescent="0.35">
      <c r="B2" s="16" t="s">
        <v>49</v>
      </c>
      <c r="C2" s="16">
        <v>208</v>
      </c>
      <c r="D2" s="16" t="s">
        <v>50</v>
      </c>
      <c r="E2" s="16"/>
    </row>
    <row r="3" spans="2:5" ht="15.6" thickTop="1" thickBot="1" x14ac:dyDescent="0.35">
      <c r="B3" s="16" t="s">
        <v>51</v>
      </c>
      <c r="C3" s="16" t="s">
        <v>24</v>
      </c>
      <c r="D3" s="16" t="s">
        <v>52</v>
      </c>
      <c r="E3" s="16"/>
    </row>
    <row r="4" spans="2:5" ht="15" thickTop="1"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Feuil3</vt:lpstr>
      <vt:lpstr>Feuil1</vt:lpstr>
      <vt:lpstr>VDD</vt:lpstr>
      <vt:lpstr>Feuil2</vt:lpstr>
    </vt:vector>
  </TitlesOfParts>
  <Company>Colruyt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DAMIEN VERDY</dc:creator>
  <cp:lastModifiedBy>DAMIEN VERDY</cp:lastModifiedBy>
  <cp:lastPrinted>2022-10-25T14:46:03Z</cp:lastPrinted>
  <dcterms:created xsi:type="dcterms:W3CDTF">2022-10-11T12:16:07Z</dcterms:created>
  <dcterms:modified xsi:type="dcterms:W3CDTF">2022-10-27T07:53:09Z</dcterms:modified>
</cp:coreProperties>
</file>