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-60" yWindow="-195" windowWidth="23100" windowHeight="7995" activeTab="1"/>
  </bookViews>
  <sheets>
    <sheet name="variables" sheetId="2" r:id="rId1"/>
    <sheet name="Septembre" sheetId="1" r:id="rId2"/>
    <sheet name="Octobre" sheetId="3" r:id="rId3"/>
    <sheet name="Novembre" sheetId="4" r:id="rId4"/>
    <sheet name="Décembre" sheetId="5" r:id="rId5"/>
    <sheet name="Janvier" sheetId="6" r:id="rId6"/>
    <sheet name="Février" sheetId="7" r:id="rId7"/>
    <sheet name="Mars" sheetId="8" r:id="rId8"/>
    <sheet name="Avril" sheetId="9" r:id="rId9"/>
    <sheet name="Mai" sheetId="10" r:id="rId10"/>
    <sheet name="Juin" sheetId="11" r:id="rId11"/>
    <sheet name="Juillet" sheetId="12" r:id="rId12"/>
    <sheet name="Aout" sheetId="13" r:id="rId13"/>
    <sheet name="NON FINI recap par agent" sheetId="14" r:id="rId14"/>
    <sheet name="Feuil1" sheetId="15" r:id="rId15"/>
  </sheets>
  <externalReferences>
    <externalReference r:id="rId16"/>
  </externalReferences>
  <calcPr calcId="145621"/>
</workbook>
</file>

<file path=xl/calcChain.xml><?xml version="1.0" encoding="utf-8"?>
<calcChain xmlns="http://schemas.openxmlformats.org/spreadsheetml/2006/main">
  <c r="G31" i="14" l="1"/>
  <c r="G30" i="14"/>
  <c r="B2" i="3"/>
  <c r="AB25" i="14" l="1"/>
  <c r="H19" i="2"/>
  <c r="H20" i="2"/>
  <c r="H21" i="2"/>
  <c r="H22" i="2"/>
  <c r="H24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18" i="2"/>
  <c r="F23" i="2"/>
  <c r="H23" i="2" s="1"/>
  <c r="F25" i="2"/>
  <c r="H25" i="2" s="1"/>
  <c r="AH48" i="8" l="1"/>
  <c r="AI48" i="8"/>
  <c r="AJ48" i="8"/>
  <c r="AK48" i="8"/>
  <c r="AL48" i="8"/>
  <c r="AM48" i="8"/>
  <c r="AH49" i="8"/>
  <c r="AI49" i="8"/>
  <c r="AJ49" i="8"/>
  <c r="AK49" i="8"/>
  <c r="AL49" i="8"/>
  <c r="AM49" i="8"/>
  <c r="AH50" i="8"/>
  <c r="AI50" i="8"/>
  <c r="AJ50" i="8"/>
  <c r="AK50" i="8"/>
  <c r="AL50" i="8"/>
  <c r="AM50" i="8"/>
  <c r="AH51" i="8"/>
  <c r="AI51" i="8"/>
  <c r="AJ51" i="8"/>
  <c r="AK51" i="8"/>
  <c r="AL51" i="8"/>
  <c r="AM51" i="8"/>
  <c r="O31" i="15" l="1"/>
  <c r="M32" i="15" s="1"/>
  <c r="I31" i="15"/>
  <c r="K31" i="15"/>
  <c r="M31" i="15"/>
  <c r="G31" i="15"/>
  <c r="E31" i="15"/>
  <c r="C31" i="15"/>
  <c r="E32" i="15" l="1"/>
  <c r="I32" i="15"/>
  <c r="AH19" i="1"/>
  <c r="AI19" i="1"/>
  <c r="AJ19" i="1"/>
  <c r="AK19" i="1"/>
  <c r="AL19" i="1"/>
  <c r="AM19" i="1"/>
  <c r="C18" i="15"/>
  <c r="A18" i="15"/>
  <c r="C16" i="15"/>
  <c r="E18" i="15" l="1"/>
  <c r="C26" i="15"/>
  <c r="A26" i="15"/>
  <c r="C5" i="15"/>
  <c r="A5" i="15"/>
  <c r="E5" i="15" s="1"/>
  <c r="C13" i="15"/>
  <c r="A13" i="15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7" i="1"/>
  <c r="AN8" i="1"/>
  <c r="AN9" i="1"/>
  <c r="AN10" i="1"/>
  <c r="AN11" i="1"/>
  <c r="AN12" i="1"/>
  <c r="AN13" i="1"/>
  <c r="AN14" i="1"/>
  <c r="AH7" i="1"/>
  <c r="AI7" i="1"/>
  <c r="AJ7" i="1"/>
  <c r="AK7" i="1"/>
  <c r="AL7" i="1"/>
  <c r="AM7" i="1"/>
  <c r="C75" i="2"/>
  <c r="AH10" i="8"/>
  <c r="AI10" i="8"/>
  <c r="AJ10" i="8"/>
  <c r="AK10" i="8"/>
  <c r="AL10" i="8"/>
  <c r="AM10" i="8"/>
  <c r="E26" i="15" l="1"/>
  <c r="E13" i="15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7" i="13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7" i="12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7" i="11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7" i="10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7" i="9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7" i="8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7" i="7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7" i="6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7" i="5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7" i="4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7" i="3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7" i="1"/>
  <c r="C20" i="14"/>
  <c r="C21" i="14"/>
  <c r="U25" i="14" l="1"/>
  <c r="U26" i="14" s="1"/>
  <c r="G32" i="14"/>
  <c r="C6" i="13" l="1"/>
  <c r="AM85" i="13"/>
  <c r="AL85" i="13"/>
  <c r="AK85" i="13"/>
  <c r="AJ85" i="13"/>
  <c r="AI85" i="13"/>
  <c r="AH85" i="13"/>
  <c r="AM84" i="13"/>
  <c r="AL84" i="13"/>
  <c r="AK84" i="13"/>
  <c r="AJ84" i="13"/>
  <c r="AI84" i="13"/>
  <c r="AH84" i="13"/>
  <c r="AM83" i="13"/>
  <c r="AL83" i="13"/>
  <c r="AK83" i="13"/>
  <c r="AJ83" i="13"/>
  <c r="AI83" i="13"/>
  <c r="AH83" i="13"/>
  <c r="AM82" i="13"/>
  <c r="AL82" i="13"/>
  <c r="AK82" i="13"/>
  <c r="AJ82" i="13"/>
  <c r="AI82" i="13"/>
  <c r="AH82" i="13"/>
  <c r="AM81" i="13"/>
  <c r="AL81" i="13"/>
  <c r="AK81" i="13"/>
  <c r="AJ81" i="13"/>
  <c r="AI81" i="13"/>
  <c r="AH81" i="13"/>
  <c r="AM80" i="13"/>
  <c r="AL80" i="13"/>
  <c r="AK80" i="13"/>
  <c r="AJ80" i="13"/>
  <c r="AI80" i="13"/>
  <c r="AH80" i="13"/>
  <c r="AM79" i="13"/>
  <c r="AL79" i="13"/>
  <c r="AK79" i="13"/>
  <c r="AJ79" i="13"/>
  <c r="AI79" i="13"/>
  <c r="AH79" i="13"/>
  <c r="AM78" i="13"/>
  <c r="AL78" i="13"/>
  <c r="AK78" i="13"/>
  <c r="AJ78" i="13"/>
  <c r="AI78" i="13"/>
  <c r="AH78" i="13"/>
  <c r="AM77" i="13"/>
  <c r="AL77" i="13"/>
  <c r="AK77" i="13"/>
  <c r="AJ77" i="13"/>
  <c r="AI77" i="13"/>
  <c r="AH77" i="13"/>
  <c r="AM76" i="13"/>
  <c r="AL76" i="13"/>
  <c r="AK76" i="13"/>
  <c r="AJ76" i="13"/>
  <c r="AI76" i="13"/>
  <c r="AH76" i="13"/>
  <c r="AM75" i="13"/>
  <c r="AL75" i="13"/>
  <c r="AK75" i="13"/>
  <c r="AJ75" i="13"/>
  <c r="AI75" i="13"/>
  <c r="AH75" i="13"/>
  <c r="AM74" i="13"/>
  <c r="AL74" i="13"/>
  <c r="AK74" i="13"/>
  <c r="AJ74" i="13"/>
  <c r="AI74" i="13"/>
  <c r="AH74" i="13"/>
  <c r="AM73" i="13"/>
  <c r="AL73" i="13"/>
  <c r="AK73" i="13"/>
  <c r="AJ73" i="13"/>
  <c r="AI73" i="13"/>
  <c r="AH73" i="13"/>
  <c r="AM72" i="13"/>
  <c r="AL72" i="13"/>
  <c r="AK72" i="13"/>
  <c r="AJ72" i="13"/>
  <c r="AI72" i="13"/>
  <c r="AH72" i="13"/>
  <c r="AM71" i="13"/>
  <c r="AL71" i="13"/>
  <c r="AK71" i="13"/>
  <c r="AJ71" i="13"/>
  <c r="AI71" i="13"/>
  <c r="AH71" i="13"/>
  <c r="AM70" i="13"/>
  <c r="AL70" i="13"/>
  <c r="AK70" i="13"/>
  <c r="AJ70" i="13"/>
  <c r="AI70" i="13"/>
  <c r="AH70" i="13"/>
  <c r="AM69" i="13"/>
  <c r="AL69" i="13"/>
  <c r="AK69" i="13"/>
  <c r="AJ69" i="13"/>
  <c r="AI69" i="13"/>
  <c r="AH69" i="13"/>
  <c r="AM68" i="13"/>
  <c r="AL68" i="13"/>
  <c r="AK68" i="13"/>
  <c r="AJ68" i="13"/>
  <c r="AI68" i="13"/>
  <c r="AH68" i="13"/>
  <c r="AM67" i="13"/>
  <c r="AL67" i="13"/>
  <c r="AK67" i="13"/>
  <c r="AJ67" i="13"/>
  <c r="AI67" i="13"/>
  <c r="AH67" i="13"/>
  <c r="AM66" i="13"/>
  <c r="AL66" i="13"/>
  <c r="AK66" i="13"/>
  <c r="AJ66" i="13"/>
  <c r="AI66" i="13"/>
  <c r="AH66" i="13"/>
  <c r="AM65" i="13"/>
  <c r="AL65" i="13"/>
  <c r="AK65" i="13"/>
  <c r="AJ65" i="13"/>
  <c r="AI65" i="13"/>
  <c r="AH65" i="13"/>
  <c r="AM64" i="13"/>
  <c r="AL64" i="13"/>
  <c r="AK64" i="13"/>
  <c r="AJ64" i="13"/>
  <c r="AI64" i="13"/>
  <c r="AH64" i="13"/>
  <c r="AM63" i="13"/>
  <c r="AL63" i="13"/>
  <c r="AK63" i="13"/>
  <c r="AJ63" i="13"/>
  <c r="AI63" i="13"/>
  <c r="AH63" i="13"/>
  <c r="AM62" i="13"/>
  <c r="AL62" i="13"/>
  <c r="AK62" i="13"/>
  <c r="AJ62" i="13"/>
  <c r="AI62" i="13"/>
  <c r="AH62" i="13"/>
  <c r="AM61" i="13"/>
  <c r="AL61" i="13"/>
  <c r="AK61" i="13"/>
  <c r="AJ61" i="13"/>
  <c r="AI61" i="13"/>
  <c r="AH61" i="13"/>
  <c r="AM60" i="13"/>
  <c r="AL60" i="13"/>
  <c r="AK60" i="13"/>
  <c r="AJ60" i="13"/>
  <c r="AI60" i="13"/>
  <c r="AH60" i="13"/>
  <c r="AM59" i="13"/>
  <c r="AL59" i="13"/>
  <c r="AK59" i="13"/>
  <c r="AJ59" i="13"/>
  <c r="AI59" i="13"/>
  <c r="AH59" i="13"/>
  <c r="AM58" i="13"/>
  <c r="AL58" i="13"/>
  <c r="AK58" i="13"/>
  <c r="AJ58" i="13"/>
  <c r="AI58" i="13"/>
  <c r="AH58" i="13"/>
  <c r="AM57" i="13"/>
  <c r="AL57" i="13"/>
  <c r="AK57" i="13"/>
  <c r="AJ57" i="13"/>
  <c r="AI57" i="13"/>
  <c r="AH57" i="13"/>
  <c r="AM56" i="13"/>
  <c r="AL56" i="13"/>
  <c r="AK56" i="13"/>
  <c r="AJ56" i="13"/>
  <c r="AI56" i="13"/>
  <c r="AH56" i="13"/>
  <c r="AM55" i="13"/>
  <c r="AL55" i="13"/>
  <c r="AK55" i="13"/>
  <c r="AJ55" i="13"/>
  <c r="AI55" i="13"/>
  <c r="AH55" i="13"/>
  <c r="AM54" i="13"/>
  <c r="AL54" i="13"/>
  <c r="AK54" i="13"/>
  <c r="AJ54" i="13"/>
  <c r="AI54" i="13"/>
  <c r="AH54" i="13"/>
  <c r="AM53" i="13"/>
  <c r="AL53" i="13"/>
  <c r="AK53" i="13"/>
  <c r="AJ53" i="13"/>
  <c r="AI53" i="13"/>
  <c r="AH53" i="13"/>
  <c r="AM52" i="13"/>
  <c r="AL52" i="13"/>
  <c r="AK52" i="13"/>
  <c r="AJ52" i="13"/>
  <c r="AI52" i="13"/>
  <c r="AH52" i="13"/>
  <c r="AM51" i="13"/>
  <c r="AL51" i="13"/>
  <c r="AK51" i="13"/>
  <c r="AJ51" i="13"/>
  <c r="AI51" i="13"/>
  <c r="AH51" i="13"/>
  <c r="AM50" i="13"/>
  <c r="AL50" i="13"/>
  <c r="AK50" i="13"/>
  <c r="AJ50" i="13"/>
  <c r="AI50" i="13"/>
  <c r="AH50" i="13"/>
  <c r="AM49" i="13"/>
  <c r="AL49" i="13"/>
  <c r="AK49" i="13"/>
  <c r="AJ49" i="13"/>
  <c r="AI49" i="13"/>
  <c r="AH49" i="13"/>
  <c r="AM48" i="13"/>
  <c r="AL48" i="13"/>
  <c r="AK48" i="13"/>
  <c r="AJ48" i="13"/>
  <c r="AI48" i="13"/>
  <c r="AH48" i="13"/>
  <c r="AM47" i="13"/>
  <c r="AL47" i="13"/>
  <c r="AK47" i="13"/>
  <c r="AJ47" i="13"/>
  <c r="AI47" i="13"/>
  <c r="AH47" i="13"/>
  <c r="AM46" i="13"/>
  <c r="AL46" i="13"/>
  <c r="AK46" i="13"/>
  <c r="AJ46" i="13"/>
  <c r="AI46" i="13"/>
  <c r="AH46" i="13"/>
  <c r="AR45" i="13"/>
  <c r="AQ45" i="13"/>
  <c r="AP45" i="13"/>
  <c r="AM45" i="13"/>
  <c r="AL45" i="13"/>
  <c r="AK45" i="13"/>
  <c r="AJ45" i="13"/>
  <c r="AI45" i="13"/>
  <c r="AH45" i="13"/>
  <c r="AR44" i="13"/>
  <c r="AQ44" i="13"/>
  <c r="AP44" i="13"/>
  <c r="AM44" i="13"/>
  <c r="AL44" i="13"/>
  <c r="AK44" i="13"/>
  <c r="AJ44" i="13"/>
  <c r="AI44" i="13"/>
  <c r="AH44" i="13"/>
  <c r="AR43" i="13"/>
  <c r="AQ43" i="13"/>
  <c r="AP43" i="13"/>
  <c r="AM43" i="13"/>
  <c r="AL43" i="13"/>
  <c r="AK43" i="13"/>
  <c r="AJ43" i="13"/>
  <c r="AI43" i="13"/>
  <c r="AH43" i="13"/>
  <c r="AR42" i="13"/>
  <c r="AQ42" i="13"/>
  <c r="AP42" i="13"/>
  <c r="AM42" i="13"/>
  <c r="AL42" i="13"/>
  <c r="AK42" i="13"/>
  <c r="AJ42" i="13"/>
  <c r="AI42" i="13"/>
  <c r="AH42" i="13"/>
  <c r="AR41" i="13"/>
  <c r="AQ41" i="13"/>
  <c r="AP41" i="13"/>
  <c r="AM41" i="13"/>
  <c r="AL41" i="13"/>
  <c r="AK41" i="13"/>
  <c r="AJ41" i="13"/>
  <c r="AI41" i="13"/>
  <c r="AH41" i="13"/>
  <c r="AR40" i="13"/>
  <c r="AQ40" i="13"/>
  <c r="AP40" i="13"/>
  <c r="AM40" i="13"/>
  <c r="AL40" i="13"/>
  <c r="AK40" i="13"/>
  <c r="AJ40" i="13"/>
  <c r="AI40" i="13"/>
  <c r="AH40" i="13"/>
  <c r="AR39" i="13"/>
  <c r="AQ39" i="13"/>
  <c r="AP39" i="13"/>
  <c r="AM39" i="13"/>
  <c r="AL39" i="13"/>
  <c r="AK39" i="13"/>
  <c r="AJ39" i="13"/>
  <c r="AI39" i="13"/>
  <c r="AH39" i="13"/>
  <c r="AR38" i="13"/>
  <c r="AQ38" i="13"/>
  <c r="AP38" i="13"/>
  <c r="AM38" i="13"/>
  <c r="AL38" i="13"/>
  <c r="AK38" i="13"/>
  <c r="AJ38" i="13"/>
  <c r="AI38" i="13"/>
  <c r="AH38" i="13"/>
  <c r="AR37" i="13"/>
  <c r="AQ37" i="13"/>
  <c r="AP37" i="13"/>
  <c r="AM37" i="13"/>
  <c r="AL37" i="13"/>
  <c r="AK37" i="13"/>
  <c r="AJ37" i="13"/>
  <c r="AI37" i="13"/>
  <c r="AH37" i="13"/>
  <c r="AR36" i="13"/>
  <c r="AQ36" i="13"/>
  <c r="AP36" i="13"/>
  <c r="AM36" i="13"/>
  <c r="AL36" i="13"/>
  <c r="AK36" i="13"/>
  <c r="AJ36" i="13"/>
  <c r="AI36" i="13"/>
  <c r="AH36" i="13"/>
  <c r="AR35" i="13"/>
  <c r="AQ35" i="13"/>
  <c r="AP35" i="13"/>
  <c r="AM35" i="13"/>
  <c r="AL35" i="13"/>
  <c r="AK35" i="13"/>
  <c r="AJ35" i="13"/>
  <c r="AI35" i="13"/>
  <c r="AH35" i="13"/>
  <c r="AR34" i="13"/>
  <c r="AQ34" i="13"/>
  <c r="AP34" i="13"/>
  <c r="AM34" i="13"/>
  <c r="AL34" i="13"/>
  <c r="AK34" i="13"/>
  <c r="AJ34" i="13"/>
  <c r="AI34" i="13"/>
  <c r="AH34" i="13"/>
  <c r="AR33" i="13"/>
  <c r="AQ33" i="13"/>
  <c r="AP33" i="13"/>
  <c r="AM33" i="13"/>
  <c r="AL33" i="13"/>
  <c r="AK33" i="13"/>
  <c r="AJ33" i="13"/>
  <c r="AI33" i="13"/>
  <c r="AH33" i="13"/>
  <c r="AR32" i="13"/>
  <c r="AQ32" i="13"/>
  <c r="AP32" i="13"/>
  <c r="AM32" i="13"/>
  <c r="AL32" i="13"/>
  <c r="AK32" i="13"/>
  <c r="AJ32" i="13"/>
  <c r="AI32" i="13"/>
  <c r="AH32" i="13"/>
  <c r="AR31" i="13"/>
  <c r="AQ31" i="13"/>
  <c r="AP31" i="13"/>
  <c r="AM31" i="13"/>
  <c r="AL31" i="13"/>
  <c r="AK31" i="13"/>
  <c r="AJ31" i="13"/>
  <c r="AI31" i="13"/>
  <c r="AH31" i="13"/>
  <c r="AR30" i="13"/>
  <c r="AQ30" i="13"/>
  <c r="AP30" i="13"/>
  <c r="AM30" i="13"/>
  <c r="AL30" i="13"/>
  <c r="AK30" i="13"/>
  <c r="AJ30" i="13"/>
  <c r="AI30" i="13"/>
  <c r="AH30" i="13"/>
  <c r="AR29" i="13"/>
  <c r="AQ29" i="13"/>
  <c r="AP29" i="13"/>
  <c r="AM29" i="13"/>
  <c r="AL29" i="13"/>
  <c r="AK29" i="13"/>
  <c r="AJ29" i="13"/>
  <c r="AI29" i="13"/>
  <c r="AH29" i="13"/>
  <c r="AR28" i="13"/>
  <c r="AQ28" i="13"/>
  <c r="AP28" i="13"/>
  <c r="AM28" i="13"/>
  <c r="AL28" i="13"/>
  <c r="AK28" i="13"/>
  <c r="AJ28" i="13"/>
  <c r="AI28" i="13"/>
  <c r="AH28" i="13"/>
  <c r="AR27" i="13"/>
  <c r="AQ27" i="13"/>
  <c r="AP27" i="13"/>
  <c r="AM27" i="13"/>
  <c r="AL27" i="13"/>
  <c r="AK27" i="13"/>
  <c r="AJ27" i="13"/>
  <c r="AI27" i="13"/>
  <c r="AH27" i="13"/>
  <c r="AR26" i="13"/>
  <c r="AQ26" i="13"/>
  <c r="AP26" i="13"/>
  <c r="AM26" i="13"/>
  <c r="AL26" i="13"/>
  <c r="AK26" i="13"/>
  <c r="AJ26" i="13"/>
  <c r="AI26" i="13"/>
  <c r="AH26" i="13"/>
  <c r="AR25" i="13"/>
  <c r="AQ25" i="13"/>
  <c r="AP25" i="13"/>
  <c r="AM25" i="13"/>
  <c r="AL25" i="13"/>
  <c r="AK25" i="13"/>
  <c r="AJ25" i="13"/>
  <c r="AI25" i="13"/>
  <c r="AH25" i="13"/>
  <c r="AR24" i="13"/>
  <c r="AQ24" i="13"/>
  <c r="AP24" i="13"/>
  <c r="AM24" i="13"/>
  <c r="AL24" i="13"/>
  <c r="AK24" i="13"/>
  <c r="AJ24" i="13"/>
  <c r="AI24" i="13"/>
  <c r="AH24" i="13"/>
  <c r="AR23" i="13"/>
  <c r="AQ23" i="13"/>
  <c r="AP23" i="13"/>
  <c r="AM23" i="13"/>
  <c r="AL23" i="13"/>
  <c r="AK23" i="13"/>
  <c r="AJ23" i="13"/>
  <c r="AI23" i="13"/>
  <c r="AH23" i="13"/>
  <c r="AR22" i="13"/>
  <c r="AQ22" i="13"/>
  <c r="AP22" i="13"/>
  <c r="AM22" i="13"/>
  <c r="AL22" i="13"/>
  <c r="AK22" i="13"/>
  <c r="AJ22" i="13"/>
  <c r="AI22" i="13"/>
  <c r="AH22" i="13"/>
  <c r="AR21" i="13"/>
  <c r="AQ21" i="13"/>
  <c r="AP21" i="13"/>
  <c r="AM21" i="13"/>
  <c r="AL21" i="13"/>
  <c r="AK21" i="13"/>
  <c r="AJ21" i="13"/>
  <c r="AI21" i="13"/>
  <c r="AH21" i="13"/>
  <c r="AR20" i="13"/>
  <c r="AQ20" i="13"/>
  <c r="AP20" i="13"/>
  <c r="AM20" i="13"/>
  <c r="AL20" i="13"/>
  <c r="AK20" i="13"/>
  <c r="AJ20" i="13"/>
  <c r="AI20" i="13"/>
  <c r="AH20" i="13"/>
  <c r="AR19" i="13"/>
  <c r="AQ19" i="13"/>
  <c r="AP19" i="13"/>
  <c r="AM19" i="13"/>
  <c r="AL19" i="13"/>
  <c r="AK19" i="13"/>
  <c r="AJ19" i="13"/>
  <c r="AI19" i="13"/>
  <c r="AH19" i="13"/>
  <c r="AR18" i="13"/>
  <c r="AQ18" i="13"/>
  <c r="AP18" i="13"/>
  <c r="AM18" i="13"/>
  <c r="AL18" i="13"/>
  <c r="AK18" i="13"/>
  <c r="AJ18" i="13"/>
  <c r="AI18" i="13"/>
  <c r="AH18" i="13"/>
  <c r="AR17" i="13"/>
  <c r="AQ17" i="13"/>
  <c r="AP17" i="13"/>
  <c r="AM17" i="13"/>
  <c r="AL17" i="13"/>
  <c r="AK17" i="13"/>
  <c r="AJ17" i="13"/>
  <c r="AI17" i="13"/>
  <c r="AH17" i="13"/>
  <c r="AR16" i="13"/>
  <c r="AQ16" i="13"/>
  <c r="AP16" i="13"/>
  <c r="AM16" i="13"/>
  <c r="AL16" i="13"/>
  <c r="AK16" i="13"/>
  <c r="AJ16" i="13"/>
  <c r="AI16" i="13"/>
  <c r="AH16" i="13"/>
  <c r="AR15" i="13"/>
  <c r="AQ15" i="13"/>
  <c r="AP15" i="13"/>
  <c r="AM15" i="13"/>
  <c r="AL15" i="13"/>
  <c r="AK15" i="13"/>
  <c r="AJ15" i="13"/>
  <c r="AI15" i="13"/>
  <c r="AH15" i="13"/>
  <c r="AR14" i="13"/>
  <c r="AQ14" i="13"/>
  <c r="AP14" i="13"/>
  <c r="AM14" i="13"/>
  <c r="AL14" i="13"/>
  <c r="AK14" i="13"/>
  <c r="AJ14" i="13"/>
  <c r="AI14" i="13"/>
  <c r="AH14" i="13"/>
  <c r="AR13" i="13"/>
  <c r="AQ13" i="13"/>
  <c r="AP13" i="13"/>
  <c r="AM13" i="13"/>
  <c r="AL13" i="13"/>
  <c r="AK13" i="13"/>
  <c r="AJ13" i="13"/>
  <c r="AI13" i="13"/>
  <c r="AH13" i="13"/>
  <c r="AR12" i="13"/>
  <c r="AQ12" i="13"/>
  <c r="AP12" i="13"/>
  <c r="AM12" i="13"/>
  <c r="AL12" i="13"/>
  <c r="AK12" i="13"/>
  <c r="AJ12" i="13"/>
  <c r="AI12" i="13"/>
  <c r="AH12" i="13"/>
  <c r="AR11" i="13"/>
  <c r="AQ11" i="13"/>
  <c r="AP11" i="13"/>
  <c r="AM11" i="13"/>
  <c r="AL11" i="13"/>
  <c r="AK11" i="13"/>
  <c r="AJ11" i="13"/>
  <c r="AI11" i="13"/>
  <c r="AH11" i="13"/>
  <c r="AR10" i="13"/>
  <c r="AQ10" i="13"/>
  <c r="AP10" i="13"/>
  <c r="AM10" i="13"/>
  <c r="AL10" i="13"/>
  <c r="AK10" i="13"/>
  <c r="AJ10" i="13"/>
  <c r="AI10" i="13"/>
  <c r="AH10" i="13"/>
  <c r="AR9" i="13"/>
  <c r="AQ9" i="13"/>
  <c r="AP9" i="13"/>
  <c r="AM9" i="13"/>
  <c r="AL9" i="13"/>
  <c r="AK9" i="13"/>
  <c r="AJ9" i="13"/>
  <c r="AI9" i="13"/>
  <c r="AH9" i="13"/>
  <c r="AR8" i="13"/>
  <c r="AQ8" i="13"/>
  <c r="AP8" i="13"/>
  <c r="AM8" i="13"/>
  <c r="AL8" i="13"/>
  <c r="AK8" i="13"/>
  <c r="AJ8" i="13"/>
  <c r="AI8" i="13"/>
  <c r="AH8" i="13"/>
  <c r="AR7" i="13"/>
  <c r="AQ7" i="13"/>
  <c r="AP7" i="13"/>
  <c r="AM7" i="13"/>
  <c r="AL7" i="13"/>
  <c r="AK7" i="13"/>
  <c r="AJ7" i="13"/>
  <c r="AI7" i="13"/>
  <c r="AH7" i="13"/>
  <c r="D6" i="13"/>
  <c r="C6" i="12"/>
  <c r="AM85" i="12"/>
  <c r="AL85" i="12"/>
  <c r="AK85" i="12"/>
  <c r="AJ85" i="12"/>
  <c r="AI85" i="12"/>
  <c r="AH85" i="12"/>
  <c r="AM84" i="12"/>
  <c r="AL84" i="12"/>
  <c r="AK84" i="12"/>
  <c r="AJ84" i="12"/>
  <c r="AI84" i="12"/>
  <c r="AH84" i="12"/>
  <c r="AM83" i="12"/>
  <c r="AL83" i="12"/>
  <c r="AK83" i="12"/>
  <c r="AJ83" i="12"/>
  <c r="AI83" i="12"/>
  <c r="AH83" i="12"/>
  <c r="AM82" i="12"/>
  <c r="AL82" i="12"/>
  <c r="AK82" i="12"/>
  <c r="AJ82" i="12"/>
  <c r="AI82" i="12"/>
  <c r="AH82" i="12"/>
  <c r="AM81" i="12"/>
  <c r="AL81" i="12"/>
  <c r="AK81" i="12"/>
  <c r="AJ81" i="12"/>
  <c r="AI81" i="12"/>
  <c r="AH81" i="12"/>
  <c r="AM80" i="12"/>
  <c r="AL80" i="12"/>
  <c r="AK80" i="12"/>
  <c r="AJ80" i="12"/>
  <c r="AI80" i="12"/>
  <c r="AH80" i="12"/>
  <c r="AM79" i="12"/>
  <c r="AL79" i="12"/>
  <c r="AK79" i="12"/>
  <c r="AJ79" i="12"/>
  <c r="AI79" i="12"/>
  <c r="AH79" i="12"/>
  <c r="AM78" i="12"/>
  <c r="AL78" i="12"/>
  <c r="AK78" i="12"/>
  <c r="AJ78" i="12"/>
  <c r="AI78" i="12"/>
  <c r="AH78" i="12"/>
  <c r="AM77" i="12"/>
  <c r="AL77" i="12"/>
  <c r="AK77" i="12"/>
  <c r="AJ77" i="12"/>
  <c r="AI77" i="12"/>
  <c r="AH77" i="12"/>
  <c r="AM76" i="12"/>
  <c r="AL76" i="12"/>
  <c r="AK76" i="12"/>
  <c r="AJ76" i="12"/>
  <c r="AI76" i="12"/>
  <c r="AH76" i="12"/>
  <c r="AM75" i="12"/>
  <c r="AL75" i="12"/>
  <c r="AK75" i="12"/>
  <c r="AJ75" i="12"/>
  <c r="AI75" i="12"/>
  <c r="AH75" i="12"/>
  <c r="AM74" i="12"/>
  <c r="AL74" i="12"/>
  <c r="AK74" i="12"/>
  <c r="AJ74" i="12"/>
  <c r="AI74" i="12"/>
  <c r="AH74" i="12"/>
  <c r="AM73" i="12"/>
  <c r="AL73" i="12"/>
  <c r="AK73" i="12"/>
  <c r="AJ73" i="12"/>
  <c r="AI73" i="12"/>
  <c r="AH73" i="12"/>
  <c r="AM72" i="12"/>
  <c r="AL72" i="12"/>
  <c r="AK72" i="12"/>
  <c r="AJ72" i="12"/>
  <c r="AI72" i="12"/>
  <c r="AH72" i="12"/>
  <c r="AM71" i="12"/>
  <c r="AL71" i="12"/>
  <c r="AK71" i="12"/>
  <c r="AJ71" i="12"/>
  <c r="AI71" i="12"/>
  <c r="AH71" i="12"/>
  <c r="AM70" i="12"/>
  <c r="AL70" i="12"/>
  <c r="AK70" i="12"/>
  <c r="AJ70" i="12"/>
  <c r="AI70" i="12"/>
  <c r="AH70" i="12"/>
  <c r="AM69" i="12"/>
  <c r="AL69" i="12"/>
  <c r="AK69" i="12"/>
  <c r="AJ69" i="12"/>
  <c r="AI69" i="12"/>
  <c r="AH69" i="12"/>
  <c r="AM68" i="12"/>
  <c r="AL68" i="12"/>
  <c r="AK68" i="12"/>
  <c r="AJ68" i="12"/>
  <c r="AI68" i="12"/>
  <c r="AH68" i="12"/>
  <c r="AM67" i="12"/>
  <c r="AL67" i="12"/>
  <c r="AK67" i="12"/>
  <c r="AJ67" i="12"/>
  <c r="AI67" i="12"/>
  <c r="AH67" i="12"/>
  <c r="AM66" i="12"/>
  <c r="AL66" i="12"/>
  <c r="AK66" i="12"/>
  <c r="AJ66" i="12"/>
  <c r="AI66" i="12"/>
  <c r="AH66" i="12"/>
  <c r="AM65" i="12"/>
  <c r="AL65" i="12"/>
  <c r="AK65" i="12"/>
  <c r="AJ65" i="12"/>
  <c r="AI65" i="12"/>
  <c r="AH65" i="12"/>
  <c r="AM64" i="12"/>
  <c r="AL64" i="12"/>
  <c r="AK64" i="12"/>
  <c r="AJ64" i="12"/>
  <c r="AI64" i="12"/>
  <c r="AH64" i="12"/>
  <c r="AM63" i="12"/>
  <c r="AL63" i="12"/>
  <c r="AK63" i="12"/>
  <c r="AJ63" i="12"/>
  <c r="AI63" i="12"/>
  <c r="AH63" i="12"/>
  <c r="AM62" i="12"/>
  <c r="AL62" i="12"/>
  <c r="AK62" i="12"/>
  <c r="AJ62" i="12"/>
  <c r="AI62" i="12"/>
  <c r="AH62" i="12"/>
  <c r="AM61" i="12"/>
  <c r="AL61" i="12"/>
  <c r="AK61" i="12"/>
  <c r="AJ61" i="12"/>
  <c r="AI61" i="12"/>
  <c r="AH61" i="12"/>
  <c r="AM60" i="12"/>
  <c r="AL60" i="12"/>
  <c r="AK60" i="12"/>
  <c r="AJ60" i="12"/>
  <c r="AI60" i="12"/>
  <c r="AH60" i="12"/>
  <c r="AM59" i="12"/>
  <c r="AL59" i="12"/>
  <c r="AK59" i="12"/>
  <c r="AJ59" i="12"/>
  <c r="AI59" i="12"/>
  <c r="AH59" i="12"/>
  <c r="AM58" i="12"/>
  <c r="AL58" i="12"/>
  <c r="AK58" i="12"/>
  <c r="AJ58" i="12"/>
  <c r="AI58" i="12"/>
  <c r="AH58" i="12"/>
  <c r="AM57" i="12"/>
  <c r="AL57" i="12"/>
  <c r="AK57" i="12"/>
  <c r="AJ57" i="12"/>
  <c r="AI57" i="12"/>
  <c r="AH57" i="12"/>
  <c r="AM56" i="12"/>
  <c r="AL56" i="12"/>
  <c r="AK56" i="12"/>
  <c r="AJ56" i="12"/>
  <c r="AI56" i="12"/>
  <c r="AH56" i="12"/>
  <c r="AM55" i="12"/>
  <c r="AL55" i="12"/>
  <c r="AK55" i="12"/>
  <c r="AJ55" i="12"/>
  <c r="AI55" i="12"/>
  <c r="AH55" i="12"/>
  <c r="AM54" i="12"/>
  <c r="AL54" i="12"/>
  <c r="AK54" i="12"/>
  <c r="AJ54" i="12"/>
  <c r="AI54" i="12"/>
  <c r="AH54" i="12"/>
  <c r="AM53" i="12"/>
  <c r="AL53" i="12"/>
  <c r="AK53" i="12"/>
  <c r="AJ53" i="12"/>
  <c r="AI53" i="12"/>
  <c r="AH53" i="12"/>
  <c r="AM52" i="12"/>
  <c r="AL52" i="12"/>
  <c r="AK52" i="12"/>
  <c r="AJ52" i="12"/>
  <c r="AI52" i="12"/>
  <c r="AH52" i="12"/>
  <c r="AM51" i="12"/>
  <c r="AL51" i="12"/>
  <c r="AK51" i="12"/>
  <c r="AJ51" i="12"/>
  <c r="AI51" i="12"/>
  <c r="AH51" i="12"/>
  <c r="AM50" i="12"/>
  <c r="AL50" i="12"/>
  <c r="AK50" i="12"/>
  <c r="AJ50" i="12"/>
  <c r="AI50" i="12"/>
  <c r="AH50" i="12"/>
  <c r="AM49" i="12"/>
  <c r="AL49" i="12"/>
  <c r="AK49" i="12"/>
  <c r="AJ49" i="12"/>
  <c r="AI49" i="12"/>
  <c r="AH49" i="12"/>
  <c r="AM48" i="12"/>
  <c r="AL48" i="12"/>
  <c r="AK48" i="12"/>
  <c r="AJ48" i="12"/>
  <c r="AI48" i="12"/>
  <c r="AH48" i="12"/>
  <c r="AM47" i="12"/>
  <c r="AL47" i="12"/>
  <c r="AK47" i="12"/>
  <c r="AJ47" i="12"/>
  <c r="AI47" i="12"/>
  <c r="AH47" i="12"/>
  <c r="AM46" i="12"/>
  <c r="AL46" i="12"/>
  <c r="AK46" i="12"/>
  <c r="AJ46" i="12"/>
  <c r="AI46" i="12"/>
  <c r="AH46" i="12"/>
  <c r="AR45" i="12"/>
  <c r="AQ45" i="12"/>
  <c r="AP45" i="12"/>
  <c r="AM45" i="12"/>
  <c r="AL45" i="12"/>
  <c r="AK45" i="12"/>
  <c r="AJ45" i="12"/>
  <c r="AI45" i="12"/>
  <c r="AH45" i="12"/>
  <c r="AR44" i="12"/>
  <c r="AQ44" i="12"/>
  <c r="AP44" i="12"/>
  <c r="AM44" i="12"/>
  <c r="AL44" i="12"/>
  <c r="AK44" i="12"/>
  <c r="AJ44" i="12"/>
  <c r="AI44" i="12"/>
  <c r="AH44" i="12"/>
  <c r="AR43" i="12"/>
  <c r="AQ43" i="12"/>
  <c r="AP43" i="12"/>
  <c r="AM43" i="12"/>
  <c r="AL43" i="12"/>
  <c r="AK43" i="12"/>
  <c r="AJ43" i="12"/>
  <c r="AI43" i="12"/>
  <c r="AH43" i="12"/>
  <c r="AR42" i="12"/>
  <c r="AQ42" i="12"/>
  <c r="AP42" i="12"/>
  <c r="AM42" i="12"/>
  <c r="AL42" i="12"/>
  <c r="AK42" i="12"/>
  <c r="AJ42" i="12"/>
  <c r="AI42" i="12"/>
  <c r="AH42" i="12"/>
  <c r="AR41" i="12"/>
  <c r="AQ41" i="12"/>
  <c r="AP41" i="12"/>
  <c r="AM41" i="12"/>
  <c r="AL41" i="12"/>
  <c r="AK41" i="12"/>
  <c r="AJ41" i="12"/>
  <c r="AI41" i="12"/>
  <c r="AH41" i="12"/>
  <c r="AR40" i="12"/>
  <c r="AQ40" i="12"/>
  <c r="AP40" i="12"/>
  <c r="AM40" i="12"/>
  <c r="AL40" i="12"/>
  <c r="AK40" i="12"/>
  <c r="AJ40" i="12"/>
  <c r="AI40" i="12"/>
  <c r="AH40" i="12"/>
  <c r="AR39" i="12"/>
  <c r="AQ39" i="12"/>
  <c r="AP39" i="12"/>
  <c r="AM39" i="12"/>
  <c r="AL39" i="12"/>
  <c r="AK39" i="12"/>
  <c r="AJ39" i="12"/>
  <c r="AI39" i="12"/>
  <c r="AH39" i="12"/>
  <c r="AR38" i="12"/>
  <c r="AQ38" i="12"/>
  <c r="AP38" i="12"/>
  <c r="AM38" i="12"/>
  <c r="AL38" i="12"/>
  <c r="AK38" i="12"/>
  <c r="AJ38" i="12"/>
  <c r="AI38" i="12"/>
  <c r="AH38" i="12"/>
  <c r="AR37" i="12"/>
  <c r="AQ37" i="12"/>
  <c r="AP37" i="12"/>
  <c r="AM37" i="12"/>
  <c r="AL37" i="12"/>
  <c r="AK37" i="12"/>
  <c r="AJ37" i="12"/>
  <c r="AI37" i="12"/>
  <c r="AH37" i="12"/>
  <c r="AR36" i="12"/>
  <c r="AQ36" i="12"/>
  <c r="AP36" i="12"/>
  <c r="AM36" i="12"/>
  <c r="AL36" i="12"/>
  <c r="AK36" i="12"/>
  <c r="AJ36" i="12"/>
  <c r="AI36" i="12"/>
  <c r="AH36" i="12"/>
  <c r="AR35" i="12"/>
  <c r="AQ35" i="12"/>
  <c r="AP35" i="12"/>
  <c r="AM35" i="12"/>
  <c r="AL35" i="12"/>
  <c r="AK35" i="12"/>
  <c r="AJ35" i="12"/>
  <c r="AI35" i="12"/>
  <c r="AH35" i="12"/>
  <c r="AR34" i="12"/>
  <c r="AQ34" i="12"/>
  <c r="AP34" i="12"/>
  <c r="AM34" i="12"/>
  <c r="AL34" i="12"/>
  <c r="AK34" i="12"/>
  <c r="AJ34" i="12"/>
  <c r="AI34" i="12"/>
  <c r="AH34" i="12"/>
  <c r="AR33" i="12"/>
  <c r="AQ33" i="12"/>
  <c r="AP33" i="12"/>
  <c r="AM33" i="12"/>
  <c r="AL33" i="12"/>
  <c r="AK33" i="12"/>
  <c r="AJ33" i="12"/>
  <c r="AI33" i="12"/>
  <c r="AH33" i="12"/>
  <c r="AR32" i="12"/>
  <c r="AQ32" i="12"/>
  <c r="AP32" i="12"/>
  <c r="AM32" i="12"/>
  <c r="AL32" i="12"/>
  <c r="AK32" i="12"/>
  <c r="AJ32" i="12"/>
  <c r="AI32" i="12"/>
  <c r="AH32" i="12"/>
  <c r="AR31" i="12"/>
  <c r="AQ31" i="12"/>
  <c r="AP31" i="12"/>
  <c r="AM31" i="12"/>
  <c r="AL31" i="12"/>
  <c r="AK31" i="12"/>
  <c r="AJ31" i="12"/>
  <c r="AI31" i="12"/>
  <c r="AH31" i="12"/>
  <c r="AR30" i="12"/>
  <c r="AQ30" i="12"/>
  <c r="AP30" i="12"/>
  <c r="AM30" i="12"/>
  <c r="AL30" i="12"/>
  <c r="AK30" i="12"/>
  <c r="AJ30" i="12"/>
  <c r="AI30" i="12"/>
  <c r="AH30" i="12"/>
  <c r="AR29" i="12"/>
  <c r="AQ29" i="12"/>
  <c r="AP29" i="12"/>
  <c r="AM29" i="12"/>
  <c r="AL29" i="12"/>
  <c r="AK29" i="12"/>
  <c r="AJ29" i="12"/>
  <c r="AI29" i="12"/>
  <c r="AH29" i="12"/>
  <c r="AR28" i="12"/>
  <c r="AQ28" i="12"/>
  <c r="AP28" i="12"/>
  <c r="AM28" i="12"/>
  <c r="AL28" i="12"/>
  <c r="AK28" i="12"/>
  <c r="AJ28" i="12"/>
  <c r="AI28" i="12"/>
  <c r="AH28" i="12"/>
  <c r="AR27" i="12"/>
  <c r="AQ27" i="12"/>
  <c r="AP27" i="12"/>
  <c r="AM27" i="12"/>
  <c r="AL27" i="12"/>
  <c r="AK27" i="12"/>
  <c r="AJ27" i="12"/>
  <c r="AI27" i="12"/>
  <c r="AH27" i="12"/>
  <c r="AR26" i="12"/>
  <c r="AQ26" i="12"/>
  <c r="AP26" i="12"/>
  <c r="AM26" i="12"/>
  <c r="AL26" i="12"/>
  <c r="AK26" i="12"/>
  <c r="AJ26" i="12"/>
  <c r="AI26" i="12"/>
  <c r="AH26" i="12"/>
  <c r="AR25" i="12"/>
  <c r="AQ25" i="12"/>
  <c r="AP25" i="12"/>
  <c r="AM25" i="12"/>
  <c r="AL25" i="12"/>
  <c r="AK25" i="12"/>
  <c r="AJ25" i="12"/>
  <c r="AI25" i="12"/>
  <c r="AH25" i="12"/>
  <c r="AR24" i="12"/>
  <c r="AQ24" i="12"/>
  <c r="AP24" i="12"/>
  <c r="AM24" i="12"/>
  <c r="AL24" i="12"/>
  <c r="AK24" i="12"/>
  <c r="AJ24" i="12"/>
  <c r="AI24" i="12"/>
  <c r="AH24" i="12"/>
  <c r="AR23" i="12"/>
  <c r="AQ23" i="12"/>
  <c r="AP23" i="12"/>
  <c r="AM23" i="12"/>
  <c r="AL23" i="12"/>
  <c r="AK23" i="12"/>
  <c r="AJ23" i="12"/>
  <c r="AI23" i="12"/>
  <c r="AH23" i="12"/>
  <c r="AR22" i="12"/>
  <c r="AQ22" i="12"/>
  <c r="AP22" i="12"/>
  <c r="AM22" i="12"/>
  <c r="AL22" i="12"/>
  <c r="AK22" i="12"/>
  <c r="AJ22" i="12"/>
  <c r="AI22" i="12"/>
  <c r="AH22" i="12"/>
  <c r="AR21" i="12"/>
  <c r="AQ21" i="12"/>
  <c r="AP21" i="12"/>
  <c r="AM21" i="12"/>
  <c r="AL21" i="12"/>
  <c r="AK21" i="12"/>
  <c r="AJ21" i="12"/>
  <c r="AI21" i="12"/>
  <c r="AH21" i="12"/>
  <c r="AR20" i="12"/>
  <c r="AQ20" i="12"/>
  <c r="AP20" i="12"/>
  <c r="AM20" i="12"/>
  <c r="AL20" i="12"/>
  <c r="AK20" i="12"/>
  <c r="AJ20" i="12"/>
  <c r="AI20" i="12"/>
  <c r="AH20" i="12"/>
  <c r="AR19" i="12"/>
  <c r="AQ19" i="12"/>
  <c r="AP19" i="12"/>
  <c r="AM19" i="12"/>
  <c r="AL19" i="12"/>
  <c r="AK19" i="12"/>
  <c r="AJ19" i="12"/>
  <c r="AI19" i="12"/>
  <c r="AH19" i="12"/>
  <c r="AR18" i="12"/>
  <c r="AQ18" i="12"/>
  <c r="AP18" i="12"/>
  <c r="AM18" i="12"/>
  <c r="AL18" i="12"/>
  <c r="AK18" i="12"/>
  <c r="AJ18" i="12"/>
  <c r="AI18" i="12"/>
  <c r="AH18" i="12"/>
  <c r="AR17" i="12"/>
  <c r="AQ17" i="12"/>
  <c r="AP17" i="12"/>
  <c r="AM17" i="12"/>
  <c r="AL17" i="12"/>
  <c r="AK17" i="12"/>
  <c r="AJ17" i="12"/>
  <c r="AI17" i="12"/>
  <c r="AH17" i="12"/>
  <c r="AR16" i="12"/>
  <c r="AQ16" i="12"/>
  <c r="AP16" i="12"/>
  <c r="AM16" i="12"/>
  <c r="AL16" i="12"/>
  <c r="AK16" i="12"/>
  <c r="AJ16" i="12"/>
  <c r="AI16" i="12"/>
  <c r="AH16" i="12"/>
  <c r="AR15" i="12"/>
  <c r="AQ15" i="12"/>
  <c r="AP15" i="12"/>
  <c r="AM15" i="12"/>
  <c r="AL15" i="12"/>
  <c r="AK15" i="12"/>
  <c r="AJ15" i="12"/>
  <c r="AI15" i="12"/>
  <c r="AH15" i="12"/>
  <c r="AR14" i="12"/>
  <c r="AQ14" i="12"/>
  <c r="AP14" i="12"/>
  <c r="AM14" i="12"/>
  <c r="AL14" i="12"/>
  <c r="AK14" i="12"/>
  <c r="AJ14" i="12"/>
  <c r="AI14" i="12"/>
  <c r="AH14" i="12"/>
  <c r="AR13" i="12"/>
  <c r="AQ13" i="12"/>
  <c r="AP13" i="12"/>
  <c r="AM13" i="12"/>
  <c r="AL13" i="12"/>
  <c r="AK13" i="12"/>
  <c r="AJ13" i="12"/>
  <c r="AI13" i="12"/>
  <c r="AH13" i="12"/>
  <c r="AR12" i="12"/>
  <c r="AQ12" i="12"/>
  <c r="AP12" i="12"/>
  <c r="AM12" i="12"/>
  <c r="AL12" i="12"/>
  <c r="AK12" i="12"/>
  <c r="AJ12" i="12"/>
  <c r="AI12" i="12"/>
  <c r="AH12" i="12"/>
  <c r="AR11" i="12"/>
  <c r="AQ11" i="12"/>
  <c r="AP11" i="12"/>
  <c r="AM11" i="12"/>
  <c r="AL11" i="12"/>
  <c r="AK11" i="12"/>
  <c r="AJ11" i="12"/>
  <c r="AI11" i="12"/>
  <c r="AH11" i="12"/>
  <c r="AR10" i="12"/>
  <c r="AQ10" i="12"/>
  <c r="AP10" i="12"/>
  <c r="AM10" i="12"/>
  <c r="AL10" i="12"/>
  <c r="AK10" i="12"/>
  <c r="AJ10" i="12"/>
  <c r="AI10" i="12"/>
  <c r="AH10" i="12"/>
  <c r="AR9" i="12"/>
  <c r="AQ9" i="12"/>
  <c r="AP9" i="12"/>
  <c r="AM9" i="12"/>
  <c r="AL9" i="12"/>
  <c r="AK9" i="12"/>
  <c r="AJ9" i="12"/>
  <c r="AI9" i="12"/>
  <c r="AH9" i="12"/>
  <c r="AR8" i="12"/>
  <c r="AQ8" i="12"/>
  <c r="AP8" i="12"/>
  <c r="AM8" i="12"/>
  <c r="AL8" i="12"/>
  <c r="AK8" i="12"/>
  <c r="AJ8" i="12"/>
  <c r="AI8" i="12"/>
  <c r="AH8" i="12"/>
  <c r="AR7" i="12"/>
  <c r="AQ7" i="12"/>
  <c r="AP7" i="12"/>
  <c r="AM7" i="12"/>
  <c r="AL7" i="12"/>
  <c r="AK7" i="12"/>
  <c r="AJ7" i="12"/>
  <c r="AI7" i="12"/>
  <c r="AH7" i="12"/>
  <c r="D6" i="12"/>
  <c r="C6" i="11"/>
  <c r="AM85" i="11"/>
  <c r="AL85" i="11"/>
  <c r="AK85" i="11"/>
  <c r="AJ85" i="11"/>
  <c r="AI85" i="11"/>
  <c r="AH85" i="11"/>
  <c r="AM84" i="11"/>
  <c r="AL84" i="11"/>
  <c r="AK84" i="11"/>
  <c r="AJ84" i="11"/>
  <c r="AI84" i="11"/>
  <c r="AH84" i="11"/>
  <c r="AM83" i="11"/>
  <c r="AL83" i="11"/>
  <c r="AK83" i="11"/>
  <c r="AJ83" i="11"/>
  <c r="AI83" i="11"/>
  <c r="AH83" i="11"/>
  <c r="AM82" i="11"/>
  <c r="AL82" i="11"/>
  <c r="AK82" i="11"/>
  <c r="AJ82" i="11"/>
  <c r="AI82" i="11"/>
  <c r="AH82" i="11"/>
  <c r="AM81" i="11"/>
  <c r="AL81" i="11"/>
  <c r="AK81" i="11"/>
  <c r="AJ81" i="11"/>
  <c r="AI81" i="11"/>
  <c r="AH81" i="11"/>
  <c r="AM80" i="11"/>
  <c r="AL80" i="11"/>
  <c r="AK80" i="11"/>
  <c r="AJ80" i="11"/>
  <c r="AI80" i="11"/>
  <c r="AH80" i="11"/>
  <c r="AM79" i="11"/>
  <c r="AL79" i="11"/>
  <c r="AK79" i="11"/>
  <c r="AJ79" i="11"/>
  <c r="AI79" i="11"/>
  <c r="AH79" i="11"/>
  <c r="AM78" i="11"/>
  <c r="AL78" i="11"/>
  <c r="AK78" i="11"/>
  <c r="AJ78" i="11"/>
  <c r="AI78" i="11"/>
  <c r="AH78" i="11"/>
  <c r="AM77" i="11"/>
  <c r="AL77" i="11"/>
  <c r="AK77" i="11"/>
  <c r="AJ77" i="11"/>
  <c r="AI77" i="11"/>
  <c r="AH77" i="11"/>
  <c r="AM76" i="11"/>
  <c r="AL76" i="11"/>
  <c r="AK76" i="11"/>
  <c r="AJ76" i="11"/>
  <c r="AI76" i="11"/>
  <c r="AH76" i="11"/>
  <c r="AM75" i="11"/>
  <c r="AL75" i="11"/>
  <c r="AK75" i="11"/>
  <c r="AJ75" i="11"/>
  <c r="AI75" i="11"/>
  <c r="AH75" i="11"/>
  <c r="AM74" i="11"/>
  <c r="AL74" i="11"/>
  <c r="AK74" i="11"/>
  <c r="AJ74" i="11"/>
  <c r="AI74" i="11"/>
  <c r="AH74" i="11"/>
  <c r="AM73" i="11"/>
  <c r="AL73" i="11"/>
  <c r="AK73" i="11"/>
  <c r="AJ73" i="11"/>
  <c r="AI73" i="11"/>
  <c r="AH73" i="11"/>
  <c r="AM72" i="11"/>
  <c r="AL72" i="11"/>
  <c r="AK72" i="11"/>
  <c r="AJ72" i="11"/>
  <c r="AI72" i="11"/>
  <c r="AH72" i="11"/>
  <c r="AM71" i="11"/>
  <c r="AL71" i="11"/>
  <c r="AK71" i="11"/>
  <c r="AJ71" i="11"/>
  <c r="AI71" i="11"/>
  <c r="AH71" i="11"/>
  <c r="AM70" i="11"/>
  <c r="AL70" i="11"/>
  <c r="AK70" i="11"/>
  <c r="AJ70" i="11"/>
  <c r="AI70" i="11"/>
  <c r="AH70" i="11"/>
  <c r="AM69" i="11"/>
  <c r="AL69" i="11"/>
  <c r="AK69" i="11"/>
  <c r="AJ69" i="11"/>
  <c r="AI69" i="11"/>
  <c r="AH69" i="11"/>
  <c r="AM68" i="11"/>
  <c r="AL68" i="11"/>
  <c r="AK68" i="11"/>
  <c r="AJ68" i="11"/>
  <c r="AI68" i="11"/>
  <c r="AH68" i="11"/>
  <c r="AM67" i="11"/>
  <c r="AL67" i="11"/>
  <c r="AK67" i="11"/>
  <c r="AJ67" i="11"/>
  <c r="AI67" i="11"/>
  <c r="AH67" i="11"/>
  <c r="AM66" i="11"/>
  <c r="AL66" i="11"/>
  <c r="AK66" i="11"/>
  <c r="AJ66" i="11"/>
  <c r="AI66" i="11"/>
  <c r="AH66" i="11"/>
  <c r="AM65" i="11"/>
  <c r="AL65" i="11"/>
  <c r="AK65" i="11"/>
  <c r="AJ65" i="11"/>
  <c r="AI65" i="11"/>
  <c r="AH65" i="11"/>
  <c r="AM64" i="11"/>
  <c r="AL64" i="11"/>
  <c r="AK64" i="11"/>
  <c r="AJ64" i="11"/>
  <c r="AI64" i="11"/>
  <c r="AH64" i="11"/>
  <c r="AM63" i="11"/>
  <c r="AL63" i="11"/>
  <c r="AK63" i="11"/>
  <c r="AJ63" i="11"/>
  <c r="AI63" i="11"/>
  <c r="AH63" i="11"/>
  <c r="AM62" i="11"/>
  <c r="AL62" i="11"/>
  <c r="AK62" i="11"/>
  <c r="AJ62" i="11"/>
  <c r="AI62" i="11"/>
  <c r="AH62" i="11"/>
  <c r="AM61" i="11"/>
  <c r="AL61" i="11"/>
  <c r="AK61" i="11"/>
  <c r="AJ61" i="11"/>
  <c r="AI61" i="11"/>
  <c r="AH61" i="11"/>
  <c r="AM60" i="11"/>
  <c r="AL60" i="11"/>
  <c r="AK60" i="11"/>
  <c r="AJ60" i="11"/>
  <c r="AI60" i="11"/>
  <c r="AH60" i="11"/>
  <c r="AM59" i="11"/>
  <c r="AL59" i="11"/>
  <c r="AK59" i="11"/>
  <c r="AJ59" i="11"/>
  <c r="AI59" i="11"/>
  <c r="AH59" i="11"/>
  <c r="AM58" i="11"/>
  <c r="AL58" i="11"/>
  <c r="AK58" i="11"/>
  <c r="AJ58" i="11"/>
  <c r="AI58" i="11"/>
  <c r="AH58" i="11"/>
  <c r="AM57" i="11"/>
  <c r="AL57" i="11"/>
  <c r="AK57" i="11"/>
  <c r="AJ57" i="11"/>
  <c r="AI57" i="11"/>
  <c r="AH57" i="11"/>
  <c r="AM56" i="11"/>
  <c r="AL56" i="11"/>
  <c r="AK56" i="11"/>
  <c r="AJ56" i="11"/>
  <c r="AI56" i="11"/>
  <c r="AH56" i="11"/>
  <c r="AM55" i="11"/>
  <c r="AL55" i="11"/>
  <c r="AK55" i="11"/>
  <c r="AJ55" i="11"/>
  <c r="AI55" i="11"/>
  <c r="AH55" i="11"/>
  <c r="AM54" i="11"/>
  <c r="AL54" i="11"/>
  <c r="AK54" i="11"/>
  <c r="AJ54" i="11"/>
  <c r="AI54" i="11"/>
  <c r="AH54" i="11"/>
  <c r="AM53" i="11"/>
  <c r="AL53" i="11"/>
  <c r="AK53" i="11"/>
  <c r="AJ53" i="11"/>
  <c r="AI53" i="11"/>
  <c r="AH53" i="11"/>
  <c r="AM52" i="11"/>
  <c r="AL52" i="11"/>
  <c r="AK52" i="11"/>
  <c r="AJ52" i="11"/>
  <c r="AI52" i="11"/>
  <c r="AH52" i="11"/>
  <c r="AM51" i="11"/>
  <c r="AL51" i="11"/>
  <c r="AK51" i="11"/>
  <c r="AJ51" i="11"/>
  <c r="AI51" i="11"/>
  <c r="AH51" i="11"/>
  <c r="AM50" i="11"/>
  <c r="AL50" i="11"/>
  <c r="AK50" i="11"/>
  <c r="AJ50" i="11"/>
  <c r="AI50" i="11"/>
  <c r="AH50" i="11"/>
  <c r="AM49" i="11"/>
  <c r="AL49" i="11"/>
  <c r="AK49" i="11"/>
  <c r="AJ49" i="11"/>
  <c r="AI49" i="11"/>
  <c r="AH49" i="11"/>
  <c r="AM48" i="11"/>
  <c r="AL48" i="11"/>
  <c r="AK48" i="11"/>
  <c r="AJ48" i="11"/>
  <c r="AI48" i="11"/>
  <c r="AH48" i="11"/>
  <c r="AM47" i="11"/>
  <c r="AL47" i="11"/>
  <c r="AK47" i="11"/>
  <c r="AJ47" i="11"/>
  <c r="AI47" i="11"/>
  <c r="AH47" i="11"/>
  <c r="AM46" i="11"/>
  <c r="AL46" i="11"/>
  <c r="AK46" i="11"/>
  <c r="AJ46" i="11"/>
  <c r="AI46" i="11"/>
  <c r="AH46" i="11"/>
  <c r="AR45" i="11"/>
  <c r="AQ45" i="11"/>
  <c r="AP45" i="11"/>
  <c r="AM45" i="11"/>
  <c r="AL45" i="11"/>
  <c r="AK45" i="11"/>
  <c r="AJ45" i="11"/>
  <c r="AI45" i="11"/>
  <c r="AH45" i="11"/>
  <c r="AR44" i="11"/>
  <c r="AQ44" i="11"/>
  <c r="AP44" i="11"/>
  <c r="AM44" i="11"/>
  <c r="AL44" i="11"/>
  <c r="AK44" i="11"/>
  <c r="AJ44" i="11"/>
  <c r="AI44" i="11"/>
  <c r="AH44" i="11"/>
  <c r="AR43" i="11"/>
  <c r="AQ43" i="11"/>
  <c r="AP43" i="11"/>
  <c r="AM43" i="11"/>
  <c r="AL43" i="11"/>
  <c r="AK43" i="11"/>
  <c r="AJ43" i="11"/>
  <c r="AI43" i="11"/>
  <c r="AH43" i="11"/>
  <c r="AR42" i="11"/>
  <c r="AQ42" i="11"/>
  <c r="AP42" i="11"/>
  <c r="AM42" i="11"/>
  <c r="AL42" i="11"/>
  <c r="AK42" i="11"/>
  <c r="AJ42" i="11"/>
  <c r="AI42" i="11"/>
  <c r="AH42" i="11"/>
  <c r="AR41" i="11"/>
  <c r="AQ41" i="11"/>
  <c r="AP41" i="11"/>
  <c r="AM41" i="11"/>
  <c r="AL41" i="11"/>
  <c r="AK41" i="11"/>
  <c r="AJ41" i="11"/>
  <c r="AI41" i="11"/>
  <c r="AH41" i="11"/>
  <c r="AR40" i="11"/>
  <c r="AQ40" i="11"/>
  <c r="AP40" i="11"/>
  <c r="AM40" i="11"/>
  <c r="AL40" i="11"/>
  <c r="AK40" i="11"/>
  <c r="AJ40" i="11"/>
  <c r="AI40" i="11"/>
  <c r="AH40" i="11"/>
  <c r="AR39" i="11"/>
  <c r="AQ39" i="11"/>
  <c r="AP39" i="11"/>
  <c r="AM39" i="11"/>
  <c r="AL39" i="11"/>
  <c r="AK39" i="11"/>
  <c r="AJ39" i="11"/>
  <c r="AI39" i="11"/>
  <c r="AH39" i="11"/>
  <c r="AR38" i="11"/>
  <c r="AQ38" i="11"/>
  <c r="AP38" i="11"/>
  <c r="AM38" i="11"/>
  <c r="AL38" i="11"/>
  <c r="AK38" i="11"/>
  <c r="AJ38" i="11"/>
  <c r="AI38" i="11"/>
  <c r="AH38" i="11"/>
  <c r="AR37" i="11"/>
  <c r="AQ37" i="11"/>
  <c r="AP37" i="11"/>
  <c r="AM37" i="11"/>
  <c r="AL37" i="11"/>
  <c r="AK37" i="11"/>
  <c r="AJ37" i="11"/>
  <c r="AI37" i="11"/>
  <c r="AH37" i="11"/>
  <c r="AR36" i="11"/>
  <c r="AQ36" i="11"/>
  <c r="AP36" i="11"/>
  <c r="AM36" i="11"/>
  <c r="AL36" i="11"/>
  <c r="AK36" i="11"/>
  <c r="AJ36" i="11"/>
  <c r="AI36" i="11"/>
  <c r="AH36" i="11"/>
  <c r="AR35" i="11"/>
  <c r="AQ35" i="11"/>
  <c r="AP35" i="11"/>
  <c r="AM35" i="11"/>
  <c r="AL35" i="11"/>
  <c r="AK35" i="11"/>
  <c r="AJ35" i="11"/>
  <c r="AI35" i="11"/>
  <c r="AH35" i="11"/>
  <c r="AR34" i="11"/>
  <c r="AQ34" i="11"/>
  <c r="AP34" i="11"/>
  <c r="AM34" i="11"/>
  <c r="AL34" i="11"/>
  <c r="AK34" i="11"/>
  <c r="AJ34" i="11"/>
  <c r="AI34" i="11"/>
  <c r="AH34" i="11"/>
  <c r="AR33" i="11"/>
  <c r="AQ33" i="11"/>
  <c r="AP33" i="11"/>
  <c r="AM33" i="11"/>
  <c r="AL33" i="11"/>
  <c r="AK33" i="11"/>
  <c r="AJ33" i="11"/>
  <c r="AI33" i="11"/>
  <c r="AH33" i="11"/>
  <c r="AR32" i="11"/>
  <c r="AQ32" i="11"/>
  <c r="AP32" i="11"/>
  <c r="AM32" i="11"/>
  <c r="AL32" i="11"/>
  <c r="AK32" i="11"/>
  <c r="AJ32" i="11"/>
  <c r="AI32" i="11"/>
  <c r="AH32" i="11"/>
  <c r="AR31" i="11"/>
  <c r="AQ31" i="11"/>
  <c r="AP31" i="11"/>
  <c r="AM31" i="11"/>
  <c r="AL31" i="11"/>
  <c r="AK31" i="11"/>
  <c r="AJ31" i="11"/>
  <c r="AI31" i="11"/>
  <c r="AH31" i="11"/>
  <c r="AR30" i="11"/>
  <c r="AQ30" i="11"/>
  <c r="AP30" i="11"/>
  <c r="AM30" i="11"/>
  <c r="AL30" i="11"/>
  <c r="AK30" i="11"/>
  <c r="AJ30" i="11"/>
  <c r="AI30" i="11"/>
  <c r="AH30" i="11"/>
  <c r="AR29" i="11"/>
  <c r="AQ29" i="11"/>
  <c r="AP29" i="11"/>
  <c r="AM29" i="11"/>
  <c r="AL29" i="11"/>
  <c r="AK29" i="11"/>
  <c r="AJ29" i="11"/>
  <c r="AI29" i="11"/>
  <c r="AH29" i="11"/>
  <c r="AR28" i="11"/>
  <c r="AQ28" i="11"/>
  <c r="AP28" i="11"/>
  <c r="AM28" i="11"/>
  <c r="AL28" i="11"/>
  <c r="AK28" i="11"/>
  <c r="AJ28" i="11"/>
  <c r="AI28" i="11"/>
  <c r="AH28" i="11"/>
  <c r="AR27" i="11"/>
  <c r="AQ27" i="11"/>
  <c r="AP27" i="11"/>
  <c r="AM27" i="11"/>
  <c r="AL27" i="11"/>
  <c r="AK27" i="11"/>
  <c r="AJ27" i="11"/>
  <c r="AI27" i="11"/>
  <c r="AH27" i="11"/>
  <c r="AR26" i="11"/>
  <c r="AQ26" i="11"/>
  <c r="AP26" i="11"/>
  <c r="AM26" i="11"/>
  <c r="AL26" i="11"/>
  <c r="AK26" i="11"/>
  <c r="AJ26" i="11"/>
  <c r="AI26" i="11"/>
  <c r="AH26" i="11"/>
  <c r="AR25" i="11"/>
  <c r="AQ25" i="11"/>
  <c r="AP25" i="11"/>
  <c r="AM25" i="11"/>
  <c r="AL25" i="11"/>
  <c r="AK25" i="11"/>
  <c r="AJ25" i="11"/>
  <c r="AI25" i="11"/>
  <c r="AH25" i="11"/>
  <c r="AR24" i="11"/>
  <c r="AQ24" i="11"/>
  <c r="AP24" i="11"/>
  <c r="AM24" i="11"/>
  <c r="AL24" i="11"/>
  <c r="AK24" i="11"/>
  <c r="AJ24" i="11"/>
  <c r="AI24" i="11"/>
  <c r="AH24" i="11"/>
  <c r="AR23" i="11"/>
  <c r="AQ23" i="11"/>
  <c r="AP23" i="11"/>
  <c r="AM23" i="11"/>
  <c r="AL23" i="11"/>
  <c r="AK23" i="11"/>
  <c r="AJ23" i="11"/>
  <c r="AI23" i="11"/>
  <c r="AH23" i="11"/>
  <c r="AR22" i="11"/>
  <c r="AQ22" i="11"/>
  <c r="AP22" i="11"/>
  <c r="AM22" i="11"/>
  <c r="AL22" i="11"/>
  <c r="AK22" i="11"/>
  <c r="AJ22" i="11"/>
  <c r="AI22" i="11"/>
  <c r="AH22" i="11"/>
  <c r="AR21" i="11"/>
  <c r="AQ21" i="11"/>
  <c r="AP21" i="11"/>
  <c r="AM21" i="11"/>
  <c r="AL21" i="11"/>
  <c r="AK21" i="11"/>
  <c r="AJ21" i="11"/>
  <c r="AI21" i="11"/>
  <c r="AH21" i="11"/>
  <c r="AR20" i="11"/>
  <c r="AQ20" i="11"/>
  <c r="AP20" i="11"/>
  <c r="AM20" i="11"/>
  <c r="AL20" i="11"/>
  <c r="AK20" i="11"/>
  <c r="AJ20" i="11"/>
  <c r="AI20" i="11"/>
  <c r="AH20" i="11"/>
  <c r="AR19" i="11"/>
  <c r="AQ19" i="11"/>
  <c r="AP19" i="11"/>
  <c r="AM19" i="11"/>
  <c r="AL19" i="11"/>
  <c r="AK19" i="11"/>
  <c r="AJ19" i="11"/>
  <c r="AI19" i="11"/>
  <c r="AH19" i="11"/>
  <c r="AR18" i="11"/>
  <c r="AQ18" i="11"/>
  <c r="AP18" i="11"/>
  <c r="AM18" i="11"/>
  <c r="AL18" i="11"/>
  <c r="AK18" i="11"/>
  <c r="AJ18" i="11"/>
  <c r="AI18" i="11"/>
  <c r="AH18" i="11"/>
  <c r="AR17" i="11"/>
  <c r="AQ17" i="11"/>
  <c r="AP17" i="11"/>
  <c r="AM17" i="11"/>
  <c r="AL17" i="11"/>
  <c r="AK17" i="11"/>
  <c r="AJ17" i="11"/>
  <c r="AI17" i="11"/>
  <c r="AH17" i="11"/>
  <c r="AR16" i="11"/>
  <c r="AQ16" i="11"/>
  <c r="AP16" i="11"/>
  <c r="AM16" i="11"/>
  <c r="AL16" i="11"/>
  <c r="AK16" i="11"/>
  <c r="AJ16" i="11"/>
  <c r="AI16" i="11"/>
  <c r="AH16" i="11"/>
  <c r="AR15" i="11"/>
  <c r="AQ15" i="11"/>
  <c r="AP15" i="11"/>
  <c r="AM15" i="11"/>
  <c r="AL15" i="11"/>
  <c r="AK15" i="11"/>
  <c r="AJ15" i="11"/>
  <c r="AI15" i="11"/>
  <c r="AH15" i="11"/>
  <c r="AR14" i="11"/>
  <c r="AQ14" i="11"/>
  <c r="AP14" i="11"/>
  <c r="AM14" i="11"/>
  <c r="AL14" i="11"/>
  <c r="AK14" i="11"/>
  <c r="AJ14" i="11"/>
  <c r="AI14" i="11"/>
  <c r="AH14" i="11"/>
  <c r="AR13" i="11"/>
  <c r="AQ13" i="11"/>
  <c r="AP13" i="11"/>
  <c r="AM13" i="11"/>
  <c r="AL13" i="11"/>
  <c r="AK13" i="11"/>
  <c r="AJ13" i="11"/>
  <c r="AI13" i="11"/>
  <c r="AH13" i="11"/>
  <c r="AR12" i="11"/>
  <c r="AQ12" i="11"/>
  <c r="AP12" i="11"/>
  <c r="AM12" i="11"/>
  <c r="AL12" i="11"/>
  <c r="AK12" i="11"/>
  <c r="AJ12" i="11"/>
  <c r="AI12" i="11"/>
  <c r="AH12" i="11"/>
  <c r="AR11" i="11"/>
  <c r="AQ11" i="11"/>
  <c r="AP11" i="11"/>
  <c r="AM11" i="11"/>
  <c r="AL11" i="11"/>
  <c r="AK11" i="11"/>
  <c r="AJ11" i="11"/>
  <c r="AI11" i="11"/>
  <c r="AH11" i="11"/>
  <c r="AR10" i="11"/>
  <c r="AQ10" i="11"/>
  <c r="AP10" i="11"/>
  <c r="AM10" i="11"/>
  <c r="AL10" i="11"/>
  <c r="AK10" i="11"/>
  <c r="AJ10" i="11"/>
  <c r="AI10" i="11"/>
  <c r="AH10" i="11"/>
  <c r="AR9" i="11"/>
  <c r="AQ9" i="11"/>
  <c r="AP9" i="11"/>
  <c r="AM9" i="11"/>
  <c r="AL9" i="11"/>
  <c r="AK9" i="11"/>
  <c r="AJ9" i="11"/>
  <c r="AI9" i="11"/>
  <c r="AH9" i="11"/>
  <c r="AR8" i="11"/>
  <c r="AQ8" i="11"/>
  <c r="AP8" i="11"/>
  <c r="AM8" i="11"/>
  <c r="AL8" i="11"/>
  <c r="AK8" i="11"/>
  <c r="AJ8" i="11"/>
  <c r="AI8" i="11"/>
  <c r="AH8" i="11"/>
  <c r="AR7" i="11"/>
  <c r="AQ7" i="11"/>
  <c r="AP7" i="11"/>
  <c r="AM7" i="11"/>
  <c r="AL7" i="11"/>
  <c r="AK7" i="11"/>
  <c r="AJ7" i="11"/>
  <c r="AI7" i="11"/>
  <c r="AH7" i="11"/>
  <c r="D6" i="11"/>
  <c r="C6" i="10"/>
  <c r="AM85" i="10"/>
  <c r="AL85" i="10"/>
  <c r="AK85" i="10"/>
  <c r="AJ85" i="10"/>
  <c r="AI85" i="10"/>
  <c r="AH85" i="10"/>
  <c r="AM84" i="10"/>
  <c r="AL84" i="10"/>
  <c r="AK84" i="10"/>
  <c r="AJ84" i="10"/>
  <c r="AI84" i="10"/>
  <c r="AH84" i="10"/>
  <c r="AM83" i="10"/>
  <c r="AL83" i="10"/>
  <c r="AK83" i="10"/>
  <c r="AJ83" i="10"/>
  <c r="AI83" i="10"/>
  <c r="AH83" i="10"/>
  <c r="AM82" i="10"/>
  <c r="AL82" i="10"/>
  <c r="AK82" i="10"/>
  <c r="AJ82" i="10"/>
  <c r="AI82" i="10"/>
  <c r="AH82" i="10"/>
  <c r="AM81" i="10"/>
  <c r="AL81" i="10"/>
  <c r="AK81" i="10"/>
  <c r="AJ81" i="10"/>
  <c r="AI81" i="10"/>
  <c r="AH81" i="10"/>
  <c r="AM80" i="10"/>
  <c r="AL80" i="10"/>
  <c r="AK80" i="10"/>
  <c r="AJ80" i="10"/>
  <c r="AI80" i="10"/>
  <c r="AH80" i="10"/>
  <c r="AM79" i="10"/>
  <c r="AL79" i="10"/>
  <c r="AK79" i="10"/>
  <c r="AJ79" i="10"/>
  <c r="AI79" i="10"/>
  <c r="AH79" i="10"/>
  <c r="AM78" i="10"/>
  <c r="AL78" i="10"/>
  <c r="AK78" i="10"/>
  <c r="AJ78" i="10"/>
  <c r="AI78" i="10"/>
  <c r="AH78" i="10"/>
  <c r="AM77" i="10"/>
  <c r="AL77" i="10"/>
  <c r="AK77" i="10"/>
  <c r="AJ77" i="10"/>
  <c r="AI77" i="10"/>
  <c r="AH77" i="10"/>
  <c r="AM76" i="10"/>
  <c r="AL76" i="10"/>
  <c r="AK76" i="10"/>
  <c r="AJ76" i="10"/>
  <c r="AI76" i="10"/>
  <c r="AH76" i="10"/>
  <c r="AM75" i="10"/>
  <c r="AL75" i="10"/>
  <c r="AK75" i="10"/>
  <c r="AJ75" i="10"/>
  <c r="AI75" i="10"/>
  <c r="AH75" i="10"/>
  <c r="AM74" i="10"/>
  <c r="AL74" i="10"/>
  <c r="AK74" i="10"/>
  <c r="AJ74" i="10"/>
  <c r="AI74" i="10"/>
  <c r="AH74" i="10"/>
  <c r="AM73" i="10"/>
  <c r="AL73" i="10"/>
  <c r="AK73" i="10"/>
  <c r="AJ73" i="10"/>
  <c r="AI73" i="10"/>
  <c r="AH73" i="10"/>
  <c r="AM72" i="10"/>
  <c r="AL72" i="10"/>
  <c r="AK72" i="10"/>
  <c r="AJ72" i="10"/>
  <c r="AI72" i="10"/>
  <c r="AH72" i="10"/>
  <c r="AM71" i="10"/>
  <c r="AL71" i="10"/>
  <c r="AK71" i="10"/>
  <c r="AJ71" i="10"/>
  <c r="AI71" i="10"/>
  <c r="AH71" i="10"/>
  <c r="AM70" i="10"/>
  <c r="AL70" i="10"/>
  <c r="AK70" i="10"/>
  <c r="AJ70" i="10"/>
  <c r="AI70" i="10"/>
  <c r="AH70" i="10"/>
  <c r="AM69" i="10"/>
  <c r="AL69" i="10"/>
  <c r="AK69" i="10"/>
  <c r="AJ69" i="10"/>
  <c r="AI69" i="10"/>
  <c r="AH69" i="10"/>
  <c r="AM68" i="10"/>
  <c r="AL68" i="10"/>
  <c r="AK68" i="10"/>
  <c r="AJ68" i="10"/>
  <c r="AI68" i="10"/>
  <c r="AH68" i="10"/>
  <c r="AM67" i="10"/>
  <c r="AL67" i="10"/>
  <c r="AK67" i="10"/>
  <c r="AJ67" i="10"/>
  <c r="AI67" i="10"/>
  <c r="AH67" i="10"/>
  <c r="AM66" i="10"/>
  <c r="AL66" i="10"/>
  <c r="AK66" i="10"/>
  <c r="AJ66" i="10"/>
  <c r="AI66" i="10"/>
  <c r="AH66" i="10"/>
  <c r="AM65" i="10"/>
  <c r="AL65" i="10"/>
  <c r="AK65" i="10"/>
  <c r="AJ65" i="10"/>
  <c r="AI65" i="10"/>
  <c r="AH65" i="10"/>
  <c r="AM64" i="10"/>
  <c r="AL64" i="10"/>
  <c r="AK64" i="10"/>
  <c r="AJ64" i="10"/>
  <c r="AI64" i="10"/>
  <c r="AH64" i="10"/>
  <c r="AM63" i="10"/>
  <c r="AL63" i="10"/>
  <c r="AK63" i="10"/>
  <c r="AJ63" i="10"/>
  <c r="AI63" i="10"/>
  <c r="AH63" i="10"/>
  <c r="AM62" i="10"/>
  <c r="AL62" i="10"/>
  <c r="AK62" i="10"/>
  <c r="AJ62" i="10"/>
  <c r="AI62" i="10"/>
  <c r="AH62" i="10"/>
  <c r="AM61" i="10"/>
  <c r="AL61" i="10"/>
  <c r="AK61" i="10"/>
  <c r="AJ61" i="10"/>
  <c r="AI61" i="10"/>
  <c r="AH61" i="10"/>
  <c r="AM60" i="10"/>
  <c r="AL60" i="10"/>
  <c r="AK60" i="10"/>
  <c r="AJ60" i="10"/>
  <c r="AI60" i="10"/>
  <c r="AH60" i="10"/>
  <c r="AM59" i="10"/>
  <c r="AL59" i="10"/>
  <c r="AK59" i="10"/>
  <c r="AJ59" i="10"/>
  <c r="AI59" i="10"/>
  <c r="AH59" i="10"/>
  <c r="AM58" i="10"/>
  <c r="AL58" i="10"/>
  <c r="AK58" i="10"/>
  <c r="AJ58" i="10"/>
  <c r="AI58" i="10"/>
  <c r="AH58" i="10"/>
  <c r="AM57" i="10"/>
  <c r="AL57" i="10"/>
  <c r="AK57" i="10"/>
  <c r="AJ57" i="10"/>
  <c r="AI57" i="10"/>
  <c r="AH57" i="10"/>
  <c r="AM56" i="10"/>
  <c r="AL56" i="10"/>
  <c r="AK56" i="10"/>
  <c r="AJ56" i="10"/>
  <c r="AI56" i="10"/>
  <c r="AH56" i="10"/>
  <c r="AM55" i="10"/>
  <c r="AL55" i="10"/>
  <c r="AK55" i="10"/>
  <c r="AJ55" i="10"/>
  <c r="AI55" i="10"/>
  <c r="AH55" i="10"/>
  <c r="AM54" i="10"/>
  <c r="AL54" i="10"/>
  <c r="AK54" i="10"/>
  <c r="AJ54" i="10"/>
  <c r="AI54" i="10"/>
  <c r="AH54" i="10"/>
  <c r="AM53" i="10"/>
  <c r="AL53" i="10"/>
  <c r="AK53" i="10"/>
  <c r="AJ53" i="10"/>
  <c r="AI53" i="10"/>
  <c r="AH53" i="10"/>
  <c r="AM52" i="10"/>
  <c r="AL52" i="10"/>
  <c r="AK52" i="10"/>
  <c r="AJ52" i="10"/>
  <c r="AI52" i="10"/>
  <c r="AH52" i="10"/>
  <c r="AM51" i="10"/>
  <c r="AL51" i="10"/>
  <c r="AK51" i="10"/>
  <c r="AJ51" i="10"/>
  <c r="AI51" i="10"/>
  <c r="AH51" i="10"/>
  <c r="AM50" i="10"/>
  <c r="AL50" i="10"/>
  <c r="AK50" i="10"/>
  <c r="AJ50" i="10"/>
  <c r="AI50" i="10"/>
  <c r="AH50" i="10"/>
  <c r="AM49" i="10"/>
  <c r="AL49" i="10"/>
  <c r="AK49" i="10"/>
  <c r="AJ49" i="10"/>
  <c r="AI49" i="10"/>
  <c r="AH49" i="10"/>
  <c r="AM48" i="10"/>
  <c r="AL48" i="10"/>
  <c r="AK48" i="10"/>
  <c r="AJ48" i="10"/>
  <c r="AI48" i="10"/>
  <c r="AH48" i="10"/>
  <c r="AM47" i="10"/>
  <c r="AL47" i="10"/>
  <c r="AK47" i="10"/>
  <c r="AJ47" i="10"/>
  <c r="AI47" i="10"/>
  <c r="AH47" i="10"/>
  <c r="AM46" i="10"/>
  <c r="AL46" i="10"/>
  <c r="AK46" i="10"/>
  <c r="AJ46" i="10"/>
  <c r="AI46" i="10"/>
  <c r="AH46" i="10"/>
  <c r="AR45" i="10"/>
  <c r="AQ45" i="10"/>
  <c r="AP45" i="10"/>
  <c r="AM45" i="10"/>
  <c r="AL45" i="10"/>
  <c r="AK45" i="10"/>
  <c r="AJ45" i="10"/>
  <c r="AI45" i="10"/>
  <c r="AH45" i="10"/>
  <c r="AR44" i="10"/>
  <c r="AQ44" i="10"/>
  <c r="AP44" i="10"/>
  <c r="AM44" i="10"/>
  <c r="AL44" i="10"/>
  <c r="AK44" i="10"/>
  <c r="AJ44" i="10"/>
  <c r="AI44" i="10"/>
  <c r="AH44" i="10"/>
  <c r="AR43" i="10"/>
  <c r="AQ43" i="10"/>
  <c r="AP43" i="10"/>
  <c r="AM43" i="10"/>
  <c r="AL43" i="10"/>
  <c r="AK43" i="10"/>
  <c r="AJ43" i="10"/>
  <c r="AI43" i="10"/>
  <c r="AH43" i="10"/>
  <c r="AR42" i="10"/>
  <c r="AQ42" i="10"/>
  <c r="AP42" i="10"/>
  <c r="AM42" i="10"/>
  <c r="AL42" i="10"/>
  <c r="AK42" i="10"/>
  <c r="AJ42" i="10"/>
  <c r="AI42" i="10"/>
  <c r="AH42" i="10"/>
  <c r="AR41" i="10"/>
  <c r="AQ41" i="10"/>
  <c r="AP41" i="10"/>
  <c r="AM41" i="10"/>
  <c r="AL41" i="10"/>
  <c r="AK41" i="10"/>
  <c r="AJ41" i="10"/>
  <c r="AI41" i="10"/>
  <c r="AH41" i="10"/>
  <c r="AR40" i="10"/>
  <c r="AQ40" i="10"/>
  <c r="AP40" i="10"/>
  <c r="AM40" i="10"/>
  <c r="AL40" i="10"/>
  <c r="AK40" i="10"/>
  <c r="AJ40" i="10"/>
  <c r="AI40" i="10"/>
  <c r="AH40" i="10"/>
  <c r="AR39" i="10"/>
  <c r="AQ39" i="10"/>
  <c r="AP39" i="10"/>
  <c r="AM39" i="10"/>
  <c r="AL39" i="10"/>
  <c r="AK39" i="10"/>
  <c r="AJ39" i="10"/>
  <c r="AI39" i="10"/>
  <c r="AH39" i="10"/>
  <c r="AR38" i="10"/>
  <c r="AQ38" i="10"/>
  <c r="AP38" i="10"/>
  <c r="AM38" i="10"/>
  <c r="AL38" i="10"/>
  <c r="AK38" i="10"/>
  <c r="AJ38" i="10"/>
  <c r="AI38" i="10"/>
  <c r="AH38" i="10"/>
  <c r="AR37" i="10"/>
  <c r="AQ37" i="10"/>
  <c r="AP37" i="10"/>
  <c r="AM37" i="10"/>
  <c r="AL37" i="10"/>
  <c r="AK37" i="10"/>
  <c r="AJ37" i="10"/>
  <c r="AI37" i="10"/>
  <c r="AH37" i="10"/>
  <c r="AR36" i="10"/>
  <c r="AQ36" i="10"/>
  <c r="AP36" i="10"/>
  <c r="AM36" i="10"/>
  <c r="AL36" i="10"/>
  <c r="AK36" i="10"/>
  <c r="AJ36" i="10"/>
  <c r="AI36" i="10"/>
  <c r="AH36" i="10"/>
  <c r="AR35" i="10"/>
  <c r="AQ35" i="10"/>
  <c r="AP35" i="10"/>
  <c r="AM35" i="10"/>
  <c r="AL35" i="10"/>
  <c r="AK35" i="10"/>
  <c r="AJ35" i="10"/>
  <c r="AI35" i="10"/>
  <c r="AH35" i="10"/>
  <c r="AR34" i="10"/>
  <c r="AQ34" i="10"/>
  <c r="AP34" i="10"/>
  <c r="AM34" i="10"/>
  <c r="AL34" i="10"/>
  <c r="AK34" i="10"/>
  <c r="AJ34" i="10"/>
  <c r="AI34" i="10"/>
  <c r="AH34" i="10"/>
  <c r="AR33" i="10"/>
  <c r="AQ33" i="10"/>
  <c r="AP33" i="10"/>
  <c r="AM33" i="10"/>
  <c r="AL33" i="10"/>
  <c r="AK33" i="10"/>
  <c r="AJ33" i="10"/>
  <c r="AI33" i="10"/>
  <c r="AH33" i="10"/>
  <c r="AR32" i="10"/>
  <c r="AQ32" i="10"/>
  <c r="AP32" i="10"/>
  <c r="AM32" i="10"/>
  <c r="AL32" i="10"/>
  <c r="AK32" i="10"/>
  <c r="AJ32" i="10"/>
  <c r="AI32" i="10"/>
  <c r="AH32" i="10"/>
  <c r="AR31" i="10"/>
  <c r="AQ31" i="10"/>
  <c r="AP31" i="10"/>
  <c r="AM31" i="10"/>
  <c r="AL31" i="10"/>
  <c r="AK31" i="10"/>
  <c r="AJ31" i="10"/>
  <c r="AI31" i="10"/>
  <c r="AH31" i="10"/>
  <c r="AR30" i="10"/>
  <c r="AQ30" i="10"/>
  <c r="AP30" i="10"/>
  <c r="AM30" i="10"/>
  <c r="AL30" i="10"/>
  <c r="AK30" i="10"/>
  <c r="AJ30" i="10"/>
  <c r="AI30" i="10"/>
  <c r="AH30" i="10"/>
  <c r="AR29" i="10"/>
  <c r="AQ29" i="10"/>
  <c r="AP29" i="10"/>
  <c r="AM29" i="10"/>
  <c r="AL29" i="10"/>
  <c r="AK29" i="10"/>
  <c r="AJ29" i="10"/>
  <c r="AI29" i="10"/>
  <c r="AH29" i="10"/>
  <c r="AR28" i="10"/>
  <c r="AQ28" i="10"/>
  <c r="AP28" i="10"/>
  <c r="AM28" i="10"/>
  <c r="AL28" i="10"/>
  <c r="AK28" i="10"/>
  <c r="AJ28" i="10"/>
  <c r="AI28" i="10"/>
  <c r="AH28" i="10"/>
  <c r="AR27" i="10"/>
  <c r="AQ27" i="10"/>
  <c r="AP27" i="10"/>
  <c r="AM27" i="10"/>
  <c r="AL27" i="10"/>
  <c r="AK27" i="10"/>
  <c r="AJ27" i="10"/>
  <c r="AI27" i="10"/>
  <c r="AH27" i="10"/>
  <c r="AR26" i="10"/>
  <c r="AQ26" i="10"/>
  <c r="AP26" i="10"/>
  <c r="AM26" i="10"/>
  <c r="AL26" i="10"/>
  <c r="AK26" i="10"/>
  <c r="AJ26" i="10"/>
  <c r="AI26" i="10"/>
  <c r="AH26" i="10"/>
  <c r="AR25" i="10"/>
  <c r="AQ25" i="10"/>
  <c r="AP25" i="10"/>
  <c r="AM25" i="10"/>
  <c r="AL25" i="10"/>
  <c r="AK25" i="10"/>
  <c r="AJ25" i="10"/>
  <c r="AI25" i="10"/>
  <c r="AH25" i="10"/>
  <c r="AR24" i="10"/>
  <c r="AQ24" i="10"/>
  <c r="AP24" i="10"/>
  <c r="AM24" i="10"/>
  <c r="AL24" i="10"/>
  <c r="AK24" i="10"/>
  <c r="AJ24" i="10"/>
  <c r="AI24" i="10"/>
  <c r="AH24" i="10"/>
  <c r="AR23" i="10"/>
  <c r="AQ23" i="10"/>
  <c r="AP23" i="10"/>
  <c r="AM23" i="10"/>
  <c r="AL23" i="10"/>
  <c r="AK23" i="10"/>
  <c r="AJ23" i="10"/>
  <c r="AI23" i="10"/>
  <c r="AH23" i="10"/>
  <c r="AR22" i="10"/>
  <c r="AQ22" i="10"/>
  <c r="AP22" i="10"/>
  <c r="AM22" i="10"/>
  <c r="AL22" i="10"/>
  <c r="AK22" i="10"/>
  <c r="AJ22" i="10"/>
  <c r="AI22" i="10"/>
  <c r="AH22" i="10"/>
  <c r="AR21" i="10"/>
  <c r="AQ21" i="10"/>
  <c r="AP21" i="10"/>
  <c r="AM21" i="10"/>
  <c r="AL21" i="10"/>
  <c r="AK21" i="10"/>
  <c r="AJ21" i="10"/>
  <c r="AI21" i="10"/>
  <c r="AH21" i="10"/>
  <c r="AR20" i="10"/>
  <c r="AQ20" i="10"/>
  <c r="AP20" i="10"/>
  <c r="AM20" i="10"/>
  <c r="AL20" i="10"/>
  <c r="AK20" i="10"/>
  <c r="AJ20" i="10"/>
  <c r="AI20" i="10"/>
  <c r="AH20" i="10"/>
  <c r="AR19" i="10"/>
  <c r="AQ19" i="10"/>
  <c r="AP19" i="10"/>
  <c r="AM19" i="10"/>
  <c r="AL19" i="10"/>
  <c r="AK19" i="10"/>
  <c r="AJ19" i="10"/>
  <c r="AI19" i="10"/>
  <c r="AH19" i="10"/>
  <c r="AR18" i="10"/>
  <c r="AQ18" i="10"/>
  <c r="AP18" i="10"/>
  <c r="AM18" i="10"/>
  <c r="AL18" i="10"/>
  <c r="AK18" i="10"/>
  <c r="AJ18" i="10"/>
  <c r="AI18" i="10"/>
  <c r="AH18" i="10"/>
  <c r="AR17" i="10"/>
  <c r="AQ17" i="10"/>
  <c r="AP17" i="10"/>
  <c r="AM17" i="10"/>
  <c r="AL17" i="10"/>
  <c r="AK17" i="10"/>
  <c r="AJ17" i="10"/>
  <c r="AI17" i="10"/>
  <c r="AH17" i="10"/>
  <c r="AR16" i="10"/>
  <c r="AQ16" i="10"/>
  <c r="AP16" i="10"/>
  <c r="AM16" i="10"/>
  <c r="AL16" i="10"/>
  <c r="AK16" i="10"/>
  <c r="AJ16" i="10"/>
  <c r="AI16" i="10"/>
  <c r="AH16" i="10"/>
  <c r="AR15" i="10"/>
  <c r="AQ15" i="10"/>
  <c r="AP15" i="10"/>
  <c r="AM15" i="10"/>
  <c r="AL15" i="10"/>
  <c r="AK15" i="10"/>
  <c r="AJ15" i="10"/>
  <c r="AI15" i="10"/>
  <c r="AH15" i="10"/>
  <c r="AR14" i="10"/>
  <c r="AQ14" i="10"/>
  <c r="AP14" i="10"/>
  <c r="AM14" i="10"/>
  <c r="AL14" i="10"/>
  <c r="AK14" i="10"/>
  <c r="AJ14" i="10"/>
  <c r="AI14" i="10"/>
  <c r="AH14" i="10"/>
  <c r="AR13" i="10"/>
  <c r="AQ13" i="10"/>
  <c r="AP13" i="10"/>
  <c r="AM13" i="10"/>
  <c r="AL13" i="10"/>
  <c r="AK13" i="10"/>
  <c r="AJ13" i="10"/>
  <c r="AI13" i="10"/>
  <c r="AH13" i="10"/>
  <c r="AR12" i="10"/>
  <c r="AQ12" i="10"/>
  <c r="AP12" i="10"/>
  <c r="AM12" i="10"/>
  <c r="AL12" i="10"/>
  <c r="AK12" i="10"/>
  <c r="AJ12" i="10"/>
  <c r="AI12" i="10"/>
  <c r="AH12" i="10"/>
  <c r="AR11" i="10"/>
  <c r="AQ11" i="10"/>
  <c r="AP11" i="10"/>
  <c r="AM11" i="10"/>
  <c r="AL11" i="10"/>
  <c r="AK11" i="10"/>
  <c r="AJ11" i="10"/>
  <c r="AI11" i="10"/>
  <c r="AH11" i="10"/>
  <c r="AR10" i="10"/>
  <c r="AQ10" i="10"/>
  <c r="AP10" i="10"/>
  <c r="AM10" i="10"/>
  <c r="AL10" i="10"/>
  <c r="AK10" i="10"/>
  <c r="AJ10" i="10"/>
  <c r="AI10" i="10"/>
  <c r="AH10" i="10"/>
  <c r="AR9" i="10"/>
  <c r="AQ9" i="10"/>
  <c r="AP9" i="10"/>
  <c r="AM9" i="10"/>
  <c r="AL9" i="10"/>
  <c r="AK9" i="10"/>
  <c r="AJ9" i="10"/>
  <c r="AI9" i="10"/>
  <c r="AH9" i="10"/>
  <c r="AR8" i="10"/>
  <c r="AQ8" i="10"/>
  <c r="AP8" i="10"/>
  <c r="AM8" i="10"/>
  <c r="AL8" i="10"/>
  <c r="AK8" i="10"/>
  <c r="AJ8" i="10"/>
  <c r="AI8" i="10"/>
  <c r="AH8" i="10"/>
  <c r="AR7" i="10"/>
  <c r="AQ7" i="10"/>
  <c r="AP7" i="10"/>
  <c r="AM7" i="10"/>
  <c r="AL7" i="10"/>
  <c r="AK7" i="10"/>
  <c r="AJ7" i="10"/>
  <c r="AI7" i="10"/>
  <c r="AH7" i="10"/>
  <c r="AN62" i="11" l="1"/>
  <c r="AN64" i="11"/>
  <c r="AN66" i="11"/>
  <c r="AN68" i="11"/>
  <c r="AN70" i="11"/>
  <c r="AN72" i="11"/>
  <c r="AN74" i="11"/>
  <c r="AN76" i="11"/>
  <c r="AN78" i="11"/>
  <c r="AN80" i="11"/>
  <c r="AN82" i="11"/>
  <c r="AN84" i="11"/>
  <c r="AN63" i="11"/>
  <c r="AN65" i="11"/>
  <c r="AN67" i="11"/>
  <c r="AN69" i="11"/>
  <c r="AN71" i="11"/>
  <c r="AN73" i="11"/>
  <c r="AN75" i="11"/>
  <c r="AN77" i="11"/>
  <c r="AN81" i="11"/>
  <c r="AN83" i="11"/>
  <c r="AN85" i="11"/>
  <c r="AN46" i="11"/>
  <c r="AN48" i="11"/>
  <c r="AN52" i="11"/>
  <c r="AN54" i="11"/>
  <c r="AN56" i="11"/>
  <c r="AN58" i="11"/>
  <c r="AN60" i="11"/>
  <c r="AN59" i="11"/>
  <c r="AN61" i="11"/>
  <c r="AN7" i="13"/>
  <c r="AN13" i="13"/>
  <c r="AN15" i="13"/>
  <c r="AN17" i="13"/>
  <c r="AN35" i="13"/>
  <c r="AN37" i="13"/>
  <c r="AN39" i="13"/>
  <c r="AN41" i="13"/>
  <c r="AN43" i="13"/>
  <c r="AN45" i="13"/>
  <c r="AN13" i="12"/>
  <c r="AN15" i="12"/>
  <c r="AN17" i="12"/>
  <c r="AN35" i="12"/>
  <c r="AN37" i="12"/>
  <c r="AN39" i="12"/>
  <c r="AN41" i="12"/>
  <c r="AN43" i="12"/>
  <c r="AN45" i="12"/>
  <c r="AN34" i="11"/>
  <c r="AN38" i="11"/>
  <c r="AN50" i="11"/>
  <c r="AN42" i="11"/>
  <c r="AN36" i="11"/>
  <c r="AN40" i="11"/>
  <c r="AN44" i="11"/>
  <c r="AN35" i="11"/>
  <c r="AN37" i="11"/>
  <c r="AN39" i="11"/>
  <c r="AN41" i="11"/>
  <c r="AN43" i="11"/>
  <c r="AN45" i="11"/>
  <c r="AN47" i="11"/>
  <c r="AN49" i="11"/>
  <c r="AN51" i="11"/>
  <c r="AN53" i="11"/>
  <c r="AN55" i="11"/>
  <c r="AN57" i="11"/>
  <c r="AN10" i="11"/>
  <c r="AN18" i="11"/>
  <c r="AN7" i="11"/>
  <c r="AN8" i="11"/>
  <c r="AN12" i="11"/>
  <c r="AN16" i="11"/>
  <c r="AN11" i="11"/>
  <c r="AN13" i="11"/>
  <c r="AN15" i="11"/>
  <c r="AN17" i="11"/>
  <c r="AN33" i="13"/>
  <c r="AN21" i="13"/>
  <c r="AN23" i="13"/>
  <c r="AN25" i="13"/>
  <c r="AN27" i="13"/>
  <c r="AN29" i="13"/>
  <c r="AN31" i="13"/>
  <c r="AN33" i="11"/>
  <c r="AN32" i="11"/>
  <c r="AN27" i="12"/>
  <c r="AN31" i="12"/>
  <c r="AN21" i="12"/>
  <c r="AN23" i="12"/>
  <c r="AN25" i="12"/>
  <c r="AN29" i="12"/>
  <c r="AN33" i="12"/>
  <c r="AN24" i="11"/>
  <c r="AN28" i="11"/>
  <c r="AN22" i="11"/>
  <c r="AN26" i="11"/>
  <c r="AN30" i="11"/>
  <c r="AN21" i="11"/>
  <c r="AN23" i="11"/>
  <c r="AN25" i="11"/>
  <c r="AN27" i="11"/>
  <c r="AN29" i="11"/>
  <c r="AN31" i="11"/>
  <c r="AN79" i="11"/>
  <c r="AN19" i="13"/>
  <c r="AR46" i="12"/>
  <c r="AN14" i="11"/>
  <c r="AN9" i="12"/>
  <c r="AN9" i="11"/>
  <c r="AN19" i="12"/>
  <c r="AR46" i="11"/>
  <c r="AN19" i="11"/>
  <c r="AN11" i="12"/>
  <c r="AR46" i="13"/>
  <c r="AN7" i="12"/>
  <c r="AN14" i="13"/>
  <c r="AN18" i="13"/>
  <c r="AN22" i="13"/>
  <c r="AN26" i="13"/>
  <c r="AN30" i="13"/>
  <c r="AN34" i="13"/>
  <c r="AN38" i="13"/>
  <c r="AN42" i="13"/>
  <c r="AN48" i="13"/>
  <c r="AN50" i="13"/>
  <c r="AN52" i="13"/>
  <c r="AN54" i="13"/>
  <c r="AN56" i="13"/>
  <c r="AN58" i="13"/>
  <c r="AN60" i="13"/>
  <c r="AN62" i="13"/>
  <c r="AN64" i="13"/>
  <c r="AN66" i="13"/>
  <c r="AN68" i="13"/>
  <c r="AN70" i="13"/>
  <c r="AN72" i="13"/>
  <c r="AN74" i="13"/>
  <c r="AN76" i="13"/>
  <c r="AN78" i="13"/>
  <c r="AN80" i="13"/>
  <c r="AN82" i="13"/>
  <c r="AN84" i="13"/>
  <c r="AN11" i="13"/>
  <c r="AN47" i="13"/>
  <c r="AN49" i="13"/>
  <c r="AN51" i="13"/>
  <c r="AN53" i="13"/>
  <c r="AN55" i="13"/>
  <c r="AN57" i="13"/>
  <c r="AN59" i="13"/>
  <c r="AN61" i="13"/>
  <c r="AN63" i="13"/>
  <c r="AN65" i="13"/>
  <c r="AN67" i="13"/>
  <c r="AN69" i="13"/>
  <c r="AN71" i="13"/>
  <c r="AN73" i="13"/>
  <c r="AN75" i="13"/>
  <c r="AN77" i="13"/>
  <c r="AN79" i="13"/>
  <c r="AN81" i="13"/>
  <c r="AN83" i="13"/>
  <c r="AN85" i="13"/>
  <c r="AN8" i="13"/>
  <c r="AN9" i="13"/>
  <c r="AN12" i="13"/>
  <c r="AN16" i="13"/>
  <c r="AN20" i="13"/>
  <c r="AN24" i="13"/>
  <c r="AN28" i="13"/>
  <c r="AN32" i="13"/>
  <c r="AN36" i="13"/>
  <c r="AN40" i="13"/>
  <c r="AN44" i="13"/>
  <c r="E6" i="13"/>
  <c r="D5" i="13"/>
  <c r="C5" i="13"/>
  <c r="AP46" i="13"/>
  <c r="AQ46" i="13"/>
  <c r="AN10" i="13"/>
  <c r="AN46" i="13"/>
  <c r="AQ46" i="12"/>
  <c r="AN10" i="12"/>
  <c r="AN14" i="12"/>
  <c r="AN18" i="12"/>
  <c r="AN22" i="12"/>
  <c r="AN26" i="12"/>
  <c r="AN30" i="12"/>
  <c r="AN34" i="12"/>
  <c r="AN38" i="12"/>
  <c r="AN42" i="12"/>
  <c r="AN46" i="12"/>
  <c r="AN48" i="12"/>
  <c r="AN50" i="12"/>
  <c r="AN52" i="12"/>
  <c r="AN54" i="12"/>
  <c r="AN56" i="12"/>
  <c r="AN58" i="12"/>
  <c r="AN60" i="12"/>
  <c r="AN61" i="12"/>
  <c r="AN63" i="12"/>
  <c r="AN65" i="12"/>
  <c r="AN67" i="12"/>
  <c r="AN69" i="12"/>
  <c r="AN71" i="12"/>
  <c r="AN73" i="12"/>
  <c r="AN75" i="12"/>
  <c r="AN77" i="12"/>
  <c r="AN79" i="12"/>
  <c r="AN81" i="12"/>
  <c r="AN83" i="12"/>
  <c r="AN85" i="12"/>
  <c r="AN47" i="12"/>
  <c r="AN49" i="12"/>
  <c r="AN51" i="12"/>
  <c r="AN53" i="12"/>
  <c r="AN55" i="12"/>
  <c r="AN57" i="12"/>
  <c r="AN59" i="12"/>
  <c r="AN62" i="12"/>
  <c r="AN64" i="12"/>
  <c r="AN66" i="12"/>
  <c r="AN68" i="12"/>
  <c r="AN70" i="12"/>
  <c r="AN72" i="12"/>
  <c r="AN74" i="12"/>
  <c r="AN76" i="12"/>
  <c r="AN78" i="12"/>
  <c r="AN80" i="12"/>
  <c r="AN82" i="12"/>
  <c r="AN84" i="12"/>
  <c r="AP46" i="12"/>
  <c r="AN8" i="12"/>
  <c r="AN12" i="12"/>
  <c r="AN16" i="12"/>
  <c r="AN20" i="12"/>
  <c r="AN24" i="12"/>
  <c r="AN28" i="12"/>
  <c r="AN32" i="12"/>
  <c r="AN36" i="12"/>
  <c r="AN40" i="12"/>
  <c r="AN44" i="12"/>
  <c r="E6" i="12"/>
  <c r="D5" i="12"/>
  <c r="C5" i="12"/>
  <c r="E6" i="11"/>
  <c r="D5" i="11"/>
  <c r="AP46" i="11"/>
  <c r="AQ46" i="11"/>
  <c r="AN20" i="11"/>
  <c r="C5" i="11"/>
  <c r="AN7" i="10"/>
  <c r="AN48" i="10"/>
  <c r="AN50" i="10"/>
  <c r="AN52" i="10"/>
  <c r="AN54" i="10"/>
  <c r="AN56" i="10"/>
  <c r="AN58" i="10"/>
  <c r="AN60" i="10"/>
  <c r="AN62" i="10"/>
  <c r="AN64" i="10"/>
  <c r="AN66" i="10"/>
  <c r="AN68" i="10"/>
  <c r="AN70" i="10"/>
  <c r="AN72" i="10"/>
  <c r="AN74" i="10"/>
  <c r="AN76" i="10"/>
  <c r="AN78" i="10"/>
  <c r="AN80" i="10"/>
  <c r="AN82" i="10"/>
  <c r="AN84" i="10"/>
  <c r="AN8" i="10"/>
  <c r="AN10" i="10"/>
  <c r="AN12" i="10"/>
  <c r="AN14" i="10"/>
  <c r="AN16" i="10"/>
  <c r="AN18" i="10"/>
  <c r="AN20" i="10"/>
  <c r="AN22" i="10"/>
  <c r="AN24" i="10"/>
  <c r="AN26" i="10"/>
  <c r="AN28" i="10"/>
  <c r="AN30" i="10"/>
  <c r="AN32" i="10"/>
  <c r="AN34" i="10"/>
  <c r="AN36" i="10"/>
  <c r="AN38" i="10"/>
  <c r="AN40" i="10"/>
  <c r="AN42" i="10"/>
  <c r="AN44" i="10"/>
  <c r="AN46" i="10"/>
  <c r="AN19" i="10"/>
  <c r="AN23" i="10"/>
  <c r="AN27" i="10"/>
  <c r="AN31" i="10"/>
  <c r="AN35" i="10"/>
  <c r="AN39" i="10"/>
  <c r="AN43" i="10"/>
  <c r="AN11" i="10"/>
  <c r="AN17" i="10"/>
  <c r="AN21" i="10"/>
  <c r="AN25" i="10"/>
  <c r="AN29" i="10"/>
  <c r="AN33" i="10"/>
  <c r="AN37" i="10"/>
  <c r="AN41" i="10"/>
  <c r="AN45" i="10"/>
  <c r="AN47" i="10"/>
  <c r="AN49" i="10"/>
  <c r="AN51" i="10"/>
  <c r="AN53" i="10"/>
  <c r="AN55" i="10"/>
  <c r="AN57" i="10"/>
  <c r="AN59" i="10"/>
  <c r="AN61" i="10"/>
  <c r="AN63" i="10"/>
  <c r="AN65" i="10"/>
  <c r="AN67" i="10"/>
  <c r="AN69" i="10"/>
  <c r="AN71" i="10"/>
  <c r="AN73" i="10"/>
  <c r="AN75" i="10"/>
  <c r="AN77" i="10"/>
  <c r="AN79" i="10"/>
  <c r="AN81" i="10"/>
  <c r="AN83" i="10"/>
  <c r="AN85" i="10"/>
  <c r="AN13" i="10"/>
  <c r="AN15" i="10"/>
  <c r="AP46" i="10"/>
  <c r="AQ46" i="10"/>
  <c r="AN9" i="10"/>
  <c r="D6" i="10"/>
  <c r="C5" i="10"/>
  <c r="AR46" i="10"/>
  <c r="C6" i="9"/>
  <c r="AM85" i="9"/>
  <c r="AL85" i="9"/>
  <c r="AK85" i="9"/>
  <c r="AJ85" i="9"/>
  <c r="AI85" i="9"/>
  <c r="AH85" i="9"/>
  <c r="AM84" i="9"/>
  <c r="AL84" i="9"/>
  <c r="AK84" i="9"/>
  <c r="AJ84" i="9"/>
  <c r="AI84" i="9"/>
  <c r="AH84" i="9"/>
  <c r="AN84" i="9" s="1"/>
  <c r="AM83" i="9"/>
  <c r="AL83" i="9"/>
  <c r="AK83" i="9"/>
  <c r="AJ83" i="9"/>
  <c r="AI83" i="9"/>
  <c r="AH83" i="9"/>
  <c r="AM82" i="9"/>
  <c r="AL82" i="9"/>
  <c r="AK82" i="9"/>
  <c r="AJ82" i="9"/>
  <c r="AI82" i="9"/>
  <c r="AH82" i="9"/>
  <c r="AN82" i="9" s="1"/>
  <c r="AM81" i="9"/>
  <c r="AL81" i="9"/>
  <c r="AK81" i="9"/>
  <c r="AJ81" i="9"/>
  <c r="AI81" i="9"/>
  <c r="AH81" i="9"/>
  <c r="AM80" i="9"/>
  <c r="AL80" i="9"/>
  <c r="AK80" i="9"/>
  <c r="AJ80" i="9"/>
  <c r="AI80" i="9"/>
  <c r="AH80" i="9"/>
  <c r="AN80" i="9" s="1"/>
  <c r="AM79" i="9"/>
  <c r="AL79" i="9"/>
  <c r="AK79" i="9"/>
  <c r="AJ79" i="9"/>
  <c r="AI79" i="9"/>
  <c r="AH79" i="9"/>
  <c r="AM78" i="9"/>
  <c r="AL78" i="9"/>
  <c r="AK78" i="9"/>
  <c r="AJ78" i="9"/>
  <c r="AI78" i="9"/>
  <c r="AH78" i="9"/>
  <c r="AN78" i="9" s="1"/>
  <c r="AM77" i="9"/>
  <c r="AL77" i="9"/>
  <c r="AK77" i="9"/>
  <c r="AJ77" i="9"/>
  <c r="AI77" i="9"/>
  <c r="AH77" i="9"/>
  <c r="AM76" i="9"/>
  <c r="AL76" i="9"/>
  <c r="AK76" i="9"/>
  <c r="AJ76" i="9"/>
  <c r="AI76" i="9"/>
  <c r="AH76" i="9"/>
  <c r="AN76" i="9" s="1"/>
  <c r="AM75" i="9"/>
  <c r="AL75" i="9"/>
  <c r="AK75" i="9"/>
  <c r="AJ75" i="9"/>
  <c r="AI75" i="9"/>
  <c r="AH75" i="9"/>
  <c r="AM74" i="9"/>
  <c r="AL74" i="9"/>
  <c r="AK74" i="9"/>
  <c r="AJ74" i="9"/>
  <c r="AI74" i="9"/>
  <c r="AH74" i="9"/>
  <c r="AN74" i="9" s="1"/>
  <c r="AM73" i="9"/>
  <c r="AL73" i="9"/>
  <c r="AK73" i="9"/>
  <c r="AJ73" i="9"/>
  <c r="AI73" i="9"/>
  <c r="AH73" i="9"/>
  <c r="AM72" i="9"/>
  <c r="AL72" i="9"/>
  <c r="AK72" i="9"/>
  <c r="AJ72" i="9"/>
  <c r="AI72" i="9"/>
  <c r="AH72" i="9"/>
  <c r="AN72" i="9" s="1"/>
  <c r="AM71" i="9"/>
  <c r="AL71" i="9"/>
  <c r="AK71" i="9"/>
  <c r="AJ71" i="9"/>
  <c r="AI71" i="9"/>
  <c r="AH71" i="9"/>
  <c r="AM70" i="9"/>
  <c r="AL70" i="9"/>
  <c r="AK70" i="9"/>
  <c r="AJ70" i="9"/>
  <c r="AI70" i="9"/>
  <c r="AH70" i="9"/>
  <c r="AN70" i="9" s="1"/>
  <c r="AM69" i="9"/>
  <c r="AL69" i="9"/>
  <c r="AK69" i="9"/>
  <c r="AJ69" i="9"/>
  <c r="AI69" i="9"/>
  <c r="AH69" i="9"/>
  <c r="AM68" i="9"/>
  <c r="AL68" i="9"/>
  <c r="AK68" i="9"/>
  <c r="AJ68" i="9"/>
  <c r="AI68" i="9"/>
  <c r="AH68" i="9"/>
  <c r="AN68" i="9" s="1"/>
  <c r="AM67" i="9"/>
  <c r="AL67" i="9"/>
  <c r="AK67" i="9"/>
  <c r="AJ67" i="9"/>
  <c r="AI67" i="9"/>
  <c r="AH67" i="9"/>
  <c r="AM66" i="9"/>
  <c r="AL66" i="9"/>
  <c r="AK66" i="9"/>
  <c r="AJ66" i="9"/>
  <c r="AI66" i="9"/>
  <c r="AH66" i="9"/>
  <c r="AN66" i="9" s="1"/>
  <c r="AM65" i="9"/>
  <c r="AL65" i="9"/>
  <c r="AK65" i="9"/>
  <c r="AJ65" i="9"/>
  <c r="AI65" i="9"/>
  <c r="AH65" i="9"/>
  <c r="AM64" i="9"/>
  <c r="AL64" i="9"/>
  <c r="AK64" i="9"/>
  <c r="AJ64" i="9"/>
  <c r="AI64" i="9"/>
  <c r="AH64" i="9"/>
  <c r="AN64" i="9" s="1"/>
  <c r="AM63" i="9"/>
  <c r="AL63" i="9"/>
  <c r="AK63" i="9"/>
  <c r="AJ63" i="9"/>
  <c r="AI63" i="9"/>
  <c r="AH63" i="9"/>
  <c r="AM62" i="9"/>
  <c r="AL62" i="9"/>
  <c r="AK62" i="9"/>
  <c r="AJ62" i="9"/>
  <c r="AI62" i="9"/>
  <c r="AH62" i="9"/>
  <c r="AM61" i="9"/>
  <c r="AL61" i="9"/>
  <c r="AK61" i="9"/>
  <c r="AJ61" i="9"/>
  <c r="AI61" i="9"/>
  <c r="AH61" i="9"/>
  <c r="AM60" i="9"/>
  <c r="AL60" i="9"/>
  <c r="AK60" i="9"/>
  <c r="AJ60" i="9"/>
  <c r="AI60" i="9"/>
  <c r="AH60" i="9"/>
  <c r="AM59" i="9"/>
  <c r="AL59" i="9"/>
  <c r="AK59" i="9"/>
  <c r="AJ59" i="9"/>
  <c r="AI59" i="9"/>
  <c r="AH59" i="9"/>
  <c r="AM58" i="9"/>
  <c r="AL58" i="9"/>
  <c r="AK58" i="9"/>
  <c r="AJ58" i="9"/>
  <c r="AI58" i="9"/>
  <c r="AH58" i="9"/>
  <c r="AM57" i="9"/>
  <c r="AL57" i="9"/>
  <c r="AK57" i="9"/>
  <c r="AJ57" i="9"/>
  <c r="AI57" i="9"/>
  <c r="AH57" i="9"/>
  <c r="AM56" i="9"/>
  <c r="AL56" i="9"/>
  <c r="AK56" i="9"/>
  <c r="AJ56" i="9"/>
  <c r="AI56" i="9"/>
  <c r="AH56" i="9"/>
  <c r="AM55" i="9"/>
  <c r="AL55" i="9"/>
  <c r="AK55" i="9"/>
  <c r="AJ55" i="9"/>
  <c r="AI55" i="9"/>
  <c r="AH55" i="9"/>
  <c r="AM54" i="9"/>
  <c r="AL54" i="9"/>
  <c r="AK54" i="9"/>
  <c r="AJ54" i="9"/>
  <c r="AI54" i="9"/>
  <c r="AH54" i="9"/>
  <c r="AM53" i="9"/>
  <c r="AL53" i="9"/>
  <c r="AK53" i="9"/>
  <c r="AJ53" i="9"/>
  <c r="AI53" i="9"/>
  <c r="AH53" i="9"/>
  <c r="AM52" i="9"/>
  <c r="AL52" i="9"/>
  <c r="AK52" i="9"/>
  <c r="AJ52" i="9"/>
  <c r="AI52" i="9"/>
  <c r="AH52" i="9"/>
  <c r="AM51" i="9"/>
  <c r="AL51" i="9"/>
  <c r="AK51" i="9"/>
  <c r="AJ51" i="9"/>
  <c r="AI51" i="9"/>
  <c r="AH51" i="9"/>
  <c r="AM50" i="9"/>
  <c r="AL50" i="9"/>
  <c r="AK50" i="9"/>
  <c r="AJ50" i="9"/>
  <c r="AI50" i="9"/>
  <c r="AH50" i="9"/>
  <c r="AM49" i="9"/>
  <c r="AL49" i="9"/>
  <c r="AK49" i="9"/>
  <c r="AJ49" i="9"/>
  <c r="AI49" i="9"/>
  <c r="AH49" i="9"/>
  <c r="AM48" i="9"/>
  <c r="AL48" i="9"/>
  <c r="AK48" i="9"/>
  <c r="AJ48" i="9"/>
  <c r="AI48" i="9"/>
  <c r="AH48" i="9"/>
  <c r="AM47" i="9"/>
  <c r="AL47" i="9"/>
  <c r="AK47" i="9"/>
  <c r="AJ47" i="9"/>
  <c r="AI47" i="9"/>
  <c r="AH47" i="9"/>
  <c r="AM46" i="9"/>
  <c r="AL46" i="9"/>
  <c r="AK46" i="9"/>
  <c r="AJ46" i="9"/>
  <c r="AI46" i="9"/>
  <c r="AH46" i="9"/>
  <c r="AR45" i="9"/>
  <c r="AQ45" i="9"/>
  <c r="AP45" i="9"/>
  <c r="AM45" i="9"/>
  <c r="AL45" i="9"/>
  <c r="AK45" i="9"/>
  <c r="AJ45" i="9"/>
  <c r="AI45" i="9"/>
  <c r="AH45" i="9"/>
  <c r="AR44" i="9"/>
  <c r="AQ44" i="9"/>
  <c r="AP44" i="9"/>
  <c r="AM44" i="9"/>
  <c r="AL44" i="9"/>
  <c r="AK44" i="9"/>
  <c r="AJ44" i="9"/>
  <c r="AI44" i="9"/>
  <c r="AH44" i="9"/>
  <c r="AR43" i="9"/>
  <c r="AQ43" i="9"/>
  <c r="AP43" i="9"/>
  <c r="AM43" i="9"/>
  <c r="AL43" i="9"/>
  <c r="AK43" i="9"/>
  <c r="AJ43" i="9"/>
  <c r="AI43" i="9"/>
  <c r="AH43" i="9"/>
  <c r="AR42" i="9"/>
  <c r="AQ42" i="9"/>
  <c r="AP42" i="9"/>
  <c r="AM42" i="9"/>
  <c r="AL42" i="9"/>
  <c r="AK42" i="9"/>
  <c r="AJ42" i="9"/>
  <c r="AI42" i="9"/>
  <c r="AH42" i="9"/>
  <c r="AR41" i="9"/>
  <c r="AQ41" i="9"/>
  <c r="AP41" i="9"/>
  <c r="AM41" i="9"/>
  <c r="AL41" i="9"/>
  <c r="AK41" i="9"/>
  <c r="AJ41" i="9"/>
  <c r="AI41" i="9"/>
  <c r="AH41" i="9"/>
  <c r="AR40" i="9"/>
  <c r="AQ40" i="9"/>
  <c r="AP40" i="9"/>
  <c r="AM40" i="9"/>
  <c r="AL40" i="9"/>
  <c r="AK40" i="9"/>
  <c r="AJ40" i="9"/>
  <c r="AI40" i="9"/>
  <c r="AH40" i="9"/>
  <c r="AR39" i="9"/>
  <c r="AQ39" i="9"/>
  <c r="AP39" i="9"/>
  <c r="AM39" i="9"/>
  <c r="AL39" i="9"/>
  <c r="AK39" i="9"/>
  <c r="AJ39" i="9"/>
  <c r="AI39" i="9"/>
  <c r="AH39" i="9"/>
  <c r="AR38" i="9"/>
  <c r="AQ38" i="9"/>
  <c r="AP38" i="9"/>
  <c r="AM38" i="9"/>
  <c r="AL38" i="9"/>
  <c r="AK38" i="9"/>
  <c r="AJ38" i="9"/>
  <c r="AI38" i="9"/>
  <c r="AH38" i="9"/>
  <c r="AR37" i="9"/>
  <c r="AQ37" i="9"/>
  <c r="AP37" i="9"/>
  <c r="AM37" i="9"/>
  <c r="AL37" i="9"/>
  <c r="AK37" i="9"/>
  <c r="AJ37" i="9"/>
  <c r="AI37" i="9"/>
  <c r="AH37" i="9"/>
  <c r="AR36" i="9"/>
  <c r="AQ36" i="9"/>
  <c r="AP36" i="9"/>
  <c r="AM36" i="9"/>
  <c r="AL36" i="9"/>
  <c r="AK36" i="9"/>
  <c r="AJ36" i="9"/>
  <c r="AI36" i="9"/>
  <c r="AH36" i="9"/>
  <c r="AR35" i="9"/>
  <c r="AQ35" i="9"/>
  <c r="AP35" i="9"/>
  <c r="AM35" i="9"/>
  <c r="AL35" i="9"/>
  <c r="AK35" i="9"/>
  <c r="AJ35" i="9"/>
  <c r="AI35" i="9"/>
  <c r="AH35" i="9"/>
  <c r="AR34" i="9"/>
  <c r="AQ34" i="9"/>
  <c r="AP34" i="9"/>
  <c r="AM34" i="9"/>
  <c r="AL34" i="9"/>
  <c r="AK34" i="9"/>
  <c r="AJ34" i="9"/>
  <c r="AI34" i="9"/>
  <c r="AH34" i="9"/>
  <c r="AR33" i="9"/>
  <c r="AQ33" i="9"/>
  <c r="AP33" i="9"/>
  <c r="AM33" i="9"/>
  <c r="AL33" i="9"/>
  <c r="AK33" i="9"/>
  <c r="AJ33" i="9"/>
  <c r="AI33" i="9"/>
  <c r="AH33" i="9"/>
  <c r="AR32" i="9"/>
  <c r="AQ32" i="9"/>
  <c r="AP32" i="9"/>
  <c r="AM32" i="9"/>
  <c r="AL32" i="9"/>
  <c r="AK32" i="9"/>
  <c r="AJ32" i="9"/>
  <c r="AI32" i="9"/>
  <c r="AH32" i="9"/>
  <c r="AR31" i="9"/>
  <c r="AQ31" i="9"/>
  <c r="AP31" i="9"/>
  <c r="AM31" i="9"/>
  <c r="AL31" i="9"/>
  <c r="AK31" i="9"/>
  <c r="AJ31" i="9"/>
  <c r="AI31" i="9"/>
  <c r="AH31" i="9"/>
  <c r="AR30" i="9"/>
  <c r="AQ30" i="9"/>
  <c r="AP30" i="9"/>
  <c r="AM30" i="9"/>
  <c r="AL30" i="9"/>
  <c r="AK30" i="9"/>
  <c r="AJ30" i="9"/>
  <c r="AI30" i="9"/>
  <c r="AH30" i="9"/>
  <c r="AR29" i="9"/>
  <c r="AQ29" i="9"/>
  <c r="AP29" i="9"/>
  <c r="AM29" i="9"/>
  <c r="AL29" i="9"/>
  <c r="AK29" i="9"/>
  <c r="AJ29" i="9"/>
  <c r="AI29" i="9"/>
  <c r="AH29" i="9"/>
  <c r="AR28" i="9"/>
  <c r="AQ28" i="9"/>
  <c r="AP28" i="9"/>
  <c r="AM28" i="9"/>
  <c r="AL28" i="9"/>
  <c r="AK28" i="9"/>
  <c r="AJ28" i="9"/>
  <c r="AI28" i="9"/>
  <c r="AH28" i="9"/>
  <c r="AR27" i="9"/>
  <c r="AQ27" i="9"/>
  <c r="AP27" i="9"/>
  <c r="AM27" i="9"/>
  <c r="AL27" i="9"/>
  <c r="AK27" i="9"/>
  <c r="AJ27" i="9"/>
  <c r="AI27" i="9"/>
  <c r="AH27" i="9"/>
  <c r="AR26" i="9"/>
  <c r="AQ26" i="9"/>
  <c r="AP26" i="9"/>
  <c r="AM26" i="9"/>
  <c r="AL26" i="9"/>
  <c r="AK26" i="9"/>
  <c r="AJ26" i="9"/>
  <c r="AI26" i="9"/>
  <c r="AH26" i="9"/>
  <c r="AR25" i="9"/>
  <c r="AQ25" i="9"/>
  <c r="AP25" i="9"/>
  <c r="AM25" i="9"/>
  <c r="AL25" i="9"/>
  <c r="AK25" i="9"/>
  <c r="AJ25" i="9"/>
  <c r="AI25" i="9"/>
  <c r="AH25" i="9"/>
  <c r="AR24" i="9"/>
  <c r="AQ24" i="9"/>
  <c r="AP24" i="9"/>
  <c r="AM24" i="9"/>
  <c r="AL24" i="9"/>
  <c r="AK24" i="9"/>
  <c r="AJ24" i="9"/>
  <c r="AI24" i="9"/>
  <c r="AH24" i="9"/>
  <c r="AR23" i="9"/>
  <c r="AQ23" i="9"/>
  <c r="AP23" i="9"/>
  <c r="AM23" i="9"/>
  <c r="AL23" i="9"/>
  <c r="AK23" i="9"/>
  <c r="AJ23" i="9"/>
  <c r="AI23" i="9"/>
  <c r="AH23" i="9"/>
  <c r="AR22" i="9"/>
  <c r="AQ22" i="9"/>
  <c r="AP22" i="9"/>
  <c r="AM22" i="9"/>
  <c r="AL22" i="9"/>
  <c r="AK22" i="9"/>
  <c r="AJ22" i="9"/>
  <c r="AI22" i="9"/>
  <c r="AH22" i="9"/>
  <c r="AR21" i="9"/>
  <c r="AQ21" i="9"/>
  <c r="AP21" i="9"/>
  <c r="AM21" i="9"/>
  <c r="AL21" i="9"/>
  <c r="AK21" i="9"/>
  <c r="AJ21" i="9"/>
  <c r="AI21" i="9"/>
  <c r="AH21" i="9"/>
  <c r="AR20" i="9"/>
  <c r="AQ20" i="9"/>
  <c r="AP20" i="9"/>
  <c r="AM20" i="9"/>
  <c r="AL20" i="9"/>
  <c r="AK20" i="9"/>
  <c r="AJ20" i="9"/>
  <c r="AI20" i="9"/>
  <c r="AH20" i="9"/>
  <c r="AR19" i="9"/>
  <c r="AQ19" i="9"/>
  <c r="AP19" i="9"/>
  <c r="AM19" i="9"/>
  <c r="AL19" i="9"/>
  <c r="AK19" i="9"/>
  <c r="AJ19" i="9"/>
  <c r="AI19" i="9"/>
  <c r="AH19" i="9"/>
  <c r="AR18" i="9"/>
  <c r="AQ18" i="9"/>
  <c r="AP18" i="9"/>
  <c r="AM18" i="9"/>
  <c r="AL18" i="9"/>
  <c r="AK18" i="9"/>
  <c r="AJ18" i="9"/>
  <c r="AI18" i="9"/>
  <c r="AH18" i="9"/>
  <c r="AR17" i="9"/>
  <c r="AQ17" i="9"/>
  <c r="AP17" i="9"/>
  <c r="AM17" i="9"/>
  <c r="AL17" i="9"/>
  <c r="AK17" i="9"/>
  <c r="AJ17" i="9"/>
  <c r="AI17" i="9"/>
  <c r="AH17" i="9"/>
  <c r="AR16" i="9"/>
  <c r="AQ16" i="9"/>
  <c r="AP16" i="9"/>
  <c r="AM16" i="9"/>
  <c r="AL16" i="9"/>
  <c r="AK16" i="9"/>
  <c r="AJ16" i="9"/>
  <c r="AI16" i="9"/>
  <c r="AH16" i="9"/>
  <c r="AR15" i="9"/>
  <c r="AQ15" i="9"/>
  <c r="AP15" i="9"/>
  <c r="AM15" i="9"/>
  <c r="AL15" i="9"/>
  <c r="AK15" i="9"/>
  <c r="AJ15" i="9"/>
  <c r="AI15" i="9"/>
  <c r="AH15" i="9"/>
  <c r="AR14" i="9"/>
  <c r="AQ14" i="9"/>
  <c r="AP14" i="9"/>
  <c r="AM14" i="9"/>
  <c r="AL14" i="9"/>
  <c r="AK14" i="9"/>
  <c r="AJ14" i="9"/>
  <c r="AI14" i="9"/>
  <c r="AH14" i="9"/>
  <c r="AR13" i="9"/>
  <c r="AQ13" i="9"/>
  <c r="AP13" i="9"/>
  <c r="AM13" i="9"/>
  <c r="AL13" i="9"/>
  <c r="AK13" i="9"/>
  <c r="AJ13" i="9"/>
  <c r="AI13" i="9"/>
  <c r="AH13" i="9"/>
  <c r="AR12" i="9"/>
  <c r="AQ12" i="9"/>
  <c r="AP12" i="9"/>
  <c r="AM12" i="9"/>
  <c r="AL12" i="9"/>
  <c r="AK12" i="9"/>
  <c r="AJ12" i="9"/>
  <c r="AI12" i="9"/>
  <c r="AH12" i="9"/>
  <c r="AR11" i="9"/>
  <c r="AQ11" i="9"/>
  <c r="AP11" i="9"/>
  <c r="AM11" i="9"/>
  <c r="AL11" i="9"/>
  <c r="AK11" i="9"/>
  <c r="AJ11" i="9"/>
  <c r="AI11" i="9"/>
  <c r="AH11" i="9"/>
  <c r="AR10" i="9"/>
  <c r="AQ10" i="9"/>
  <c r="AP10" i="9"/>
  <c r="AM10" i="9"/>
  <c r="AL10" i="9"/>
  <c r="AK10" i="9"/>
  <c r="AJ10" i="9"/>
  <c r="AI10" i="9"/>
  <c r="AH10" i="9"/>
  <c r="AR9" i="9"/>
  <c r="AQ9" i="9"/>
  <c r="AP9" i="9"/>
  <c r="AM9" i="9"/>
  <c r="AL9" i="9"/>
  <c r="AK9" i="9"/>
  <c r="AJ9" i="9"/>
  <c r="AI9" i="9"/>
  <c r="AH9" i="9"/>
  <c r="AR8" i="9"/>
  <c r="AQ8" i="9"/>
  <c r="AP8" i="9"/>
  <c r="AM8" i="9"/>
  <c r="AL8" i="9"/>
  <c r="AK8" i="9"/>
  <c r="AJ8" i="9"/>
  <c r="AI8" i="9"/>
  <c r="AH8" i="9"/>
  <c r="AR7" i="9"/>
  <c r="AQ7" i="9"/>
  <c r="AP7" i="9"/>
  <c r="AM7" i="9"/>
  <c r="AL7" i="9"/>
  <c r="AK7" i="9"/>
  <c r="AJ7" i="9"/>
  <c r="AI7" i="9"/>
  <c r="AH7" i="9"/>
  <c r="D6" i="9"/>
  <c r="C6" i="8"/>
  <c r="AM85" i="8"/>
  <c r="AL85" i="8"/>
  <c r="AK85" i="8"/>
  <c r="AJ85" i="8"/>
  <c r="AI85" i="8"/>
  <c r="AH85" i="8"/>
  <c r="AM84" i="8"/>
  <c r="AL84" i="8"/>
  <c r="AK84" i="8"/>
  <c r="AJ84" i="8"/>
  <c r="AI84" i="8"/>
  <c r="AN84" i="8" s="1"/>
  <c r="AH84" i="8"/>
  <c r="AM83" i="8"/>
  <c r="AL83" i="8"/>
  <c r="AK83" i="8"/>
  <c r="AJ83" i="8"/>
  <c r="AI83" i="8"/>
  <c r="AH83" i="8"/>
  <c r="AM82" i="8"/>
  <c r="AL82" i="8"/>
  <c r="AK82" i="8"/>
  <c r="AJ82" i="8"/>
  <c r="AI82" i="8"/>
  <c r="AN82" i="8" s="1"/>
  <c r="AH82" i="8"/>
  <c r="AM81" i="8"/>
  <c r="AL81" i="8"/>
  <c r="AK81" i="8"/>
  <c r="AJ81" i="8"/>
  <c r="AI81" i="8"/>
  <c r="AH81" i="8"/>
  <c r="AM80" i="8"/>
  <c r="AL80" i="8"/>
  <c r="AK80" i="8"/>
  <c r="AJ80" i="8"/>
  <c r="AI80" i="8"/>
  <c r="AN80" i="8" s="1"/>
  <c r="AH80" i="8"/>
  <c r="AM79" i="8"/>
  <c r="AL79" i="8"/>
  <c r="AK79" i="8"/>
  <c r="AJ79" i="8"/>
  <c r="AI79" i="8"/>
  <c r="AH79" i="8"/>
  <c r="AM78" i="8"/>
  <c r="AL78" i="8"/>
  <c r="AK78" i="8"/>
  <c r="AJ78" i="8"/>
  <c r="AI78" i="8"/>
  <c r="AN78" i="8" s="1"/>
  <c r="AH78" i="8"/>
  <c r="AM77" i="8"/>
  <c r="AL77" i="8"/>
  <c r="AK77" i="8"/>
  <c r="AJ77" i="8"/>
  <c r="AI77" i="8"/>
  <c r="AH77" i="8"/>
  <c r="AM76" i="8"/>
  <c r="AL76" i="8"/>
  <c r="AK76" i="8"/>
  <c r="AJ76" i="8"/>
  <c r="AI76" i="8"/>
  <c r="AN76" i="8" s="1"/>
  <c r="AH76" i="8"/>
  <c r="AM75" i="8"/>
  <c r="AL75" i="8"/>
  <c r="AK75" i="8"/>
  <c r="AJ75" i="8"/>
  <c r="AI75" i="8"/>
  <c r="AH75" i="8"/>
  <c r="AM74" i="8"/>
  <c r="AL74" i="8"/>
  <c r="AK74" i="8"/>
  <c r="AJ74" i="8"/>
  <c r="AI74" i="8"/>
  <c r="AN74" i="8" s="1"/>
  <c r="AH74" i="8"/>
  <c r="AM73" i="8"/>
  <c r="AL73" i="8"/>
  <c r="AK73" i="8"/>
  <c r="AJ73" i="8"/>
  <c r="AI73" i="8"/>
  <c r="AH73" i="8"/>
  <c r="AM72" i="8"/>
  <c r="AL72" i="8"/>
  <c r="AK72" i="8"/>
  <c r="AJ72" i="8"/>
  <c r="AI72" i="8"/>
  <c r="AN72" i="8" s="1"/>
  <c r="AH72" i="8"/>
  <c r="AM71" i="8"/>
  <c r="AL71" i="8"/>
  <c r="AK71" i="8"/>
  <c r="AJ71" i="8"/>
  <c r="AI71" i="8"/>
  <c r="AH71" i="8"/>
  <c r="AM70" i="8"/>
  <c r="AL70" i="8"/>
  <c r="AK70" i="8"/>
  <c r="AJ70" i="8"/>
  <c r="AI70" i="8"/>
  <c r="AN70" i="8" s="1"/>
  <c r="AH70" i="8"/>
  <c r="AM69" i="8"/>
  <c r="AL69" i="8"/>
  <c r="AK69" i="8"/>
  <c r="AJ69" i="8"/>
  <c r="AI69" i="8"/>
  <c r="AH69" i="8"/>
  <c r="AM68" i="8"/>
  <c r="AL68" i="8"/>
  <c r="AK68" i="8"/>
  <c r="AJ68" i="8"/>
  <c r="AI68" i="8"/>
  <c r="AN68" i="8" s="1"/>
  <c r="AH68" i="8"/>
  <c r="AM67" i="8"/>
  <c r="AL67" i="8"/>
  <c r="AK67" i="8"/>
  <c r="AJ67" i="8"/>
  <c r="AI67" i="8"/>
  <c r="AH67" i="8"/>
  <c r="AM66" i="8"/>
  <c r="AL66" i="8"/>
  <c r="AK66" i="8"/>
  <c r="AJ66" i="8"/>
  <c r="AI66" i="8"/>
  <c r="AN66" i="8" s="1"/>
  <c r="AH66" i="8"/>
  <c r="AM65" i="8"/>
  <c r="AL65" i="8"/>
  <c r="AK65" i="8"/>
  <c r="AJ65" i="8"/>
  <c r="AI65" i="8"/>
  <c r="AH65" i="8"/>
  <c r="AM64" i="8"/>
  <c r="AL64" i="8"/>
  <c r="AK64" i="8"/>
  <c r="AJ64" i="8"/>
  <c r="AI64" i="8"/>
  <c r="AN64" i="8" s="1"/>
  <c r="AH64" i="8"/>
  <c r="AM63" i="8"/>
  <c r="AL63" i="8"/>
  <c r="AK63" i="8"/>
  <c r="AJ63" i="8"/>
  <c r="AI63" i="8"/>
  <c r="AH63" i="8"/>
  <c r="AM62" i="8"/>
  <c r="AL62" i="8"/>
  <c r="AK62" i="8"/>
  <c r="AJ62" i="8"/>
  <c r="AI62" i="8"/>
  <c r="AN62" i="8" s="1"/>
  <c r="AH62" i="8"/>
  <c r="AM61" i="8"/>
  <c r="AL61" i="8"/>
  <c r="AK61" i="8"/>
  <c r="AJ61" i="8"/>
  <c r="AI61" i="8"/>
  <c r="AH61" i="8"/>
  <c r="AM60" i="8"/>
  <c r="AL60" i="8"/>
  <c r="AK60" i="8"/>
  <c r="AJ60" i="8"/>
  <c r="AI60" i="8"/>
  <c r="AN60" i="8" s="1"/>
  <c r="AH60" i="8"/>
  <c r="AM59" i="8"/>
  <c r="AL59" i="8"/>
  <c r="AK59" i="8"/>
  <c r="AJ59" i="8"/>
  <c r="AI59" i="8"/>
  <c r="AH59" i="8"/>
  <c r="AM58" i="8"/>
  <c r="AL58" i="8"/>
  <c r="AK58" i="8"/>
  <c r="AJ58" i="8"/>
  <c r="AI58" i="8"/>
  <c r="AN58" i="8" s="1"/>
  <c r="AH58" i="8"/>
  <c r="AM57" i="8"/>
  <c r="AL57" i="8"/>
  <c r="AK57" i="8"/>
  <c r="AJ57" i="8"/>
  <c r="AI57" i="8"/>
  <c r="AH57" i="8"/>
  <c r="AM56" i="8"/>
  <c r="AL56" i="8"/>
  <c r="AK56" i="8"/>
  <c r="AJ56" i="8"/>
  <c r="AI56" i="8"/>
  <c r="AH56" i="8"/>
  <c r="AM55" i="8"/>
  <c r="AL55" i="8"/>
  <c r="AK55" i="8"/>
  <c r="AJ55" i="8"/>
  <c r="AI55" i="8"/>
  <c r="AH55" i="8"/>
  <c r="AM54" i="8"/>
  <c r="AL54" i="8"/>
  <c r="AK54" i="8"/>
  <c r="AJ54" i="8"/>
  <c r="AI54" i="8"/>
  <c r="AN54" i="8" s="1"/>
  <c r="AH54" i="8"/>
  <c r="AM53" i="8"/>
  <c r="AL53" i="8"/>
  <c r="AK53" i="8"/>
  <c r="AJ53" i="8"/>
  <c r="AI53" i="8"/>
  <c r="AH53" i="8"/>
  <c r="AM52" i="8"/>
  <c r="AL52" i="8"/>
  <c r="AK52" i="8"/>
  <c r="AJ52" i="8"/>
  <c r="AI52" i="8"/>
  <c r="AN52" i="8" s="1"/>
  <c r="AH52" i="8"/>
  <c r="AN51" i="8"/>
  <c r="AN49" i="8"/>
  <c r="AM47" i="8"/>
  <c r="AL47" i="8"/>
  <c r="AK47" i="8"/>
  <c r="AJ47" i="8"/>
  <c r="AI47" i="8"/>
  <c r="AN47" i="8" s="1"/>
  <c r="AH47" i="8"/>
  <c r="AM46" i="8"/>
  <c r="AL46" i="8"/>
  <c r="AK46" i="8"/>
  <c r="AJ46" i="8"/>
  <c r="AI46" i="8"/>
  <c r="AH46" i="8"/>
  <c r="AR45" i="8"/>
  <c r="AQ45" i="8"/>
  <c r="AP45" i="8"/>
  <c r="AM45" i="8"/>
  <c r="AL45" i="8"/>
  <c r="AK45" i="8"/>
  <c r="AJ45" i="8"/>
  <c r="AI45" i="8"/>
  <c r="AH45" i="8"/>
  <c r="AN45" i="8" s="1"/>
  <c r="AR44" i="8"/>
  <c r="AQ44" i="8"/>
  <c r="AP44" i="8"/>
  <c r="AM44" i="8"/>
  <c r="AL44" i="8"/>
  <c r="AK44" i="8"/>
  <c r="AJ44" i="8"/>
  <c r="AI44" i="8"/>
  <c r="AH44" i="8"/>
  <c r="AR43" i="8"/>
  <c r="AQ43" i="8"/>
  <c r="AP43" i="8"/>
  <c r="AM43" i="8"/>
  <c r="AL43" i="8"/>
  <c r="AK43" i="8"/>
  <c r="AJ43" i="8"/>
  <c r="AI43" i="8"/>
  <c r="AH43" i="8"/>
  <c r="AR42" i="8"/>
  <c r="AQ42" i="8"/>
  <c r="AP42" i="8"/>
  <c r="AM42" i="8"/>
  <c r="AL42" i="8"/>
  <c r="AK42" i="8"/>
  <c r="AJ42" i="8"/>
  <c r="AI42" i="8"/>
  <c r="AH42" i="8"/>
  <c r="AR41" i="8"/>
  <c r="AQ41" i="8"/>
  <c r="AP41" i="8"/>
  <c r="AM41" i="8"/>
  <c r="AL41" i="8"/>
  <c r="AK41" i="8"/>
  <c r="AJ41" i="8"/>
  <c r="AI41" i="8"/>
  <c r="AH41" i="8"/>
  <c r="AN41" i="8" s="1"/>
  <c r="AR40" i="8"/>
  <c r="AQ40" i="8"/>
  <c r="AP40" i="8"/>
  <c r="AM40" i="8"/>
  <c r="AL40" i="8"/>
  <c r="AK40" i="8"/>
  <c r="AJ40" i="8"/>
  <c r="AI40" i="8"/>
  <c r="AH40" i="8"/>
  <c r="AR39" i="8"/>
  <c r="AQ39" i="8"/>
  <c r="AP39" i="8"/>
  <c r="AM39" i="8"/>
  <c r="AL39" i="8"/>
  <c r="AK39" i="8"/>
  <c r="AJ39" i="8"/>
  <c r="AI39" i="8"/>
  <c r="AH39" i="8"/>
  <c r="AR38" i="8"/>
  <c r="AQ38" i="8"/>
  <c r="AP38" i="8"/>
  <c r="AM38" i="8"/>
  <c r="AL38" i="8"/>
  <c r="AK38" i="8"/>
  <c r="AJ38" i="8"/>
  <c r="AI38" i="8"/>
  <c r="AH38" i="8"/>
  <c r="AR37" i="8"/>
  <c r="AQ37" i="8"/>
  <c r="AP37" i="8"/>
  <c r="AM37" i="8"/>
  <c r="AL37" i="8"/>
  <c r="AK37" i="8"/>
  <c r="AJ37" i="8"/>
  <c r="AI37" i="8"/>
  <c r="AH37" i="8"/>
  <c r="AR36" i="8"/>
  <c r="AQ36" i="8"/>
  <c r="AP36" i="8"/>
  <c r="AM36" i="8"/>
  <c r="AL36" i="8"/>
  <c r="AK36" i="8"/>
  <c r="AJ36" i="8"/>
  <c r="AI36" i="8"/>
  <c r="AH36" i="8"/>
  <c r="AR35" i="8"/>
  <c r="AQ35" i="8"/>
  <c r="AP35" i="8"/>
  <c r="AM35" i="8"/>
  <c r="AL35" i="8"/>
  <c r="AK35" i="8"/>
  <c r="AJ35" i="8"/>
  <c r="AI35" i="8"/>
  <c r="AH35" i="8"/>
  <c r="AR34" i="8"/>
  <c r="AQ34" i="8"/>
  <c r="AP34" i="8"/>
  <c r="AM34" i="8"/>
  <c r="AL34" i="8"/>
  <c r="AK34" i="8"/>
  <c r="AJ34" i="8"/>
  <c r="AI34" i="8"/>
  <c r="AH34" i="8"/>
  <c r="AR33" i="8"/>
  <c r="AQ33" i="8"/>
  <c r="AP33" i="8"/>
  <c r="AM33" i="8"/>
  <c r="AL33" i="8"/>
  <c r="AK33" i="8"/>
  <c r="AJ33" i="8"/>
  <c r="AI33" i="8"/>
  <c r="AH33" i="8"/>
  <c r="AR32" i="8"/>
  <c r="AQ32" i="8"/>
  <c r="AP32" i="8"/>
  <c r="AM32" i="8"/>
  <c r="AL32" i="8"/>
  <c r="AK32" i="8"/>
  <c r="AJ32" i="8"/>
  <c r="AI32" i="8"/>
  <c r="AH32" i="8"/>
  <c r="AR31" i="8"/>
  <c r="AQ31" i="8"/>
  <c r="AP31" i="8"/>
  <c r="AM31" i="8"/>
  <c r="AL31" i="8"/>
  <c r="AK31" i="8"/>
  <c r="AJ31" i="8"/>
  <c r="AI31" i="8"/>
  <c r="AH31" i="8"/>
  <c r="AR30" i="8"/>
  <c r="AQ30" i="8"/>
  <c r="AP30" i="8"/>
  <c r="AM30" i="8"/>
  <c r="AL30" i="8"/>
  <c r="AK30" i="8"/>
  <c r="AJ30" i="8"/>
  <c r="AI30" i="8"/>
  <c r="AH30" i="8"/>
  <c r="AR29" i="8"/>
  <c r="AQ29" i="8"/>
  <c r="AP29" i="8"/>
  <c r="AM29" i="8"/>
  <c r="AL29" i="8"/>
  <c r="AK29" i="8"/>
  <c r="AJ29" i="8"/>
  <c r="AI29" i="8"/>
  <c r="AH29" i="8"/>
  <c r="AR28" i="8"/>
  <c r="AQ28" i="8"/>
  <c r="AP28" i="8"/>
  <c r="AM28" i="8"/>
  <c r="AL28" i="8"/>
  <c r="AK28" i="8"/>
  <c r="AJ28" i="8"/>
  <c r="AI28" i="8"/>
  <c r="AH28" i="8"/>
  <c r="AR27" i="8"/>
  <c r="AQ27" i="8"/>
  <c r="AP27" i="8"/>
  <c r="AM27" i="8"/>
  <c r="AL27" i="8"/>
  <c r="AK27" i="8"/>
  <c r="AJ27" i="8"/>
  <c r="AI27" i="8"/>
  <c r="AH27" i="8"/>
  <c r="AR26" i="8"/>
  <c r="AQ26" i="8"/>
  <c r="AP26" i="8"/>
  <c r="AM26" i="8"/>
  <c r="AL26" i="8"/>
  <c r="AK26" i="8"/>
  <c r="AJ26" i="8"/>
  <c r="AI26" i="8"/>
  <c r="AH26" i="8"/>
  <c r="AR25" i="8"/>
  <c r="AQ25" i="8"/>
  <c r="AP25" i="8"/>
  <c r="AM25" i="8"/>
  <c r="AL25" i="8"/>
  <c r="AK25" i="8"/>
  <c r="AJ25" i="8"/>
  <c r="AI25" i="8"/>
  <c r="AH25" i="8"/>
  <c r="AR24" i="8"/>
  <c r="AQ24" i="8"/>
  <c r="AP24" i="8"/>
  <c r="AM24" i="8"/>
  <c r="AL24" i="8"/>
  <c r="AK24" i="8"/>
  <c r="AJ24" i="8"/>
  <c r="AI24" i="8"/>
  <c r="AH24" i="8"/>
  <c r="AR23" i="8"/>
  <c r="AQ23" i="8"/>
  <c r="AP23" i="8"/>
  <c r="AM23" i="8"/>
  <c r="AL23" i="8"/>
  <c r="AK23" i="8"/>
  <c r="AJ23" i="8"/>
  <c r="AI23" i="8"/>
  <c r="AH23" i="8"/>
  <c r="AR22" i="8"/>
  <c r="AQ22" i="8"/>
  <c r="AP22" i="8"/>
  <c r="AM22" i="8"/>
  <c r="AL22" i="8"/>
  <c r="AK22" i="8"/>
  <c r="AJ22" i="8"/>
  <c r="AI22" i="8"/>
  <c r="AH22" i="8"/>
  <c r="AR21" i="8"/>
  <c r="AQ21" i="8"/>
  <c r="AP21" i="8"/>
  <c r="AM21" i="8"/>
  <c r="AL21" i="8"/>
  <c r="AK21" i="8"/>
  <c r="AJ21" i="8"/>
  <c r="AI21" i="8"/>
  <c r="AH21" i="8"/>
  <c r="AR20" i="8"/>
  <c r="AQ20" i="8"/>
  <c r="AP20" i="8"/>
  <c r="AM20" i="8"/>
  <c r="AL20" i="8"/>
  <c r="AK20" i="8"/>
  <c r="AJ20" i="8"/>
  <c r="AI20" i="8"/>
  <c r="AH20" i="8"/>
  <c r="AR19" i="8"/>
  <c r="AQ19" i="8"/>
  <c r="AP19" i="8"/>
  <c r="AM19" i="8"/>
  <c r="AL19" i="8"/>
  <c r="AK19" i="8"/>
  <c r="AJ19" i="8"/>
  <c r="AI19" i="8"/>
  <c r="AH19" i="8"/>
  <c r="AR18" i="8"/>
  <c r="AQ18" i="8"/>
  <c r="AP18" i="8"/>
  <c r="AM18" i="8"/>
  <c r="AL18" i="8"/>
  <c r="AK18" i="8"/>
  <c r="AJ18" i="8"/>
  <c r="AI18" i="8"/>
  <c r="AH18" i="8"/>
  <c r="AR17" i="8"/>
  <c r="AQ17" i="8"/>
  <c r="AP17" i="8"/>
  <c r="AM17" i="8"/>
  <c r="AL17" i="8"/>
  <c r="AK17" i="8"/>
  <c r="AJ17" i="8"/>
  <c r="AI17" i="8"/>
  <c r="AH17" i="8"/>
  <c r="AR16" i="8"/>
  <c r="AQ16" i="8"/>
  <c r="AP16" i="8"/>
  <c r="AM16" i="8"/>
  <c r="AL16" i="8"/>
  <c r="AK16" i="8"/>
  <c r="AJ16" i="8"/>
  <c r="AI16" i="8"/>
  <c r="AH16" i="8"/>
  <c r="AR15" i="8"/>
  <c r="AQ15" i="8"/>
  <c r="AP15" i="8"/>
  <c r="AM15" i="8"/>
  <c r="AL15" i="8"/>
  <c r="AK15" i="8"/>
  <c r="AJ15" i="8"/>
  <c r="AI15" i="8"/>
  <c r="AH15" i="8"/>
  <c r="AR14" i="8"/>
  <c r="AQ14" i="8"/>
  <c r="AP14" i="8"/>
  <c r="AM14" i="8"/>
  <c r="AL14" i="8"/>
  <c r="AK14" i="8"/>
  <c r="AJ14" i="8"/>
  <c r="AI14" i="8"/>
  <c r="AH14" i="8"/>
  <c r="AR13" i="8"/>
  <c r="AQ13" i="8"/>
  <c r="AP13" i="8"/>
  <c r="AM13" i="8"/>
  <c r="AL13" i="8"/>
  <c r="AK13" i="8"/>
  <c r="AJ13" i="8"/>
  <c r="AI13" i="8"/>
  <c r="AH13" i="8"/>
  <c r="AR12" i="8"/>
  <c r="AQ12" i="8"/>
  <c r="AP12" i="8"/>
  <c r="AM12" i="8"/>
  <c r="AL12" i="8"/>
  <c r="AK12" i="8"/>
  <c r="AJ12" i="8"/>
  <c r="AI12" i="8"/>
  <c r="AH12" i="8"/>
  <c r="AR11" i="8"/>
  <c r="AQ11" i="8"/>
  <c r="AP11" i="8"/>
  <c r="AM11" i="8"/>
  <c r="AL11" i="8"/>
  <c r="AK11" i="8"/>
  <c r="AJ11" i="8"/>
  <c r="AI11" i="8"/>
  <c r="AH11" i="8"/>
  <c r="AR10" i="8"/>
  <c r="AQ10" i="8"/>
  <c r="AP10" i="8"/>
  <c r="AN10" i="8"/>
  <c r="AR9" i="8"/>
  <c r="AQ9" i="8"/>
  <c r="AP9" i="8"/>
  <c r="AM9" i="8"/>
  <c r="AL9" i="8"/>
  <c r="AK9" i="8"/>
  <c r="AJ9" i="8"/>
  <c r="AI9" i="8"/>
  <c r="AH9" i="8"/>
  <c r="AR8" i="8"/>
  <c r="AQ8" i="8"/>
  <c r="AP8" i="8"/>
  <c r="AM8" i="8"/>
  <c r="AL8" i="8"/>
  <c r="AK8" i="8"/>
  <c r="AJ8" i="8"/>
  <c r="AI8" i="8"/>
  <c r="AH8" i="8"/>
  <c r="AR7" i="8"/>
  <c r="AQ7" i="8"/>
  <c r="AP7" i="8"/>
  <c r="AM7" i="8"/>
  <c r="AL7" i="8"/>
  <c r="AK7" i="8"/>
  <c r="AJ7" i="8"/>
  <c r="AI7" i="8"/>
  <c r="AH7" i="8"/>
  <c r="D6" i="8"/>
  <c r="C6" i="7"/>
  <c r="AM85" i="7"/>
  <c r="AL85" i="7"/>
  <c r="AK85" i="7"/>
  <c r="AJ85" i="7"/>
  <c r="AI85" i="7"/>
  <c r="AH85" i="7"/>
  <c r="AM84" i="7"/>
  <c r="AL84" i="7"/>
  <c r="AK84" i="7"/>
  <c r="AJ84" i="7"/>
  <c r="AI84" i="7"/>
  <c r="AH84" i="7"/>
  <c r="AM83" i="7"/>
  <c r="AL83" i="7"/>
  <c r="AK83" i="7"/>
  <c r="AJ83" i="7"/>
  <c r="AI83" i="7"/>
  <c r="AH83" i="7"/>
  <c r="AM82" i="7"/>
  <c r="AL82" i="7"/>
  <c r="AK82" i="7"/>
  <c r="AJ82" i="7"/>
  <c r="AI82" i="7"/>
  <c r="AH82" i="7"/>
  <c r="AM81" i="7"/>
  <c r="AL81" i="7"/>
  <c r="AK81" i="7"/>
  <c r="AJ81" i="7"/>
  <c r="AI81" i="7"/>
  <c r="AH81" i="7"/>
  <c r="AM80" i="7"/>
  <c r="AL80" i="7"/>
  <c r="AK80" i="7"/>
  <c r="AJ80" i="7"/>
  <c r="AI80" i="7"/>
  <c r="AH80" i="7"/>
  <c r="AM79" i="7"/>
  <c r="AL79" i="7"/>
  <c r="AK79" i="7"/>
  <c r="AJ79" i="7"/>
  <c r="AI79" i="7"/>
  <c r="AH79" i="7"/>
  <c r="AM78" i="7"/>
  <c r="AL78" i="7"/>
  <c r="AK78" i="7"/>
  <c r="AJ78" i="7"/>
  <c r="AI78" i="7"/>
  <c r="AH78" i="7"/>
  <c r="AM77" i="7"/>
  <c r="AL77" i="7"/>
  <c r="AK77" i="7"/>
  <c r="AJ77" i="7"/>
  <c r="AI77" i="7"/>
  <c r="AH77" i="7"/>
  <c r="AM76" i="7"/>
  <c r="AL76" i="7"/>
  <c r="AK76" i="7"/>
  <c r="AJ76" i="7"/>
  <c r="AI76" i="7"/>
  <c r="AH76" i="7"/>
  <c r="AM75" i="7"/>
  <c r="AL75" i="7"/>
  <c r="AK75" i="7"/>
  <c r="AJ75" i="7"/>
  <c r="AI75" i="7"/>
  <c r="AH75" i="7"/>
  <c r="AM74" i="7"/>
  <c r="AL74" i="7"/>
  <c r="AK74" i="7"/>
  <c r="AJ74" i="7"/>
  <c r="AI74" i="7"/>
  <c r="AH74" i="7"/>
  <c r="AM73" i="7"/>
  <c r="AL73" i="7"/>
  <c r="AK73" i="7"/>
  <c r="AJ73" i="7"/>
  <c r="AI73" i="7"/>
  <c r="AH73" i="7"/>
  <c r="AM72" i="7"/>
  <c r="AL72" i="7"/>
  <c r="AK72" i="7"/>
  <c r="AJ72" i="7"/>
  <c r="AI72" i="7"/>
  <c r="AH72" i="7"/>
  <c r="AM71" i="7"/>
  <c r="AL71" i="7"/>
  <c r="AK71" i="7"/>
  <c r="AJ71" i="7"/>
  <c r="AI71" i="7"/>
  <c r="AH71" i="7"/>
  <c r="AM70" i="7"/>
  <c r="AL70" i="7"/>
  <c r="AK70" i="7"/>
  <c r="AJ70" i="7"/>
  <c r="AI70" i="7"/>
  <c r="AH70" i="7"/>
  <c r="AM69" i="7"/>
  <c r="AL69" i="7"/>
  <c r="AK69" i="7"/>
  <c r="AJ69" i="7"/>
  <c r="AI69" i="7"/>
  <c r="AH69" i="7"/>
  <c r="AM68" i="7"/>
  <c r="AL68" i="7"/>
  <c r="AK68" i="7"/>
  <c r="AJ68" i="7"/>
  <c r="AI68" i="7"/>
  <c r="AH68" i="7"/>
  <c r="AM67" i="7"/>
  <c r="AL67" i="7"/>
  <c r="AK67" i="7"/>
  <c r="AJ67" i="7"/>
  <c r="AI67" i="7"/>
  <c r="AH67" i="7"/>
  <c r="AM66" i="7"/>
  <c r="AL66" i="7"/>
  <c r="AK66" i="7"/>
  <c r="AJ66" i="7"/>
  <c r="AI66" i="7"/>
  <c r="AH66" i="7"/>
  <c r="AM65" i="7"/>
  <c r="AL65" i="7"/>
  <c r="AK65" i="7"/>
  <c r="AJ65" i="7"/>
  <c r="AI65" i="7"/>
  <c r="AH65" i="7"/>
  <c r="AM64" i="7"/>
  <c r="AL64" i="7"/>
  <c r="AK64" i="7"/>
  <c r="AJ64" i="7"/>
  <c r="AI64" i="7"/>
  <c r="AH64" i="7"/>
  <c r="AM63" i="7"/>
  <c r="AL63" i="7"/>
  <c r="AK63" i="7"/>
  <c r="AJ63" i="7"/>
  <c r="AI63" i="7"/>
  <c r="AH63" i="7"/>
  <c r="AM62" i="7"/>
  <c r="AL62" i="7"/>
  <c r="AK62" i="7"/>
  <c r="AJ62" i="7"/>
  <c r="AI62" i="7"/>
  <c r="AH62" i="7"/>
  <c r="AM61" i="7"/>
  <c r="AL61" i="7"/>
  <c r="AK61" i="7"/>
  <c r="AJ61" i="7"/>
  <c r="AI61" i="7"/>
  <c r="AH61" i="7"/>
  <c r="AM60" i="7"/>
  <c r="AL60" i="7"/>
  <c r="AK60" i="7"/>
  <c r="AJ60" i="7"/>
  <c r="AI60" i="7"/>
  <c r="AH60" i="7"/>
  <c r="AM59" i="7"/>
  <c r="AL59" i="7"/>
  <c r="AK59" i="7"/>
  <c r="AJ59" i="7"/>
  <c r="AI59" i="7"/>
  <c r="AH59" i="7"/>
  <c r="AM58" i="7"/>
  <c r="AL58" i="7"/>
  <c r="AK58" i="7"/>
  <c r="AJ58" i="7"/>
  <c r="AI58" i="7"/>
  <c r="AH58" i="7"/>
  <c r="AM57" i="7"/>
  <c r="AL57" i="7"/>
  <c r="AK57" i="7"/>
  <c r="AJ57" i="7"/>
  <c r="AI57" i="7"/>
  <c r="AH57" i="7"/>
  <c r="AM56" i="7"/>
  <c r="AL56" i="7"/>
  <c r="AK56" i="7"/>
  <c r="AJ56" i="7"/>
  <c r="AI56" i="7"/>
  <c r="AH56" i="7"/>
  <c r="AM55" i="7"/>
  <c r="AL55" i="7"/>
  <c r="AK55" i="7"/>
  <c r="AJ55" i="7"/>
  <c r="AI55" i="7"/>
  <c r="AH55" i="7"/>
  <c r="AM54" i="7"/>
  <c r="AL54" i="7"/>
  <c r="AK54" i="7"/>
  <c r="AJ54" i="7"/>
  <c r="AI54" i="7"/>
  <c r="AH54" i="7"/>
  <c r="AM53" i="7"/>
  <c r="AL53" i="7"/>
  <c r="AK53" i="7"/>
  <c r="AJ53" i="7"/>
  <c r="AI53" i="7"/>
  <c r="AH53" i="7"/>
  <c r="AM52" i="7"/>
  <c r="AL52" i="7"/>
  <c r="AK52" i="7"/>
  <c r="AJ52" i="7"/>
  <c r="AI52" i="7"/>
  <c r="AH52" i="7"/>
  <c r="AM51" i="7"/>
  <c r="AL51" i="7"/>
  <c r="AK51" i="7"/>
  <c r="AJ51" i="7"/>
  <c r="AI51" i="7"/>
  <c r="AH51" i="7"/>
  <c r="AM50" i="7"/>
  <c r="AL50" i="7"/>
  <c r="AK50" i="7"/>
  <c r="AJ50" i="7"/>
  <c r="AI50" i="7"/>
  <c r="AH50" i="7"/>
  <c r="AM49" i="7"/>
  <c r="AL49" i="7"/>
  <c r="AK49" i="7"/>
  <c r="AJ49" i="7"/>
  <c r="AI49" i="7"/>
  <c r="AH49" i="7"/>
  <c r="AM48" i="7"/>
  <c r="AL48" i="7"/>
  <c r="AK48" i="7"/>
  <c r="AJ48" i="7"/>
  <c r="AI48" i="7"/>
  <c r="AH48" i="7"/>
  <c r="AM47" i="7"/>
  <c r="AL47" i="7"/>
  <c r="AK47" i="7"/>
  <c r="AJ47" i="7"/>
  <c r="AI47" i="7"/>
  <c r="AH47" i="7"/>
  <c r="AM46" i="7"/>
  <c r="AL46" i="7"/>
  <c r="AK46" i="7"/>
  <c r="AJ46" i="7"/>
  <c r="AI46" i="7"/>
  <c r="AH46" i="7"/>
  <c r="AR45" i="7"/>
  <c r="AQ45" i="7"/>
  <c r="AP45" i="7"/>
  <c r="AM45" i="7"/>
  <c r="AL45" i="7"/>
  <c r="AK45" i="7"/>
  <c r="AJ45" i="7"/>
  <c r="AI45" i="7"/>
  <c r="AH45" i="7"/>
  <c r="AR44" i="7"/>
  <c r="AQ44" i="7"/>
  <c r="AP44" i="7"/>
  <c r="AM44" i="7"/>
  <c r="AL44" i="7"/>
  <c r="AK44" i="7"/>
  <c r="AJ44" i="7"/>
  <c r="AI44" i="7"/>
  <c r="AH44" i="7"/>
  <c r="AR43" i="7"/>
  <c r="AQ43" i="7"/>
  <c r="AP43" i="7"/>
  <c r="AM43" i="7"/>
  <c r="AL43" i="7"/>
  <c r="AK43" i="7"/>
  <c r="AJ43" i="7"/>
  <c r="AI43" i="7"/>
  <c r="AH43" i="7"/>
  <c r="AR42" i="7"/>
  <c r="AQ42" i="7"/>
  <c r="AP42" i="7"/>
  <c r="AM42" i="7"/>
  <c r="AL42" i="7"/>
  <c r="AK42" i="7"/>
  <c r="AJ42" i="7"/>
  <c r="AI42" i="7"/>
  <c r="AH42" i="7"/>
  <c r="AR41" i="7"/>
  <c r="AQ41" i="7"/>
  <c r="AP41" i="7"/>
  <c r="AM41" i="7"/>
  <c r="AL41" i="7"/>
  <c r="AK41" i="7"/>
  <c r="AJ41" i="7"/>
  <c r="AI41" i="7"/>
  <c r="AH41" i="7"/>
  <c r="AR40" i="7"/>
  <c r="AQ40" i="7"/>
  <c r="AP40" i="7"/>
  <c r="AM40" i="7"/>
  <c r="AL40" i="7"/>
  <c r="AK40" i="7"/>
  <c r="AJ40" i="7"/>
  <c r="AI40" i="7"/>
  <c r="AH40" i="7"/>
  <c r="AR39" i="7"/>
  <c r="AQ39" i="7"/>
  <c r="AP39" i="7"/>
  <c r="AM39" i="7"/>
  <c r="AL39" i="7"/>
  <c r="AK39" i="7"/>
  <c r="AJ39" i="7"/>
  <c r="AI39" i="7"/>
  <c r="AH39" i="7"/>
  <c r="AR38" i="7"/>
  <c r="AQ38" i="7"/>
  <c r="AP38" i="7"/>
  <c r="AM38" i="7"/>
  <c r="AL38" i="7"/>
  <c r="AK38" i="7"/>
  <c r="AJ38" i="7"/>
  <c r="AI38" i="7"/>
  <c r="AH38" i="7"/>
  <c r="AR37" i="7"/>
  <c r="AQ37" i="7"/>
  <c r="AP37" i="7"/>
  <c r="AM37" i="7"/>
  <c r="AL37" i="7"/>
  <c r="AK37" i="7"/>
  <c r="AJ37" i="7"/>
  <c r="AI37" i="7"/>
  <c r="AH37" i="7"/>
  <c r="AR36" i="7"/>
  <c r="AQ36" i="7"/>
  <c r="AP36" i="7"/>
  <c r="AM36" i="7"/>
  <c r="AL36" i="7"/>
  <c r="AK36" i="7"/>
  <c r="AJ36" i="7"/>
  <c r="AI36" i="7"/>
  <c r="AH36" i="7"/>
  <c r="AR35" i="7"/>
  <c r="AQ35" i="7"/>
  <c r="AP35" i="7"/>
  <c r="AM35" i="7"/>
  <c r="AL35" i="7"/>
  <c r="AK35" i="7"/>
  <c r="AJ35" i="7"/>
  <c r="AI35" i="7"/>
  <c r="AH35" i="7"/>
  <c r="AR34" i="7"/>
  <c r="AQ34" i="7"/>
  <c r="AP34" i="7"/>
  <c r="AM34" i="7"/>
  <c r="AL34" i="7"/>
  <c r="AK34" i="7"/>
  <c r="AJ34" i="7"/>
  <c r="AI34" i="7"/>
  <c r="AH34" i="7"/>
  <c r="AR33" i="7"/>
  <c r="AQ33" i="7"/>
  <c r="AP33" i="7"/>
  <c r="AM33" i="7"/>
  <c r="AL33" i="7"/>
  <c r="AK33" i="7"/>
  <c r="AJ33" i="7"/>
  <c r="AI33" i="7"/>
  <c r="AH33" i="7"/>
  <c r="AR32" i="7"/>
  <c r="AQ32" i="7"/>
  <c r="AP32" i="7"/>
  <c r="AM32" i="7"/>
  <c r="AL32" i="7"/>
  <c r="AK32" i="7"/>
  <c r="AJ32" i="7"/>
  <c r="AI32" i="7"/>
  <c r="AH32" i="7"/>
  <c r="AR31" i="7"/>
  <c r="AQ31" i="7"/>
  <c r="AP31" i="7"/>
  <c r="AM31" i="7"/>
  <c r="AL31" i="7"/>
  <c r="AK31" i="7"/>
  <c r="AJ31" i="7"/>
  <c r="AI31" i="7"/>
  <c r="AH31" i="7"/>
  <c r="AR30" i="7"/>
  <c r="AQ30" i="7"/>
  <c r="AP30" i="7"/>
  <c r="AM30" i="7"/>
  <c r="AL30" i="7"/>
  <c r="AK30" i="7"/>
  <c r="AJ30" i="7"/>
  <c r="AI30" i="7"/>
  <c r="AH30" i="7"/>
  <c r="AR29" i="7"/>
  <c r="AQ29" i="7"/>
  <c r="AP29" i="7"/>
  <c r="AM29" i="7"/>
  <c r="AL29" i="7"/>
  <c r="AK29" i="7"/>
  <c r="AJ29" i="7"/>
  <c r="AI29" i="7"/>
  <c r="AH29" i="7"/>
  <c r="AR28" i="7"/>
  <c r="AQ28" i="7"/>
  <c r="AP28" i="7"/>
  <c r="AM28" i="7"/>
  <c r="AL28" i="7"/>
  <c r="AK28" i="7"/>
  <c r="AJ28" i="7"/>
  <c r="AI28" i="7"/>
  <c r="AH28" i="7"/>
  <c r="AR27" i="7"/>
  <c r="AQ27" i="7"/>
  <c r="AP27" i="7"/>
  <c r="AM27" i="7"/>
  <c r="AL27" i="7"/>
  <c r="AK27" i="7"/>
  <c r="AJ27" i="7"/>
  <c r="AI27" i="7"/>
  <c r="AH27" i="7"/>
  <c r="AR26" i="7"/>
  <c r="AQ26" i="7"/>
  <c r="AP26" i="7"/>
  <c r="AM26" i="7"/>
  <c r="AL26" i="7"/>
  <c r="AK26" i="7"/>
  <c r="AJ26" i="7"/>
  <c r="AI26" i="7"/>
  <c r="AH26" i="7"/>
  <c r="AR25" i="7"/>
  <c r="AQ25" i="7"/>
  <c r="AP25" i="7"/>
  <c r="AM25" i="7"/>
  <c r="AL25" i="7"/>
  <c r="AK25" i="7"/>
  <c r="AJ25" i="7"/>
  <c r="AI25" i="7"/>
  <c r="AH25" i="7"/>
  <c r="AR24" i="7"/>
  <c r="AQ24" i="7"/>
  <c r="AP24" i="7"/>
  <c r="AM24" i="7"/>
  <c r="AL24" i="7"/>
  <c r="AK24" i="7"/>
  <c r="AJ24" i="7"/>
  <c r="AI24" i="7"/>
  <c r="AH24" i="7"/>
  <c r="AR23" i="7"/>
  <c r="AQ23" i="7"/>
  <c r="AP23" i="7"/>
  <c r="AM23" i="7"/>
  <c r="AL23" i="7"/>
  <c r="AK23" i="7"/>
  <c r="AJ23" i="7"/>
  <c r="AI23" i="7"/>
  <c r="AH23" i="7"/>
  <c r="AR22" i="7"/>
  <c r="AQ22" i="7"/>
  <c r="AP22" i="7"/>
  <c r="AM22" i="7"/>
  <c r="AL22" i="7"/>
  <c r="AK22" i="7"/>
  <c r="AJ22" i="7"/>
  <c r="AI22" i="7"/>
  <c r="AH22" i="7"/>
  <c r="AR21" i="7"/>
  <c r="AQ21" i="7"/>
  <c r="AP21" i="7"/>
  <c r="AM21" i="7"/>
  <c r="AL21" i="7"/>
  <c r="AK21" i="7"/>
  <c r="AJ21" i="7"/>
  <c r="AI21" i="7"/>
  <c r="AH21" i="7"/>
  <c r="AR20" i="7"/>
  <c r="AQ20" i="7"/>
  <c r="AP20" i="7"/>
  <c r="AM20" i="7"/>
  <c r="AL20" i="7"/>
  <c r="AK20" i="7"/>
  <c r="AJ20" i="7"/>
  <c r="AI20" i="7"/>
  <c r="AH20" i="7"/>
  <c r="AR19" i="7"/>
  <c r="AQ19" i="7"/>
  <c r="AP19" i="7"/>
  <c r="AM19" i="7"/>
  <c r="AL19" i="7"/>
  <c r="AK19" i="7"/>
  <c r="AJ19" i="7"/>
  <c r="AI19" i="7"/>
  <c r="AH19" i="7"/>
  <c r="AR18" i="7"/>
  <c r="AQ18" i="7"/>
  <c r="AP18" i="7"/>
  <c r="AM18" i="7"/>
  <c r="AL18" i="7"/>
  <c r="AK18" i="7"/>
  <c r="AJ18" i="7"/>
  <c r="AI18" i="7"/>
  <c r="AH18" i="7"/>
  <c r="AR17" i="7"/>
  <c r="AQ17" i="7"/>
  <c r="AP17" i="7"/>
  <c r="AM17" i="7"/>
  <c r="AL17" i="7"/>
  <c r="AK17" i="7"/>
  <c r="AJ17" i="7"/>
  <c r="AI17" i="7"/>
  <c r="AH17" i="7"/>
  <c r="AR16" i="7"/>
  <c r="AQ16" i="7"/>
  <c r="AP16" i="7"/>
  <c r="AM16" i="7"/>
  <c r="AL16" i="7"/>
  <c r="AK16" i="7"/>
  <c r="AJ16" i="7"/>
  <c r="AI16" i="7"/>
  <c r="AH16" i="7"/>
  <c r="AR15" i="7"/>
  <c r="AQ15" i="7"/>
  <c r="AP15" i="7"/>
  <c r="AM15" i="7"/>
  <c r="AL15" i="7"/>
  <c r="AK15" i="7"/>
  <c r="AJ15" i="7"/>
  <c r="AI15" i="7"/>
  <c r="AH15" i="7"/>
  <c r="AR14" i="7"/>
  <c r="AQ14" i="7"/>
  <c r="AP14" i="7"/>
  <c r="AM14" i="7"/>
  <c r="AL14" i="7"/>
  <c r="AK14" i="7"/>
  <c r="AJ14" i="7"/>
  <c r="AI14" i="7"/>
  <c r="AH14" i="7"/>
  <c r="AR13" i="7"/>
  <c r="AQ13" i="7"/>
  <c r="AP13" i="7"/>
  <c r="AM13" i="7"/>
  <c r="AL13" i="7"/>
  <c r="AK13" i="7"/>
  <c r="AJ13" i="7"/>
  <c r="AI13" i="7"/>
  <c r="AH13" i="7"/>
  <c r="AR12" i="7"/>
  <c r="AQ12" i="7"/>
  <c r="AP12" i="7"/>
  <c r="AM12" i="7"/>
  <c r="AL12" i="7"/>
  <c r="AK12" i="7"/>
  <c r="AJ12" i="7"/>
  <c r="AI12" i="7"/>
  <c r="AH12" i="7"/>
  <c r="AR11" i="7"/>
  <c r="AQ11" i="7"/>
  <c r="AP11" i="7"/>
  <c r="AM11" i="7"/>
  <c r="AL11" i="7"/>
  <c r="AK11" i="7"/>
  <c r="AJ11" i="7"/>
  <c r="AI11" i="7"/>
  <c r="AH11" i="7"/>
  <c r="AR10" i="7"/>
  <c r="AQ10" i="7"/>
  <c r="AP10" i="7"/>
  <c r="AM10" i="7"/>
  <c r="AL10" i="7"/>
  <c r="AK10" i="7"/>
  <c r="AJ10" i="7"/>
  <c r="AI10" i="7"/>
  <c r="AH10" i="7"/>
  <c r="AR9" i="7"/>
  <c r="AQ9" i="7"/>
  <c r="AP9" i="7"/>
  <c r="AM9" i="7"/>
  <c r="AL9" i="7"/>
  <c r="AK9" i="7"/>
  <c r="AJ9" i="7"/>
  <c r="AI9" i="7"/>
  <c r="AH9" i="7"/>
  <c r="AR8" i="7"/>
  <c r="AQ8" i="7"/>
  <c r="AP8" i="7"/>
  <c r="AM8" i="7"/>
  <c r="AL8" i="7"/>
  <c r="AK8" i="7"/>
  <c r="AJ8" i="7"/>
  <c r="AI8" i="7"/>
  <c r="AH8" i="7"/>
  <c r="AR7" i="7"/>
  <c r="AQ7" i="7"/>
  <c r="AP7" i="7"/>
  <c r="AM7" i="7"/>
  <c r="AL7" i="7"/>
  <c r="AK7" i="7"/>
  <c r="AJ7" i="7"/>
  <c r="AI7" i="7"/>
  <c r="AH7" i="7"/>
  <c r="D6" i="7"/>
  <c r="C6" i="6"/>
  <c r="AM85" i="6"/>
  <c r="AL85" i="6"/>
  <c r="AK85" i="6"/>
  <c r="AJ85" i="6"/>
  <c r="AI85" i="6"/>
  <c r="AH85" i="6"/>
  <c r="AM84" i="6"/>
  <c r="AL84" i="6"/>
  <c r="AK84" i="6"/>
  <c r="AJ84" i="6"/>
  <c r="AI84" i="6"/>
  <c r="AH84" i="6"/>
  <c r="AM83" i="6"/>
  <c r="AL83" i="6"/>
  <c r="AK83" i="6"/>
  <c r="AJ83" i="6"/>
  <c r="AI83" i="6"/>
  <c r="AH83" i="6"/>
  <c r="AM82" i="6"/>
  <c r="AL82" i="6"/>
  <c r="AK82" i="6"/>
  <c r="AJ82" i="6"/>
  <c r="AI82" i="6"/>
  <c r="AH82" i="6"/>
  <c r="AM81" i="6"/>
  <c r="AL81" i="6"/>
  <c r="AK81" i="6"/>
  <c r="AJ81" i="6"/>
  <c r="AI81" i="6"/>
  <c r="AH81" i="6"/>
  <c r="AM80" i="6"/>
  <c r="AL80" i="6"/>
  <c r="AK80" i="6"/>
  <c r="AJ80" i="6"/>
  <c r="AI80" i="6"/>
  <c r="AH80" i="6"/>
  <c r="AM79" i="6"/>
  <c r="AL79" i="6"/>
  <c r="AK79" i="6"/>
  <c r="AJ79" i="6"/>
  <c r="AI79" i="6"/>
  <c r="AH79" i="6"/>
  <c r="AM78" i="6"/>
  <c r="AL78" i="6"/>
  <c r="AK78" i="6"/>
  <c r="AJ78" i="6"/>
  <c r="AI78" i="6"/>
  <c r="AH78" i="6"/>
  <c r="AM77" i="6"/>
  <c r="AL77" i="6"/>
  <c r="AK77" i="6"/>
  <c r="AJ77" i="6"/>
  <c r="AI77" i="6"/>
  <c r="AH77" i="6"/>
  <c r="AM76" i="6"/>
  <c r="AL76" i="6"/>
  <c r="AK76" i="6"/>
  <c r="AJ76" i="6"/>
  <c r="AI76" i="6"/>
  <c r="AH76" i="6"/>
  <c r="AM75" i="6"/>
  <c r="AL75" i="6"/>
  <c r="AK75" i="6"/>
  <c r="AJ75" i="6"/>
  <c r="AI75" i="6"/>
  <c r="AH75" i="6"/>
  <c r="AM74" i="6"/>
  <c r="AL74" i="6"/>
  <c r="AK74" i="6"/>
  <c r="AJ74" i="6"/>
  <c r="AI74" i="6"/>
  <c r="AH74" i="6"/>
  <c r="AM73" i="6"/>
  <c r="AL73" i="6"/>
  <c r="AK73" i="6"/>
  <c r="AJ73" i="6"/>
  <c r="AI73" i="6"/>
  <c r="AH73" i="6"/>
  <c r="AM72" i="6"/>
  <c r="AL72" i="6"/>
  <c r="AK72" i="6"/>
  <c r="AJ72" i="6"/>
  <c r="AI72" i="6"/>
  <c r="AH72" i="6"/>
  <c r="AM71" i="6"/>
  <c r="AL71" i="6"/>
  <c r="AK71" i="6"/>
  <c r="AJ71" i="6"/>
  <c r="AI71" i="6"/>
  <c r="AH71" i="6"/>
  <c r="AM70" i="6"/>
  <c r="AL70" i="6"/>
  <c r="AK70" i="6"/>
  <c r="AJ70" i="6"/>
  <c r="AI70" i="6"/>
  <c r="AH70" i="6"/>
  <c r="AM69" i="6"/>
  <c r="AL69" i="6"/>
  <c r="AK69" i="6"/>
  <c r="AJ69" i="6"/>
  <c r="AI69" i="6"/>
  <c r="AH69" i="6"/>
  <c r="AM68" i="6"/>
  <c r="AL68" i="6"/>
  <c r="AK68" i="6"/>
  <c r="AJ68" i="6"/>
  <c r="AI68" i="6"/>
  <c r="AH68" i="6"/>
  <c r="AM67" i="6"/>
  <c r="AL67" i="6"/>
  <c r="AK67" i="6"/>
  <c r="AJ67" i="6"/>
  <c r="AI67" i="6"/>
  <c r="AH67" i="6"/>
  <c r="AM66" i="6"/>
  <c r="AL66" i="6"/>
  <c r="AK66" i="6"/>
  <c r="AJ66" i="6"/>
  <c r="AI66" i="6"/>
  <c r="AH66" i="6"/>
  <c r="AM65" i="6"/>
  <c r="AL65" i="6"/>
  <c r="AK65" i="6"/>
  <c r="AJ65" i="6"/>
  <c r="AI65" i="6"/>
  <c r="AH65" i="6"/>
  <c r="AM64" i="6"/>
  <c r="AL64" i="6"/>
  <c r="AK64" i="6"/>
  <c r="AJ64" i="6"/>
  <c r="AI64" i="6"/>
  <c r="AH64" i="6"/>
  <c r="AM63" i="6"/>
  <c r="AL63" i="6"/>
  <c r="AK63" i="6"/>
  <c r="AJ63" i="6"/>
  <c r="AI63" i="6"/>
  <c r="AH63" i="6"/>
  <c r="AM62" i="6"/>
  <c r="AL62" i="6"/>
  <c r="AK62" i="6"/>
  <c r="AJ62" i="6"/>
  <c r="AI62" i="6"/>
  <c r="AH62" i="6"/>
  <c r="AM61" i="6"/>
  <c r="AL61" i="6"/>
  <c r="AK61" i="6"/>
  <c r="AJ61" i="6"/>
  <c r="AI61" i="6"/>
  <c r="AH61" i="6"/>
  <c r="AM60" i="6"/>
  <c r="AL60" i="6"/>
  <c r="AK60" i="6"/>
  <c r="AJ60" i="6"/>
  <c r="AI60" i="6"/>
  <c r="AH60" i="6"/>
  <c r="AM59" i="6"/>
  <c r="AL59" i="6"/>
  <c r="AK59" i="6"/>
  <c r="AJ59" i="6"/>
  <c r="AI59" i="6"/>
  <c r="AH59" i="6"/>
  <c r="AM58" i="6"/>
  <c r="AL58" i="6"/>
  <c r="AK58" i="6"/>
  <c r="AJ58" i="6"/>
  <c r="AI58" i="6"/>
  <c r="AH58" i="6"/>
  <c r="AM57" i="6"/>
  <c r="AL57" i="6"/>
  <c r="AK57" i="6"/>
  <c r="AJ57" i="6"/>
  <c r="AI57" i="6"/>
  <c r="AH57" i="6"/>
  <c r="AM56" i="6"/>
  <c r="AL56" i="6"/>
  <c r="AK56" i="6"/>
  <c r="AJ56" i="6"/>
  <c r="AI56" i="6"/>
  <c r="AH56" i="6"/>
  <c r="AM55" i="6"/>
  <c r="AL55" i="6"/>
  <c r="AK55" i="6"/>
  <c r="AJ55" i="6"/>
  <c r="AI55" i="6"/>
  <c r="AH55" i="6"/>
  <c r="AM54" i="6"/>
  <c r="AL54" i="6"/>
  <c r="AK54" i="6"/>
  <c r="AJ54" i="6"/>
  <c r="AI54" i="6"/>
  <c r="AH54" i="6"/>
  <c r="AM53" i="6"/>
  <c r="AL53" i="6"/>
  <c r="AK53" i="6"/>
  <c r="AJ53" i="6"/>
  <c r="AI53" i="6"/>
  <c r="AH53" i="6"/>
  <c r="AM52" i="6"/>
  <c r="AL52" i="6"/>
  <c r="AK52" i="6"/>
  <c r="AJ52" i="6"/>
  <c r="AI52" i="6"/>
  <c r="AH52" i="6"/>
  <c r="AM51" i="6"/>
  <c r="AL51" i="6"/>
  <c r="AK51" i="6"/>
  <c r="AJ51" i="6"/>
  <c r="AI51" i="6"/>
  <c r="AH51" i="6"/>
  <c r="AM50" i="6"/>
  <c r="AL50" i="6"/>
  <c r="AK50" i="6"/>
  <c r="AJ50" i="6"/>
  <c r="AI50" i="6"/>
  <c r="AH50" i="6"/>
  <c r="AM49" i="6"/>
  <c r="AL49" i="6"/>
  <c r="AK49" i="6"/>
  <c r="AJ49" i="6"/>
  <c r="AI49" i="6"/>
  <c r="AH49" i="6"/>
  <c r="AM48" i="6"/>
  <c r="AL48" i="6"/>
  <c r="AK48" i="6"/>
  <c r="AJ48" i="6"/>
  <c r="AI48" i="6"/>
  <c r="AH48" i="6"/>
  <c r="AM47" i="6"/>
  <c r="AL47" i="6"/>
  <c r="AK47" i="6"/>
  <c r="AJ47" i="6"/>
  <c r="AI47" i="6"/>
  <c r="AH47" i="6"/>
  <c r="AM46" i="6"/>
  <c r="AL46" i="6"/>
  <c r="AK46" i="6"/>
  <c r="AJ46" i="6"/>
  <c r="AI46" i="6"/>
  <c r="AH46" i="6"/>
  <c r="AR45" i="6"/>
  <c r="AQ45" i="6"/>
  <c r="AP45" i="6"/>
  <c r="AM45" i="6"/>
  <c r="AL45" i="6"/>
  <c r="AK45" i="6"/>
  <c r="AJ45" i="6"/>
  <c r="AI45" i="6"/>
  <c r="AH45" i="6"/>
  <c r="AR44" i="6"/>
  <c r="AQ44" i="6"/>
  <c r="AP44" i="6"/>
  <c r="AM44" i="6"/>
  <c r="AL44" i="6"/>
  <c r="AK44" i="6"/>
  <c r="AJ44" i="6"/>
  <c r="AI44" i="6"/>
  <c r="AH44" i="6"/>
  <c r="AR43" i="6"/>
  <c r="AQ43" i="6"/>
  <c r="AP43" i="6"/>
  <c r="AM43" i="6"/>
  <c r="AL43" i="6"/>
  <c r="AK43" i="6"/>
  <c r="AJ43" i="6"/>
  <c r="AI43" i="6"/>
  <c r="AH43" i="6"/>
  <c r="AR42" i="6"/>
  <c r="AQ42" i="6"/>
  <c r="AP42" i="6"/>
  <c r="AM42" i="6"/>
  <c r="AL42" i="6"/>
  <c r="AK42" i="6"/>
  <c r="AJ42" i="6"/>
  <c r="AI42" i="6"/>
  <c r="AH42" i="6"/>
  <c r="AR41" i="6"/>
  <c r="AQ41" i="6"/>
  <c r="AP41" i="6"/>
  <c r="AM41" i="6"/>
  <c r="AL41" i="6"/>
  <c r="AK41" i="6"/>
  <c r="AJ41" i="6"/>
  <c r="AI41" i="6"/>
  <c r="AH41" i="6"/>
  <c r="AR40" i="6"/>
  <c r="AQ40" i="6"/>
  <c r="AP40" i="6"/>
  <c r="AM40" i="6"/>
  <c r="AL40" i="6"/>
  <c r="AK40" i="6"/>
  <c r="AJ40" i="6"/>
  <c r="AI40" i="6"/>
  <c r="AH40" i="6"/>
  <c r="AR39" i="6"/>
  <c r="AQ39" i="6"/>
  <c r="AP39" i="6"/>
  <c r="AM39" i="6"/>
  <c r="AL39" i="6"/>
  <c r="AK39" i="6"/>
  <c r="AJ39" i="6"/>
  <c r="AI39" i="6"/>
  <c r="AH39" i="6"/>
  <c r="AR38" i="6"/>
  <c r="AQ38" i="6"/>
  <c r="AP38" i="6"/>
  <c r="AM38" i="6"/>
  <c r="AL38" i="6"/>
  <c r="AK38" i="6"/>
  <c r="AJ38" i="6"/>
  <c r="AI38" i="6"/>
  <c r="AH38" i="6"/>
  <c r="AR37" i="6"/>
  <c r="AQ37" i="6"/>
  <c r="AP37" i="6"/>
  <c r="AM37" i="6"/>
  <c r="AL37" i="6"/>
  <c r="AK37" i="6"/>
  <c r="AJ37" i="6"/>
  <c r="AI37" i="6"/>
  <c r="AH37" i="6"/>
  <c r="AR36" i="6"/>
  <c r="AQ36" i="6"/>
  <c r="AP36" i="6"/>
  <c r="AM36" i="6"/>
  <c r="AL36" i="6"/>
  <c r="AK36" i="6"/>
  <c r="AJ36" i="6"/>
  <c r="AI36" i="6"/>
  <c r="AH36" i="6"/>
  <c r="AR35" i="6"/>
  <c r="AQ35" i="6"/>
  <c r="AP35" i="6"/>
  <c r="AM35" i="6"/>
  <c r="AL35" i="6"/>
  <c r="AK35" i="6"/>
  <c r="AJ35" i="6"/>
  <c r="AI35" i="6"/>
  <c r="AH35" i="6"/>
  <c r="AR34" i="6"/>
  <c r="AQ34" i="6"/>
  <c r="AP34" i="6"/>
  <c r="AM34" i="6"/>
  <c r="AL34" i="6"/>
  <c r="AK34" i="6"/>
  <c r="AJ34" i="6"/>
  <c r="AI34" i="6"/>
  <c r="AH34" i="6"/>
  <c r="AR33" i="6"/>
  <c r="AQ33" i="6"/>
  <c r="AP33" i="6"/>
  <c r="AM33" i="6"/>
  <c r="AL33" i="6"/>
  <c r="AK33" i="6"/>
  <c r="AJ33" i="6"/>
  <c r="AI33" i="6"/>
  <c r="AH33" i="6"/>
  <c r="AR32" i="6"/>
  <c r="AQ32" i="6"/>
  <c r="AP32" i="6"/>
  <c r="AM32" i="6"/>
  <c r="AL32" i="6"/>
  <c r="AK32" i="6"/>
  <c r="AJ32" i="6"/>
  <c r="AI32" i="6"/>
  <c r="AH32" i="6"/>
  <c r="AR31" i="6"/>
  <c r="AQ31" i="6"/>
  <c r="AP31" i="6"/>
  <c r="AM31" i="6"/>
  <c r="AL31" i="6"/>
  <c r="AK31" i="6"/>
  <c r="AJ31" i="6"/>
  <c r="AI31" i="6"/>
  <c r="AH31" i="6"/>
  <c r="AR30" i="6"/>
  <c r="AQ30" i="6"/>
  <c r="AP30" i="6"/>
  <c r="AM30" i="6"/>
  <c r="AL30" i="6"/>
  <c r="AK30" i="6"/>
  <c r="AJ30" i="6"/>
  <c r="AI30" i="6"/>
  <c r="AH30" i="6"/>
  <c r="AR29" i="6"/>
  <c r="AQ29" i="6"/>
  <c r="AP29" i="6"/>
  <c r="AM29" i="6"/>
  <c r="AL29" i="6"/>
  <c r="AK29" i="6"/>
  <c r="AJ29" i="6"/>
  <c r="AI29" i="6"/>
  <c r="AH29" i="6"/>
  <c r="AR28" i="6"/>
  <c r="AQ28" i="6"/>
  <c r="AP28" i="6"/>
  <c r="AM28" i="6"/>
  <c r="AL28" i="6"/>
  <c r="AK28" i="6"/>
  <c r="AJ28" i="6"/>
  <c r="AI28" i="6"/>
  <c r="AH28" i="6"/>
  <c r="AR27" i="6"/>
  <c r="AQ27" i="6"/>
  <c r="AP27" i="6"/>
  <c r="AM27" i="6"/>
  <c r="AL27" i="6"/>
  <c r="AK27" i="6"/>
  <c r="AJ27" i="6"/>
  <c r="AI27" i="6"/>
  <c r="AH27" i="6"/>
  <c r="AR26" i="6"/>
  <c r="AQ26" i="6"/>
  <c r="AP26" i="6"/>
  <c r="AM26" i="6"/>
  <c r="AL26" i="6"/>
  <c r="AK26" i="6"/>
  <c r="AJ26" i="6"/>
  <c r="AI26" i="6"/>
  <c r="AH26" i="6"/>
  <c r="AR25" i="6"/>
  <c r="AQ25" i="6"/>
  <c r="AP25" i="6"/>
  <c r="AM25" i="6"/>
  <c r="AL25" i="6"/>
  <c r="AK25" i="6"/>
  <c r="AJ25" i="6"/>
  <c r="AI25" i="6"/>
  <c r="AH25" i="6"/>
  <c r="AR24" i="6"/>
  <c r="AQ24" i="6"/>
  <c r="AP24" i="6"/>
  <c r="AM24" i="6"/>
  <c r="AL24" i="6"/>
  <c r="AK24" i="6"/>
  <c r="AJ24" i="6"/>
  <c r="AI24" i="6"/>
  <c r="AH24" i="6"/>
  <c r="AR23" i="6"/>
  <c r="AQ23" i="6"/>
  <c r="AP23" i="6"/>
  <c r="AM23" i="6"/>
  <c r="AL23" i="6"/>
  <c r="AK23" i="6"/>
  <c r="AJ23" i="6"/>
  <c r="AI23" i="6"/>
  <c r="AH23" i="6"/>
  <c r="AR22" i="6"/>
  <c r="AQ22" i="6"/>
  <c r="AP22" i="6"/>
  <c r="AM22" i="6"/>
  <c r="AL22" i="6"/>
  <c r="AK22" i="6"/>
  <c r="AJ22" i="6"/>
  <c r="AI22" i="6"/>
  <c r="AH22" i="6"/>
  <c r="AR21" i="6"/>
  <c r="AQ21" i="6"/>
  <c r="AP21" i="6"/>
  <c r="AM21" i="6"/>
  <c r="AL21" i="6"/>
  <c r="AK21" i="6"/>
  <c r="AJ21" i="6"/>
  <c r="AI21" i="6"/>
  <c r="AH21" i="6"/>
  <c r="AR20" i="6"/>
  <c r="AQ20" i="6"/>
  <c r="AP20" i="6"/>
  <c r="AM20" i="6"/>
  <c r="AL20" i="6"/>
  <c r="AK20" i="6"/>
  <c r="AJ20" i="6"/>
  <c r="AI20" i="6"/>
  <c r="AH20" i="6"/>
  <c r="AR19" i="6"/>
  <c r="AQ19" i="6"/>
  <c r="AP19" i="6"/>
  <c r="AM19" i="6"/>
  <c r="AL19" i="6"/>
  <c r="AK19" i="6"/>
  <c r="AJ19" i="6"/>
  <c r="AI19" i="6"/>
  <c r="AH19" i="6"/>
  <c r="AR18" i="6"/>
  <c r="AQ18" i="6"/>
  <c r="AP18" i="6"/>
  <c r="AM18" i="6"/>
  <c r="AL18" i="6"/>
  <c r="AK18" i="6"/>
  <c r="AJ18" i="6"/>
  <c r="AI18" i="6"/>
  <c r="AH18" i="6"/>
  <c r="AR17" i="6"/>
  <c r="AQ17" i="6"/>
  <c r="AP17" i="6"/>
  <c r="AM17" i="6"/>
  <c r="AL17" i="6"/>
  <c r="AK17" i="6"/>
  <c r="AJ17" i="6"/>
  <c r="AI17" i="6"/>
  <c r="AH17" i="6"/>
  <c r="AR16" i="6"/>
  <c r="AQ16" i="6"/>
  <c r="AP16" i="6"/>
  <c r="AM16" i="6"/>
  <c r="AL16" i="6"/>
  <c r="AK16" i="6"/>
  <c r="AJ16" i="6"/>
  <c r="AI16" i="6"/>
  <c r="AH16" i="6"/>
  <c r="AR15" i="6"/>
  <c r="AQ15" i="6"/>
  <c r="AP15" i="6"/>
  <c r="AM15" i="6"/>
  <c r="AL15" i="6"/>
  <c r="AK15" i="6"/>
  <c r="AJ15" i="6"/>
  <c r="AI15" i="6"/>
  <c r="AH15" i="6"/>
  <c r="AR14" i="6"/>
  <c r="AQ14" i="6"/>
  <c r="AP14" i="6"/>
  <c r="AM14" i="6"/>
  <c r="AL14" i="6"/>
  <c r="AK14" i="6"/>
  <c r="AJ14" i="6"/>
  <c r="AI14" i="6"/>
  <c r="AH14" i="6"/>
  <c r="AR13" i="6"/>
  <c r="AQ13" i="6"/>
  <c r="AP13" i="6"/>
  <c r="AM13" i="6"/>
  <c r="AL13" i="6"/>
  <c r="AK13" i="6"/>
  <c r="AJ13" i="6"/>
  <c r="AI13" i="6"/>
  <c r="AH13" i="6"/>
  <c r="AR12" i="6"/>
  <c r="AQ12" i="6"/>
  <c r="AP12" i="6"/>
  <c r="AM12" i="6"/>
  <c r="AL12" i="6"/>
  <c r="AK12" i="6"/>
  <c r="AJ12" i="6"/>
  <c r="AI12" i="6"/>
  <c r="AH12" i="6"/>
  <c r="AR11" i="6"/>
  <c r="AQ11" i="6"/>
  <c r="AP11" i="6"/>
  <c r="AM11" i="6"/>
  <c r="AL11" i="6"/>
  <c r="AK11" i="6"/>
  <c r="AJ11" i="6"/>
  <c r="AI11" i="6"/>
  <c r="AH11" i="6"/>
  <c r="AR10" i="6"/>
  <c r="AQ10" i="6"/>
  <c r="AP10" i="6"/>
  <c r="AM10" i="6"/>
  <c r="AL10" i="6"/>
  <c r="AK10" i="6"/>
  <c r="AJ10" i="6"/>
  <c r="AI10" i="6"/>
  <c r="AH10" i="6"/>
  <c r="AR9" i="6"/>
  <c r="AQ9" i="6"/>
  <c r="AP9" i="6"/>
  <c r="AM9" i="6"/>
  <c r="AL9" i="6"/>
  <c r="AK9" i="6"/>
  <c r="AJ9" i="6"/>
  <c r="AI9" i="6"/>
  <c r="AH9" i="6"/>
  <c r="AR8" i="6"/>
  <c r="AQ8" i="6"/>
  <c r="AP8" i="6"/>
  <c r="AM8" i="6"/>
  <c r="AL8" i="6"/>
  <c r="AK8" i="6"/>
  <c r="AJ8" i="6"/>
  <c r="AI8" i="6"/>
  <c r="AH8" i="6"/>
  <c r="AR7" i="6"/>
  <c r="AQ7" i="6"/>
  <c r="AP7" i="6"/>
  <c r="AM7" i="6"/>
  <c r="AL7" i="6"/>
  <c r="AK7" i="6"/>
  <c r="AJ7" i="6"/>
  <c r="AI7" i="6"/>
  <c r="AH7" i="6"/>
  <c r="D6" i="6"/>
  <c r="AH8" i="3"/>
  <c r="AI8" i="3"/>
  <c r="AJ8" i="3"/>
  <c r="AK8" i="3"/>
  <c r="AL8" i="3"/>
  <c r="AM8" i="3"/>
  <c r="AH9" i="3"/>
  <c r="AI9" i="3"/>
  <c r="AJ9" i="3"/>
  <c r="AK9" i="3"/>
  <c r="AL9" i="3"/>
  <c r="AM9" i="3"/>
  <c r="AH10" i="3"/>
  <c r="AI10" i="3"/>
  <c r="AJ10" i="3"/>
  <c r="AK10" i="3"/>
  <c r="AL10" i="3"/>
  <c r="AM10" i="3"/>
  <c r="AH11" i="3"/>
  <c r="AI11" i="3"/>
  <c r="AJ11" i="3"/>
  <c r="AK11" i="3"/>
  <c r="AL11" i="3"/>
  <c r="AM11" i="3"/>
  <c r="AH12" i="3"/>
  <c r="AI12" i="3"/>
  <c r="AJ12" i="3"/>
  <c r="AK12" i="3"/>
  <c r="AL12" i="3"/>
  <c r="AM12" i="3"/>
  <c r="AH13" i="3"/>
  <c r="AI13" i="3"/>
  <c r="AJ13" i="3"/>
  <c r="AK13" i="3"/>
  <c r="AL13" i="3"/>
  <c r="AM13" i="3"/>
  <c r="AH14" i="3"/>
  <c r="AI14" i="3"/>
  <c r="AJ14" i="3"/>
  <c r="AK14" i="3"/>
  <c r="AL14" i="3"/>
  <c r="AM14" i="3"/>
  <c r="AH15" i="3"/>
  <c r="AI15" i="3"/>
  <c r="AJ15" i="3"/>
  <c r="AK15" i="3"/>
  <c r="AL15" i="3"/>
  <c r="AM15" i="3"/>
  <c r="AH16" i="3"/>
  <c r="AI16" i="3"/>
  <c r="AJ16" i="3"/>
  <c r="AK16" i="3"/>
  <c r="AL16" i="3"/>
  <c r="AM16" i="3"/>
  <c r="AH17" i="3"/>
  <c r="AI17" i="3"/>
  <c r="AJ17" i="3"/>
  <c r="AK17" i="3"/>
  <c r="AL17" i="3"/>
  <c r="AM17" i="3"/>
  <c r="AH18" i="3"/>
  <c r="AI18" i="3"/>
  <c r="AJ18" i="3"/>
  <c r="AK18" i="3"/>
  <c r="AL18" i="3"/>
  <c r="AM18" i="3"/>
  <c r="AH19" i="3"/>
  <c r="AI19" i="3"/>
  <c r="AJ19" i="3"/>
  <c r="AK19" i="3"/>
  <c r="AL19" i="3"/>
  <c r="AM19" i="3"/>
  <c r="AH20" i="3"/>
  <c r="AI20" i="3"/>
  <c r="AJ20" i="3"/>
  <c r="AK20" i="3"/>
  <c r="AL20" i="3"/>
  <c r="AM20" i="3"/>
  <c r="AH21" i="3"/>
  <c r="AI21" i="3"/>
  <c r="AJ21" i="3"/>
  <c r="AK21" i="3"/>
  <c r="AL21" i="3"/>
  <c r="AM21" i="3"/>
  <c r="AH22" i="3"/>
  <c r="AI22" i="3"/>
  <c r="AJ22" i="3"/>
  <c r="AK22" i="3"/>
  <c r="AL22" i="3"/>
  <c r="AM22" i="3"/>
  <c r="AH23" i="3"/>
  <c r="AI23" i="3"/>
  <c r="AJ23" i="3"/>
  <c r="AK23" i="3"/>
  <c r="AL23" i="3"/>
  <c r="AM23" i="3"/>
  <c r="AH24" i="3"/>
  <c r="AI24" i="3"/>
  <c r="AJ24" i="3"/>
  <c r="AK24" i="3"/>
  <c r="AL24" i="3"/>
  <c r="AM24" i="3"/>
  <c r="AH25" i="3"/>
  <c r="AI25" i="3"/>
  <c r="AJ25" i="3"/>
  <c r="AK25" i="3"/>
  <c r="AL25" i="3"/>
  <c r="AM25" i="3"/>
  <c r="AH26" i="3"/>
  <c r="AI26" i="3"/>
  <c r="AJ26" i="3"/>
  <c r="AK26" i="3"/>
  <c r="AL26" i="3"/>
  <c r="AM26" i="3"/>
  <c r="AH27" i="3"/>
  <c r="AI27" i="3"/>
  <c r="AJ27" i="3"/>
  <c r="AK27" i="3"/>
  <c r="AL27" i="3"/>
  <c r="AM27" i="3"/>
  <c r="AH28" i="3"/>
  <c r="AI28" i="3"/>
  <c r="AJ28" i="3"/>
  <c r="AK28" i="3"/>
  <c r="AL28" i="3"/>
  <c r="AM28" i="3"/>
  <c r="AH29" i="3"/>
  <c r="AI29" i="3"/>
  <c r="AJ29" i="3"/>
  <c r="AK29" i="3"/>
  <c r="AL29" i="3"/>
  <c r="AM29" i="3"/>
  <c r="AH30" i="3"/>
  <c r="AI30" i="3"/>
  <c r="AJ30" i="3"/>
  <c r="AK30" i="3"/>
  <c r="AL30" i="3"/>
  <c r="AM30" i="3"/>
  <c r="AH31" i="3"/>
  <c r="AI31" i="3"/>
  <c r="AJ31" i="3"/>
  <c r="AK31" i="3"/>
  <c r="AL31" i="3"/>
  <c r="AM31" i="3"/>
  <c r="AH32" i="3"/>
  <c r="AI32" i="3"/>
  <c r="AJ32" i="3"/>
  <c r="AK32" i="3"/>
  <c r="AL32" i="3"/>
  <c r="AM32" i="3"/>
  <c r="AH33" i="3"/>
  <c r="AI33" i="3"/>
  <c r="AJ33" i="3"/>
  <c r="AK33" i="3"/>
  <c r="AL33" i="3"/>
  <c r="AM33" i="3"/>
  <c r="AH34" i="3"/>
  <c r="AI34" i="3"/>
  <c r="AJ34" i="3"/>
  <c r="AK34" i="3"/>
  <c r="AL34" i="3"/>
  <c r="AM34" i="3"/>
  <c r="AH35" i="3"/>
  <c r="AI35" i="3"/>
  <c r="AJ35" i="3"/>
  <c r="AK35" i="3"/>
  <c r="AL35" i="3"/>
  <c r="AM35" i="3"/>
  <c r="AH36" i="3"/>
  <c r="AI36" i="3"/>
  <c r="AJ36" i="3"/>
  <c r="AK36" i="3"/>
  <c r="AL36" i="3"/>
  <c r="AM36" i="3"/>
  <c r="AH37" i="3"/>
  <c r="AI37" i="3"/>
  <c r="AJ37" i="3"/>
  <c r="AK37" i="3"/>
  <c r="AL37" i="3"/>
  <c r="AM37" i="3"/>
  <c r="AH38" i="3"/>
  <c r="AI38" i="3"/>
  <c r="AJ38" i="3"/>
  <c r="AK38" i="3"/>
  <c r="AL38" i="3"/>
  <c r="AM38" i="3"/>
  <c r="AH39" i="3"/>
  <c r="AI39" i="3"/>
  <c r="AJ39" i="3"/>
  <c r="AK39" i="3"/>
  <c r="AL39" i="3"/>
  <c r="AM39" i="3"/>
  <c r="AH40" i="3"/>
  <c r="AI40" i="3"/>
  <c r="AJ40" i="3"/>
  <c r="AK40" i="3"/>
  <c r="AL40" i="3"/>
  <c r="AM40" i="3"/>
  <c r="AH41" i="3"/>
  <c r="AI41" i="3"/>
  <c r="AJ41" i="3"/>
  <c r="AK41" i="3"/>
  <c r="AL41" i="3"/>
  <c r="AM41" i="3"/>
  <c r="AH42" i="3"/>
  <c r="AI42" i="3"/>
  <c r="AJ42" i="3"/>
  <c r="AK42" i="3"/>
  <c r="AL42" i="3"/>
  <c r="AM42" i="3"/>
  <c r="AH43" i="3"/>
  <c r="AI43" i="3"/>
  <c r="AJ43" i="3"/>
  <c r="AK43" i="3"/>
  <c r="AL43" i="3"/>
  <c r="AM43" i="3"/>
  <c r="AH44" i="3"/>
  <c r="AI44" i="3"/>
  <c r="AJ44" i="3"/>
  <c r="AK44" i="3"/>
  <c r="AL44" i="3"/>
  <c r="AM44" i="3"/>
  <c r="AH45" i="3"/>
  <c r="AI45" i="3"/>
  <c r="AJ45" i="3"/>
  <c r="AK45" i="3"/>
  <c r="AL45" i="3"/>
  <c r="AM45" i="3"/>
  <c r="AH46" i="3"/>
  <c r="AI46" i="3"/>
  <c r="AJ46" i="3"/>
  <c r="AK46" i="3"/>
  <c r="AL46" i="3"/>
  <c r="AM46" i="3"/>
  <c r="AH47" i="3"/>
  <c r="AI47" i="3"/>
  <c r="AJ47" i="3"/>
  <c r="AK47" i="3"/>
  <c r="AL47" i="3"/>
  <c r="AM47" i="3"/>
  <c r="AH48" i="3"/>
  <c r="AI48" i="3"/>
  <c r="AJ48" i="3"/>
  <c r="AK48" i="3"/>
  <c r="AL48" i="3"/>
  <c r="AM48" i="3"/>
  <c r="AH49" i="3"/>
  <c r="AI49" i="3"/>
  <c r="AJ49" i="3"/>
  <c r="AK49" i="3"/>
  <c r="AL49" i="3"/>
  <c r="AM49" i="3"/>
  <c r="AH50" i="3"/>
  <c r="AI50" i="3"/>
  <c r="AJ50" i="3"/>
  <c r="AK50" i="3"/>
  <c r="AL50" i="3"/>
  <c r="AM50" i="3"/>
  <c r="AH51" i="3"/>
  <c r="AI51" i="3"/>
  <c r="AJ51" i="3"/>
  <c r="AK51" i="3"/>
  <c r="AL51" i="3"/>
  <c r="AM51" i="3"/>
  <c r="AH52" i="3"/>
  <c r="AI52" i="3"/>
  <c r="AJ52" i="3"/>
  <c r="AK52" i="3"/>
  <c r="AL52" i="3"/>
  <c r="AM52" i="3"/>
  <c r="AH53" i="3"/>
  <c r="AI53" i="3"/>
  <c r="AJ53" i="3"/>
  <c r="AK53" i="3"/>
  <c r="AL53" i="3"/>
  <c r="AM53" i="3"/>
  <c r="AH54" i="3"/>
  <c r="AI54" i="3"/>
  <c r="AJ54" i="3"/>
  <c r="AK54" i="3"/>
  <c r="AL54" i="3"/>
  <c r="AM54" i="3"/>
  <c r="AH55" i="3"/>
  <c r="AI55" i="3"/>
  <c r="AJ55" i="3"/>
  <c r="AK55" i="3"/>
  <c r="AL55" i="3"/>
  <c r="AM55" i="3"/>
  <c r="AH56" i="3"/>
  <c r="AI56" i="3"/>
  <c r="AJ56" i="3"/>
  <c r="AK56" i="3"/>
  <c r="AL56" i="3"/>
  <c r="AM56" i="3"/>
  <c r="AH57" i="3"/>
  <c r="AI57" i="3"/>
  <c r="AJ57" i="3"/>
  <c r="AK57" i="3"/>
  <c r="AL57" i="3"/>
  <c r="AM57" i="3"/>
  <c r="AH58" i="3"/>
  <c r="AI58" i="3"/>
  <c r="AJ58" i="3"/>
  <c r="AK58" i="3"/>
  <c r="AL58" i="3"/>
  <c r="AM58" i="3"/>
  <c r="AH59" i="3"/>
  <c r="AI59" i="3"/>
  <c r="AJ59" i="3"/>
  <c r="AK59" i="3"/>
  <c r="AL59" i="3"/>
  <c r="AM59" i="3"/>
  <c r="AH60" i="3"/>
  <c r="AI60" i="3"/>
  <c r="AJ60" i="3"/>
  <c r="AK60" i="3"/>
  <c r="AL60" i="3"/>
  <c r="AM60" i="3"/>
  <c r="AH61" i="3"/>
  <c r="AI61" i="3"/>
  <c r="AJ61" i="3"/>
  <c r="AK61" i="3"/>
  <c r="AL61" i="3"/>
  <c r="AM61" i="3"/>
  <c r="AH62" i="3"/>
  <c r="AI62" i="3"/>
  <c r="AJ62" i="3"/>
  <c r="AK62" i="3"/>
  <c r="AL62" i="3"/>
  <c r="AM62" i="3"/>
  <c r="AH63" i="3"/>
  <c r="AI63" i="3"/>
  <c r="AJ63" i="3"/>
  <c r="AK63" i="3"/>
  <c r="AL63" i="3"/>
  <c r="AM63" i="3"/>
  <c r="AH64" i="3"/>
  <c r="AI64" i="3"/>
  <c r="AJ64" i="3"/>
  <c r="AK64" i="3"/>
  <c r="AL64" i="3"/>
  <c r="AM64" i="3"/>
  <c r="AH65" i="3"/>
  <c r="AI65" i="3"/>
  <c r="AJ65" i="3"/>
  <c r="AK65" i="3"/>
  <c r="AL65" i="3"/>
  <c r="AM65" i="3"/>
  <c r="AH66" i="3"/>
  <c r="AI66" i="3"/>
  <c r="AJ66" i="3"/>
  <c r="AK66" i="3"/>
  <c r="AL66" i="3"/>
  <c r="AM66" i="3"/>
  <c r="AH67" i="3"/>
  <c r="AI67" i="3"/>
  <c r="AJ67" i="3"/>
  <c r="AK67" i="3"/>
  <c r="AL67" i="3"/>
  <c r="AM67" i="3"/>
  <c r="AH68" i="3"/>
  <c r="AI68" i="3"/>
  <c r="AJ68" i="3"/>
  <c r="AK68" i="3"/>
  <c r="AL68" i="3"/>
  <c r="AM68" i="3"/>
  <c r="AH69" i="3"/>
  <c r="AI69" i="3"/>
  <c r="AJ69" i="3"/>
  <c r="AK69" i="3"/>
  <c r="AL69" i="3"/>
  <c r="AM69" i="3"/>
  <c r="AH70" i="3"/>
  <c r="AI70" i="3"/>
  <c r="AJ70" i="3"/>
  <c r="AK70" i="3"/>
  <c r="AL70" i="3"/>
  <c r="AM70" i="3"/>
  <c r="AH71" i="3"/>
  <c r="AI71" i="3"/>
  <c r="AJ71" i="3"/>
  <c r="AK71" i="3"/>
  <c r="AL71" i="3"/>
  <c r="AM71" i="3"/>
  <c r="AH72" i="3"/>
  <c r="AI72" i="3"/>
  <c r="AJ72" i="3"/>
  <c r="AK72" i="3"/>
  <c r="AL72" i="3"/>
  <c r="AM72" i="3"/>
  <c r="AH73" i="3"/>
  <c r="AI73" i="3"/>
  <c r="AJ73" i="3"/>
  <c r="AK73" i="3"/>
  <c r="AL73" i="3"/>
  <c r="AM73" i="3"/>
  <c r="AH74" i="3"/>
  <c r="AI74" i="3"/>
  <c r="AJ74" i="3"/>
  <c r="AK74" i="3"/>
  <c r="AL74" i="3"/>
  <c r="AM74" i="3"/>
  <c r="AH75" i="3"/>
  <c r="AI75" i="3"/>
  <c r="AJ75" i="3"/>
  <c r="AK75" i="3"/>
  <c r="AL75" i="3"/>
  <c r="AM75" i="3"/>
  <c r="AH76" i="3"/>
  <c r="AI76" i="3"/>
  <c r="AJ76" i="3"/>
  <c r="AK76" i="3"/>
  <c r="AL76" i="3"/>
  <c r="AM76" i="3"/>
  <c r="AH77" i="3"/>
  <c r="AI77" i="3"/>
  <c r="AJ77" i="3"/>
  <c r="AK77" i="3"/>
  <c r="AL77" i="3"/>
  <c r="AM77" i="3"/>
  <c r="AH78" i="3"/>
  <c r="AI78" i="3"/>
  <c r="AJ78" i="3"/>
  <c r="AK78" i="3"/>
  <c r="AL78" i="3"/>
  <c r="AM78" i="3"/>
  <c r="AH79" i="3"/>
  <c r="AI79" i="3"/>
  <c r="AJ79" i="3"/>
  <c r="AK79" i="3"/>
  <c r="AL79" i="3"/>
  <c r="AM79" i="3"/>
  <c r="AH80" i="3"/>
  <c r="AI80" i="3"/>
  <c r="AJ80" i="3"/>
  <c r="AK80" i="3"/>
  <c r="AL80" i="3"/>
  <c r="AM80" i="3"/>
  <c r="AH81" i="3"/>
  <c r="AI81" i="3"/>
  <c r="AJ81" i="3"/>
  <c r="AK81" i="3"/>
  <c r="AL81" i="3"/>
  <c r="AM81" i="3"/>
  <c r="AH82" i="3"/>
  <c r="AI82" i="3"/>
  <c r="AJ82" i="3"/>
  <c r="AK82" i="3"/>
  <c r="AL82" i="3"/>
  <c r="AM82" i="3"/>
  <c r="AH83" i="3"/>
  <c r="AI83" i="3"/>
  <c r="AJ83" i="3"/>
  <c r="AK83" i="3"/>
  <c r="AL83" i="3"/>
  <c r="AM83" i="3"/>
  <c r="AH84" i="3"/>
  <c r="AI84" i="3"/>
  <c r="AJ84" i="3"/>
  <c r="AK84" i="3"/>
  <c r="AL84" i="3"/>
  <c r="AM84" i="3"/>
  <c r="AH85" i="3"/>
  <c r="AI85" i="3"/>
  <c r="AJ85" i="3"/>
  <c r="AK85" i="3"/>
  <c r="AL85" i="3"/>
  <c r="AM85" i="3"/>
  <c r="AM7" i="3"/>
  <c r="AL7" i="3"/>
  <c r="AJ7" i="3"/>
  <c r="AI7" i="3"/>
  <c r="AH7" i="3"/>
  <c r="AH8" i="5"/>
  <c r="AI8" i="5"/>
  <c r="AN8" i="5" s="1"/>
  <c r="AJ8" i="5"/>
  <c r="AK8" i="5"/>
  <c r="AL8" i="5"/>
  <c r="AM8" i="5"/>
  <c r="AH9" i="5"/>
  <c r="AI9" i="5"/>
  <c r="AJ9" i="5"/>
  <c r="AK9" i="5"/>
  <c r="AL9" i="5"/>
  <c r="AM9" i="5"/>
  <c r="AH10" i="5"/>
  <c r="AI10" i="5"/>
  <c r="AJ10" i="5"/>
  <c r="AK10" i="5"/>
  <c r="AL10" i="5"/>
  <c r="AM10" i="5"/>
  <c r="AH11" i="5"/>
  <c r="AI11" i="5"/>
  <c r="AJ11" i="5"/>
  <c r="AK11" i="5"/>
  <c r="AL11" i="5"/>
  <c r="AM11" i="5"/>
  <c r="AH12" i="5"/>
  <c r="AI12" i="5"/>
  <c r="AJ12" i="5"/>
  <c r="AK12" i="5"/>
  <c r="AL12" i="5"/>
  <c r="AM12" i="5"/>
  <c r="AH13" i="5"/>
  <c r="AI13" i="5"/>
  <c r="AJ13" i="5"/>
  <c r="AK13" i="5"/>
  <c r="AL13" i="5"/>
  <c r="AM13" i="5"/>
  <c r="AH14" i="5"/>
  <c r="AI14" i="5"/>
  <c r="AJ14" i="5"/>
  <c r="AK14" i="5"/>
  <c r="AL14" i="5"/>
  <c r="AM14" i="5"/>
  <c r="AH15" i="5"/>
  <c r="AI15" i="5"/>
  <c r="AJ15" i="5"/>
  <c r="AK15" i="5"/>
  <c r="AL15" i="5"/>
  <c r="AM15" i="5"/>
  <c r="AH16" i="5"/>
  <c r="AI16" i="5"/>
  <c r="AN16" i="5" s="1"/>
  <c r="AJ16" i="5"/>
  <c r="AK16" i="5"/>
  <c r="AL16" i="5"/>
  <c r="AM16" i="5"/>
  <c r="AH17" i="5"/>
  <c r="AI17" i="5"/>
  <c r="AJ17" i="5"/>
  <c r="AK17" i="5"/>
  <c r="AN17" i="5" s="1"/>
  <c r="AL17" i="5"/>
  <c r="AM17" i="5"/>
  <c r="AH18" i="5"/>
  <c r="AI18" i="5"/>
  <c r="AN18" i="5" s="1"/>
  <c r="AJ18" i="5"/>
  <c r="AK18" i="5"/>
  <c r="AL18" i="5"/>
  <c r="AM18" i="5"/>
  <c r="AH19" i="5"/>
  <c r="AI19" i="5"/>
  <c r="AJ19" i="5"/>
  <c r="AK19" i="5"/>
  <c r="AL19" i="5"/>
  <c r="AM19" i="5"/>
  <c r="AH20" i="5"/>
  <c r="AI20" i="5"/>
  <c r="AJ20" i="5"/>
  <c r="AK20" i="5"/>
  <c r="AL20" i="5"/>
  <c r="AM20" i="5"/>
  <c r="AH21" i="5"/>
  <c r="AI21" i="5"/>
  <c r="AJ21" i="5"/>
  <c r="AK21" i="5"/>
  <c r="AL21" i="5"/>
  <c r="AM21" i="5"/>
  <c r="AH22" i="5"/>
  <c r="AI22" i="5"/>
  <c r="AJ22" i="5"/>
  <c r="AK22" i="5"/>
  <c r="AL22" i="5"/>
  <c r="AM22" i="5"/>
  <c r="AH23" i="5"/>
  <c r="AI23" i="5"/>
  <c r="AJ23" i="5"/>
  <c r="AK23" i="5"/>
  <c r="AL23" i="5"/>
  <c r="AM23" i="5"/>
  <c r="AH24" i="5"/>
  <c r="AI24" i="5"/>
  <c r="AJ24" i="5"/>
  <c r="AK24" i="5"/>
  <c r="AL24" i="5"/>
  <c r="AM24" i="5"/>
  <c r="AH25" i="5"/>
  <c r="AI25" i="5"/>
  <c r="AJ25" i="5"/>
  <c r="AK25" i="5"/>
  <c r="AL25" i="5"/>
  <c r="AM25" i="5"/>
  <c r="AH26" i="5"/>
  <c r="AI26" i="5"/>
  <c r="AJ26" i="5"/>
  <c r="AK26" i="5"/>
  <c r="AL26" i="5"/>
  <c r="AM26" i="5"/>
  <c r="AH27" i="5"/>
  <c r="AI27" i="5"/>
  <c r="AJ27" i="5"/>
  <c r="AK27" i="5"/>
  <c r="AL27" i="5"/>
  <c r="AM27" i="5"/>
  <c r="AH28" i="5"/>
  <c r="AI28" i="5"/>
  <c r="AJ28" i="5"/>
  <c r="AK28" i="5"/>
  <c r="AL28" i="5"/>
  <c r="AM28" i="5"/>
  <c r="AH29" i="5"/>
  <c r="AI29" i="5"/>
  <c r="AJ29" i="5"/>
  <c r="AK29" i="5"/>
  <c r="AL29" i="5"/>
  <c r="AM29" i="5"/>
  <c r="AH30" i="5"/>
  <c r="AI30" i="5"/>
  <c r="AJ30" i="5"/>
  <c r="AK30" i="5"/>
  <c r="AL30" i="5"/>
  <c r="AM30" i="5"/>
  <c r="AH31" i="5"/>
  <c r="AI31" i="5"/>
  <c r="AJ31" i="5"/>
  <c r="AK31" i="5"/>
  <c r="AL31" i="5"/>
  <c r="AM31" i="5"/>
  <c r="AH32" i="5"/>
  <c r="AI32" i="5"/>
  <c r="AJ32" i="5"/>
  <c r="AK32" i="5"/>
  <c r="AL32" i="5"/>
  <c r="AM32" i="5"/>
  <c r="AH33" i="5"/>
  <c r="AI33" i="5"/>
  <c r="AJ33" i="5"/>
  <c r="AK33" i="5"/>
  <c r="AL33" i="5"/>
  <c r="AM33" i="5"/>
  <c r="AH34" i="5"/>
  <c r="AI34" i="5"/>
  <c r="AJ34" i="5"/>
  <c r="AK34" i="5"/>
  <c r="AL34" i="5"/>
  <c r="AM34" i="5"/>
  <c r="AH35" i="5"/>
  <c r="AI35" i="5"/>
  <c r="AJ35" i="5"/>
  <c r="AK35" i="5"/>
  <c r="AL35" i="5"/>
  <c r="AM35" i="5"/>
  <c r="AH36" i="5"/>
  <c r="AI36" i="5"/>
  <c r="AJ36" i="5"/>
  <c r="AK36" i="5"/>
  <c r="AL36" i="5"/>
  <c r="AM36" i="5"/>
  <c r="AH37" i="5"/>
  <c r="AI37" i="5"/>
  <c r="AJ37" i="5"/>
  <c r="AK37" i="5"/>
  <c r="AL37" i="5"/>
  <c r="AM37" i="5"/>
  <c r="AH38" i="5"/>
  <c r="AI38" i="5"/>
  <c r="AJ38" i="5"/>
  <c r="AK38" i="5"/>
  <c r="AL38" i="5"/>
  <c r="AM38" i="5"/>
  <c r="AH39" i="5"/>
  <c r="AI39" i="5"/>
  <c r="AJ39" i="5"/>
  <c r="AK39" i="5"/>
  <c r="AL39" i="5"/>
  <c r="AM39" i="5"/>
  <c r="AH40" i="5"/>
  <c r="AI40" i="5"/>
  <c r="AJ40" i="5"/>
  <c r="AK40" i="5"/>
  <c r="AL40" i="5"/>
  <c r="AM40" i="5"/>
  <c r="AH41" i="5"/>
  <c r="AI41" i="5"/>
  <c r="AJ41" i="5"/>
  <c r="AK41" i="5"/>
  <c r="AL41" i="5"/>
  <c r="AM41" i="5"/>
  <c r="AH42" i="5"/>
  <c r="AI42" i="5"/>
  <c r="AJ42" i="5"/>
  <c r="AK42" i="5"/>
  <c r="AL42" i="5"/>
  <c r="AM42" i="5"/>
  <c r="AH43" i="5"/>
  <c r="AI43" i="5"/>
  <c r="AJ43" i="5"/>
  <c r="AK43" i="5"/>
  <c r="AL43" i="5"/>
  <c r="AM43" i="5"/>
  <c r="AH44" i="5"/>
  <c r="AI44" i="5"/>
  <c r="AJ44" i="5"/>
  <c r="AK44" i="5"/>
  <c r="AL44" i="5"/>
  <c r="AM44" i="5"/>
  <c r="AH45" i="5"/>
  <c r="AI45" i="5"/>
  <c r="AJ45" i="5"/>
  <c r="AK45" i="5"/>
  <c r="AL45" i="5"/>
  <c r="AM45" i="5"/>
  <c r="AH46" i="5"/>
  <c r="AI46" i="5"/>
  <c r="AJ46" i="5"/>
  <c r="AK46" i="5"/>
  <c r="AL46" i="5"/>
  <c r="AM46" i="5"/>
  <c r="AH47" i="5"/>
  <c r="AI47" i="5"/>
  <c r="AJ47" i="5"/>
  <c r="AK47" i="5"/>
  <c r="AL47" i="5"/>
  <c r="AM47" i="5"/>
  <c r="AH48" i="5"/>
  <c r="AI48" i="5"/>
  <c r="AJ48" i="5"/>
  <c r="AK48" i="5"/>
  <c r="AL48" i="5"/>
  <c r="AM48" i="5"/>
  <c r="AH49" i="5"/>
  <c r="AI49" i="5"/>
  <c r="AJ49" i="5"/>
  <c r="AK49" i="5"/>
  <c r="AL49" i="5"/>
  <c r="AM49" i="5"/>
  <c r="AH50" i="5"/>
  <c r="AI50" i="5"/>
  <c r="AJ50" i="5"/>
  <c r="AK50" i="5"/>
  <c r="AL50" i="5"/>
  <c r="AM50" i="5"/>
  <c r="AH51" i="5"/>
  <c r="AI51" i="5"/>
  <c r="AJ51" i="5"/>
  <c r="AK51" i="5"/>
  <c r="AL51" i="5"/>
  <c r="AM51" i="5"/>
  <c r="AH52" i="5"/>
  <c r="AI52" i="5"/>
  <c r="AJ52" i="5"/>
  <c r="AK52" i="5"/>
  <c r="AL52" i="5"/>
  <c r="AM52" i="5"/>
  <c r="AH53" i="5"/>
  <c r="AI53" i="5"/>
  <c r="AJ53" i="5"/>
  <c r="AK53" i="5"/>
  <c r="AL53" i="5"/>
  <c r="AM53" i="5"/>
  <c r="AH54" i="5"/>
  <c r="AI54" i="5"/>
  <c r="AJ54" i="5"/>
  <c r="AK54" i="5"/>
  <c r="AL54" i="5"/>
  <c r="AM54" i="5"/>
  <c r="AH55" i="5"/>
  <c r="AI55" i="5"/>
  <c r="AJ55" i="5"/>
  <c r="AK55" i="5"/>
  <c r="AL55" i="5"/>
  <c r="AM55" i="5"/>
  <c r="AH56" i="5"/>
  <c r="AI56" i="5"/>
  <c r="AJ56" i="5"/>
  <c r="AK56" i="5"/>
  <c r="AL56" i="5"/>
  <c r="AM56" i="5"/>
  <c r="AH57" i="5"/>
  <c r="AI57" i="5"/>
  <c r="AJ57" i="5"/>
  <c r="AK57" i="5"/>
  <c r="AL57" i="5"/>
  <c r="AM57" i="5"/>
  <c r="AH58" i="5"/>
  <c r="AI58" i="5"/>
  <c r="AJ58" i="5"/>
  <c r="AK58" i="5"/>
  <c r="AL58" i="5"/>
  <c r="AM58" i="5"/>
  <c r="AH59" i="5"/>
  <c r="AI59" i="5"/>
  <c r="AJ59" i="5"/>
  <c r="AK59" i="5"/>
  <c r="AL59" i="5"/>
  <c r="AM59" i="5"/>
  <c r="AH60" i="5"/>
  <c r="AI60" i="5"/>
  <c r="AJ60" i="5"/>
  <c r="AK60" i="5"/>
  <c r="AL60" i="5"/>
  <c r="AM60" i="5"/>
  <c r="AH61" i="5"/>
  <c r="AI61" i="5"/>
  <c r="AJ61" i="5"/>
  <c r="AK61" i="5"/>
  <c r="AL61" i="5"/>
  <c r="AM61" i="5"/>
  <c r="AH62" i="5"/>
  <c r="AI62" i="5"/>
  <c r="AJ62" i="5"/>
  <c r="AK62" i="5"/>
  <c r="AL62" i="5"/>
  <c r="AM62" i="5"/>
  <c r="AH63" i="5"/>
  <c r="AI63" i="5"/>
  <c r="AJ63" i="5"/>
  <c r="AK63" i="5"/>
  <c r="AN63" i="5" s="1"/>
  <c r="AL63" i="5"/>
  <c r="AM63" i="5"/>
  <c r="AH64" i="5"/>
  <c r="AI64" i="5"/>
  <c r="AJ64" i="5"/>
  <c r="AK64" i="5"/>
  <c r="AL64" i="5"/>
  <c r="AM64" i="5"/>
  <c r="AH65" i="5"/>
  <c r="AI65" i="5"/>
  <c r="AJ65" i="5"/>
  <c r="AK65" i="5"/>
  <c r="AL65" i="5"/>
  <c r="AM65" i="5"/>
  <c r="AH66" i="5"/>
  <c r="AI66" i="5"/>
  <c r="AJ66" i="5"/>
  <c r="AK66" i="5"/>
  <c r="AL66" i="5"/>
  <c r="AM66" i="5"/>
  <c r="AH67" i="5"/>
  <c r="AI67" i="5"/>
  <c r="AJ67" i="5"/>
  <c r="AK67" i="5"/>
  <c r="AL67" i="5"/>
  <c r="AM67" i="5"/>
  <c r="AH68" i="5"/>
  <c r="AI68" i="5"/>
  <c r="AN68" i="5" s="1"/>
  <c r="AJ68" i="5"/>
  <c r="AK68" i="5"/>
  <c r="AL68" i="5"/>
  <c r="AM68" i="5"/>
  <c r="AH69" i="5"/>
  <c r="AI69" i="5"/>
  <c r="AJ69" i="5"/>
  <c r="AK69" i="5"/>
  <c r="AN69" i="5" s="1"/>
  <c r="AL69" i="5"/>
  <c r="AM69" i="5"/>
  <c r="AH70" i="5"/>
  <c r="AI70" i="5"/>
  <c r="AN70" i="5" s="1"/>
  <c r="AJ70" i="5"/>
  <c r="AK70" i="5"/>
  <c r="AL70" i="5"/>
  <c r="AM70" i="5"/>
  <c r="AH71" i="5"/>
  <c r="AI71" i="5"/>
  <c r="AJ71" i="5"/>
  <c r="AK71" i="5"/>
  <c r="AL71" i="5"/>
  <c r="AM71" i="5"/>
  <c r="AH72" i="5"/>
  <c r="AI72" i="5"/>
  <c r="AN72" i="5" s="1"/>
  <c r="AJ72" i="5"/>
  <c r="AK72" i="5"/>
  <c r="AL72" i="5"/>
  <c r="AM72" i="5"/>
  <c r="AH73" i="5"/>
  <c r="AI73" i="5"/>
  <c r="AJ73" i="5"/>
  <c r="AK73" i="5"/>
  <c r="AL73" i="5"/>
  <c r="AM73" i="5"/>
  <c r="AH74" i="5"/>
  <c r="AI74" i="5"/>
  <c r="AJ74" i="5"/>
  <c r="AK74" i="5"/>
  <c r="AL74" i="5"/>
  <c r="AM74" i="5"/>
  <c r="AH75" i="5"/>
  <c r="AI75" i="5"/>
  <c r="AJ75" i="5"/>
  <c r="AK75" i="5"/>
  <c r="AL75" i="5"/>
  <c r="AM75" i="5"/>
  <c r="AH76" i="5"/>
  <c r="AI76" i="5"/>
  <c r="AJ76" i="5"/>
  <c r="AK76" i="5"/>
  <c r="AL76" i="5"/>
  <c r="AM76" i="5"/>
  <c r="AH77" i="5"/>
  <c r="AI77" i="5"/>
  <c r="AJ77" i="5"/>
  <c r="AK77" i="5"/>
  <c r="AL77" i="5"/>
  <c r="AM77" i="5"/>
  <c r="AH78" i="5"/>
  <c r="AI78" i="5"/>
  <c r="AJ78" i="5"/>
  <c r="AK78" i="5"/>
  <c r="AL78" i="5"/>
  <c r="AM78" i="5"/>
  <c r="AH79" i="5"/>
  <c r="AI79" i="5"/>
  <c r="AJ79" i="5"/>
  <c r="AK79" i="5"/>
  <c r="AL79" i="5"/>
  <c r="AM79" i="5"/>
  <c r="AH80" i="5"/>
  <c r="AI80" i="5"/>
  <c r="AJ80" i="5"/>
  <c r="AK80" i="5"/>
  <c r="AL80" i="5"/>
  <c r="AM80" i="5"/>
  <c r="AH81" i="5"/>
  <c r="AN81" i="5" s="1"/>
  <c r="AI81" i="5"/>
  <c r="AJ81" i="5"/>
  <c r="AK81" i="5"/>
  <c r="AL81" i="5"/>
  <c r="AM81" i="5"/>
  <c r="AH82" i="5"/>
  <c r="AI82" i="5"/>
  <c r="AJ82" i="5"/>
  <c r="AK82" i="5"/>
  <c r="AL82" i="5"/>
  <c r="AM82" i="5"/>
  <c r="AH83" i="5"/>
  <c r="AI83" i="5"/>
  <c r="AJ83" i="5"/>
  <c r="AK83" i="5"/>
  <c r="AL83" i="5"/>
  <c r="AM83" i="5"/>
  <c r="AH84" i="5"/>
  <c r="AI84" i="5"/>
  <c r="AJ84" i="5"/>
  <c r="AK84" i="5"/>
  <c r="AL84" i="5"/>
  <c r="AM84" i="5"/>
  <c r="AH85" i="5"/>
  <c r="AI85" i="5"/>
  <c r="AJ85" i="5"/>
  <c r="AK85" i="5"/>
  <c r="AL85" i="5"/>
  <c r="AM85" i="5"/>
  <c r="AM7" i="5"/>
  <c r="AL7" i="5"/>
  <c r="AK7" i="5"/>
  <c r="AJ7" i="5"/>
  <c r="AI7" i="5"/>
  <c r="AH7" i="5"/>
  <c r="D6" i="5"/>
  <c r="E6" i="5" s="1"/>
  <c r="F6" i="5" s="1"/>
  <c r="G6" i="5" s="1"/>
  <c r="H6" i="5" s="1"/>
  <c r="I6" i="5" s="1"/>
  <c r="J6" i="5" s="1"/>
  <c r="K6" i="5" s="1"/>
  <c r="L6" i="5" s="1"/>
  <c r="M6" i="5" s="1"/>
  <c r="N6" i="5" s="1"/>
  <c r="O6" i="5" s="1"/>
  <c r="P6" i="5" s="1"/>
  <c r="Q6" i="5" s="1"/>
  <c r="R6" i="5" s="1"/>
  <c r="S6" i="5" s="1"/>
  <c r="T6" i="5" s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C6" i="5"/>
  <c r="AN73" i="5"/>
  <c r="AN62" i="5"/>
  <c r="AR45" i="5"/>
  <c r="AQ45" i="5"/>
  <c r="AP45" i="5"/>
  <c r="AR44" i="5"/>
  <c r="AQ44" i="5"/>
  <c r="AP44" i="5"/>
  <c r="AR43" i="5"/>
  <c r="AQ43" i="5"/>
  <c r="AP43" i="5"/>
  <c r="AR42" i="5"/>
  <c r="AQ42" i="5"/>
  <c r="AP42" i="5"/>
  <c r="AR41" i="5"/>
  <c r="AQ41" i="5"/>
  <c r="AP41" i="5"/>
  <c r="AR40" i="5"/>
  <c r="AQ40" i="5"/>
  <c r="AP40" i="5"/>
  <c r="AR39" i="5"/>
  <c r="AQ39" i="5"/>
  <c r="AP39" i="5"/>
  <c r="AR38" i="5"/>
  <c r="AQ38" i="5"/>
  <c r="AP38" i="5"/>
  <c r="AR37" i="5"/>
  <c r="AQ37" i="5"/>
  <c r="AP37" i="5"/>
  <c r="AR36" i="5"/>
  <c r="AQ36" i="5"/>
  <c r="AP36" i="5"/>
  <c r="AR35" i="5"/>
  <c r="AQ35" i="5"/>
  <c r="AP35" i="5"/>
  <c r="AR34" i="5"/>
  <c r="AQ34" i="5"/>
  <c r="AP34" i="5"/>
  <c r="AR33" i="5"/>
  <c r="AQ33" i="5"/>
  <c r="AP33" i="5"/>
  <c r="AR32" i="5"/>
  <c r="AQ32" i="5"/>
  <c r="AP32" i="5"/>
  <c r="AR31" i="5"/>
  <c r="AQ31" i="5"/>
  <c r="AP31" i="5"/>
  <c r="AR30" i="5"/>
  <c r="AQ30" i="5"/>
  <c r="AP30" i="5"/>
  <c r="AR29" i="5"/>
  <c r="AQ29" i="5"/>
  <c r="AP29" i="5"/>
  <c r="AR28" i="5"/>
  <c r="AQ28" i="5"/>
  <c r="AP28" i="5"/>
  <c r="AR27" i="5"/>
  <c r="AQ27" i="5"/>
  <c r="AP27" i="5"/>
  <c r="AR26" i="5"/>
  <c r="AQ26" i="5"/>
  <c r="AP26" i="5"/>
  <c r="AR25" i="5"/>
  <c r="AQ25" i="5"/>
  <c r="AP25" i="5"/>
  <c r="AR24" i="5"/>
  <c r="AQ24" i="5"/>
  <c r="AP24" i="5"/>
  <c r="AR23" i="5"/>
  <c r="AQ23" i="5"/>
  <c r="AP23" i="5"/>
  <c r="AR22" i="5"/>
  <c r="AQ22" i="5"/>
  <c r="AP22" i="5"/>
  <c r="AR21" i="5"/>
  <c r="AQ21" i="5"/>
  <c r="AP21" i="5"/>
  <c r="AR20" i="5"/>
  <c r="AQ20" i="5"/>
  <c r="AP20" i="5"/>
  <c r="AR19" i="5"/>
  <c r="AQ19" i="5"/>
  <c r="AP19" i="5"/>
  <c r="AR18" i="5"/>
  <c r="AQ18" i="5"/>
  <c r="AP18" i="5"/>
  <c r="AR17" i="5"/>
  <c r="AQ17" i="5"/>
  <c r="AP17" i="5"/>
  <c r="AR16" i="5"/>
  <c r="AQ16" i="5"/>
  <c r="AP16" i="5"/>
  <c r="AR15" i="5"/>
  <c r="AQ15" i="5"/>
  <c r="AP15" i="5"/>
  <c r="AR14" i="5"/>
  <c r="AQ14" i="5"/>
  <c r="AP14" i="5"/>
  <c r="AR13" i="5"/>
  <c r="AQ13" i="5"/>
  <c r="AP13" i="5"/>
  <c r="AR12" i="5"/>
  <c r="AQ12" i="5"/>
  <c r="AP12" i="5"/>
  <c r="AR11" i="5"/>
  <c r="AQ11" i="5"/>
  <c r="AP11" i="5"/>
  <c r="AR10" i="5"/>
  <c r="AQ10" i="5"/>
  <c r="AP10" i="5"/>
  <c r="AR9" i="5"/>
  <c r="AQ9" i="5"/>
  <c r="AP9" i="5"/>
  <c r="AR8" i="5"/>
  <c r="AQ8" i="5"/>
  <c r="AP8" i="5"/>
  <c r="AR7" i="5"/>
  <c r="AQ7" i="5"/>
  <c r="AP7" i="5"/>
  <c r="C6" i="4"/>
  <c r="AM85" i="4"/>
  <c r="AL85" i="4"/>
  <c r="AK85" i="4"/>
  <c r="AJ85" i="4"/>
  <c r="AI85" i="4"/>
  <c r="AH85" i="4"/>
  <c r="AM84" i="4"/>
  <c r="AL84" i="4"/>
  <c r="AK84" i="4"/>
  <c r="AJ84" i="4"/>
  <c r="AI84" i="4"/>
  <c r="AH84" i="4"/>
  <c r="AM83" i="4"/>
  <c r="AL83" i="4"/>
  <c r="AK83" i="4"/>
  <c r="AJ83" i="4"/>
  <c r="AI83" i="4"/>
  <c r="AH83" i="4"/>
  <c r="AM82" i="4"/>
  <c r="AL82" i="4"/>
  <c r="AK82" i="4"/>
  <c r="AJ82" i="4"/>
  <c r="AI82" i="4"/>
  <c r="AH82" i="4"/>
  <c r="AM81" i="4"/>
  <c r="AL81" i="4"/>
  <c r="AK81" i="4"/>
  <c r="AJ81" i="4"/>
  <c r="AI81" i="4"/>
  <c r="AH81" i="4"/>
  <c r="AM80" i="4"/>
  <c r="AL80" i="4"/>
  <c r="AK80" i="4"/>
  <c r="AJ80" i="4"/>
  <c r="AI80" i="4"/>
  <c r="AH80" i="4"/>
  <c r="AM79" i="4"/>
  <c r="AL79" i="4"/>
  <c r="AK79" i="4"/>
  <c r="AJ79" i="4"/>
  <c r="AI79" i="4"/>
  <c r="AH79" i="4"/>
  <c r="AM78" i="4"/>
  <c r="AL78" i="4"/>
  <c r="AK78" i="4"/>
  <c r="AJ78" i="4"/>
  <c r="AI78" i="4"/>
  <c r="AH78" i="4"/>
  <c r="AM77" i="4"/>
  <c r="AL77" i="4"/>
  <c r="AK77" i="4"/>
  <c r="AJ77" i="4"/>
  <c r="AI77" i="4"/>
  <c r="AH77" i="4"/>
  <c r="AM76" i="4"/>
  <c r="AL76" i="4"/>
  <c r="AK76" i="4"/>
  <c r="AJ76" i="4"/>
  <c r="AI76" i="4"/>
  <c r="AH76" i="4"/>
  <c r="AM75" i="4"/>
  <c r="AL75" i="4"/>
  <c r="AK75" i="4"/>
  <c r="AJ75" i="4"/>
  <c r="AI75" i="4"/>
  <c r="AH75" i="4"/>
  <c r="AM74" i="4"/>
  <c r="AL74" i="4"/>
  <c r="AK74" i="4"/>
  <c r="AJ74" i="4"/>
  <c r="AI74" i="4"/>
  <c r="AH74" i="4"/>
  <c r="AM73" i="4"/>
  <c r="AL73" i="4"/>
  <c r="AK73" i="4"/>
  <c r="AJ73" i="4"/>
  <c r="AI73" i="4"/>
  <c r="AH73" i="4"/>
  <c r="AM72" i="4"/>
  <c r="AL72" i="4"/>
  <c r="AK72" i="4"/>
  <c r="AJ72" i="4"/>
  <c r="AI72" i="4"/>
  <c r="AH72" i="4"/>
  <c r="AM71" i="4"/>
  <c r="AL71" i="4"/>
  <c r="AK71" i="4"/>
  <c r="AJ71" i="4"/>
  <c r="AI71" i="4"/>
  <c r="AH71" i="4"/>
  <c r="AM70" i="4"/>
  <c r="AL70" i="4"/>
  <c r="AK70" i="4"/>
  <c r="AJ70" i="4"/>
  <c r="AI70" i="4"/>
  <c r="AH70" i="4"/>
  <c r="AM69" i="4"/>
  <c r="AL69" i="4"/>
  <c r="AK69" i="4"/>
  <c r="AJ69" i="4"/>
  <c r="AI69" i="4"/>
  <c r="AH69" i="4"/>
  <c r="AM68" i="4"/>
  <c r="AL68" i="4"/>
  <c r="AK68" i="4"/>
  <c r="AJ68" i="4"/>
  <c r="AI68" i="4"/>
  <c r="AH68" i="4"/>
  <c r="AM67" i="4"/>
  <c r="AL67" i="4"/>
  <c r="AK67" i="4"/>
  <c r="AJ67" i="4"/>
  <c r="AI67" i="4"/>
  <c r="AH67" i="4"/>
  <c r="AM66" i="4"/>
  <c r="AL66" i="4"/>
  <c r="AK66" i="4"/>
  <c r="AJ66" i="4"/>
  <c r="AI66" i="4"/>
  <c r="AH66" i="4"/>
  <c r="AM65" i="4"/>
  <c r="AL65" i="4"/>
  <c r="AK65" i="4"/>
  <c r="AJ65" i="4"/>
  <c r="AI65" i="4"/>
  <c r="AH65" i="4"/>
  <c r="AM64" i="4"/>
  <c r="AL64" i="4"/>
  <c r="AK64" i="4"/>
  <c r="AJ64" i="4"/>
  <c r="AI64" i="4"/>
  <c r="AH64" i="4"/>
  <c r="AM63" i="4"/>
  <c r="AL63" i="4"/>
  <c r="AK63" i="4"/>
  <c r="AJ63" i="4"/>
  <c r="AI63" i="4"/>
  <c r="AH63" i="4"/>
  <c r="AM62" i="4"/>
  <c r="AL62" i="4"/>
  <c r="AK62" i="4"/>
  <c r="AJ62" i="4"/>
  <c r="AI62" i="4"/>
  <c r="AH62" i="4"/>
  <c r="AM61" i="4"/>
  <c r="AL61" i="4"/>
  <c r="AK61" i="4"/>
  <c r="AJ61" i="4"/>
  <c r="AI61" i="4"/>
  <c r="AH61" i="4"/>
  <c r="AM60" i="4"/>
  <c r="AL60" i="4"/>
  <c r="AK60" i="4"/>
  <c r="AJ60" i="4"/>
  <c r="AI60" i="4"/>
  <c r="AH60" i="4"/>
  <c r="AM59" i="4"/>
  <c r="AL59" i="4"/>
  <c r="AK59" i="4"/>
  <c r="AJ59" i="4"/>
  <c r="AI59" i="4"/>
  <c r="AH59" i="4"/>
  <c r="AM58" i="4"/>
  <c r="AL58" i="4"/>
  <c r="AK58" i="4"/>
  <c r="AJ58" i="4"/>
  <c r="AI58" i="4"/>
  <c r="AH58" i="4"/>
  <c r="AM57" i="4"/>
  <c r="AL57" i="4"/>
  <c r="AK57" i="4"/>
  <c r="AJ57" i="4"/>
  <c r="AI57" i="4"/>
  <c r="AH57" i="4"/>
  <c r="AM56" i="4"/>
  <c r="AL56" i="4"/>
  <c r="AK56" i="4"/>
  <c r="AJ56" i="4"/>
  <c r="AI56" i="4"/>
  <c r="AH56" i="4"/>
  <c r="AM55" i="4"/>
  <c r="AL55" i="4"/>
  <c r="AK55" i="4"/>
  <c r="AJ55" i="4"/>
  <c r="AI55" i="4"/>
  <c r="AH55" i="4"/>
  <c r="AM54" i="4"/>
  <c r="AL54" i="4"/>
  <c r="AK54" i="4"/>
  <c r="AJ54" i="4"/>
  <c r="AI54" i="4"/>
  <c r="AH54" i="4"/>
  <c r="AM53" i="4"/>
  <c r="AL53" i="4"/>
  <c r="AK53" i="4"/>
  <c r="AJ53" i="4"/>
  <c r="AI53" i="4"/>
  <c r="AH53" i="4"/>
  <c r="AM52" i="4"/>
  <c r="AL52" i="4"/>
  <c r="AK52" i="4"/>
  <c r="AJ52" i="4"/>
  <c r="AI52" i="4"/>
  <c r="AH52" i="4"/>
  <c r="AM51" i="4"/>
  <c r="AL51" i="4"/>
  <c r="AK51" i="4"/>
  <c r="AJ51" i="4"/>
  <c r="AI51" i="4"/>
  <c r="AH51" i="4"/>
  <c r="AM50" i="4"/>
  <c r="AL50" i="4"/>
  <c r="AK50" i="4"/>
  <c r="AJ50" i="4"/>
  <c r="AI50" i="4"/>
  <c r="AH50" i="4"/>
  <c r="AM49" i="4"/>
  <c r="AL49" i="4"/>
  <c r="AK49" i="4"/>
  <c r="AJ49" i="4"/>
  <c r="AI49" i="4"/>
  <c r="AH49" i="4"/>
  <c r="AM48" i="4"/>
  <c r="AL48" i="4"/>
  <c r="AK48" i="4"/>
  <c r="AJ48" i="4"/>
  <c r="AI48" i="4"/>
  <c r="AH48" i="4"/>
  <c r="AM47" i="4"/>
  <c r="AL47" i="4"/>
  <c r="AK47" i="4"/>
  <c r="AJ47" i="4"/>
  <c r="AI47" i="4"/>
  <c r="AH47" i="4"/>
  <c r="AM46" i="4"/>
  <c r="AL46" i="4"/>
  <c r="AK46" i="4"/>
  <c r="AJ46" i="4"/>
  <c r="AI46" i="4"/>
  <c r="AH46" i="4"/>
  <c r="AR45" i="4"/>
  <c r="AQ45" i="4"/>
  <c r="AP45" i="4"/>
  <c r="AM45" i="4"/>
  <c r="AL45" i="4"/>
  <c r="AK45" i="4"/>
  <c r="AJ45" i="4"/>
  <c r="AI45" i="4"/>
  <c r="AH45" i="4"/>
  <c r="AR44" i="4"/>
  <c r="AQ44" i="4"/>
  <c r="AP44" i="4"/>
  <c r="AM44" i="4"/>
  <c r="AL44" i="4"/>
  <c r="AK44" i="4"/>
  <c r="AJ44" i="4"/>
  <c r="AI44" i="4"/>
  <c r="AH44" i="4"/>
  <c r="AR43" i="4"/>
  <c r="AQ43" i="4"/>
  <c r="AP43" i="4"/>
  <c r="AM43" i="4"/>
  <c r="AL43" i="4"/>
  <c r="AK43" i="4"/>
  <c r="AJ43" i="4"/>
  <c r="AI43" i="4"/>
  <c r="AH43" i="4"/>
  <c r="AR42" i="4"/>
  <c r="AQ42" i="4"/>
  <c r="AP42" i="4"/>
  <c r="AM42" i="4"/>
  <c r="AL42" i="4"/>
  <c r="AK42" i="4"/>
  <c r="AJ42" i="4"/>
  <c r="AI42" i="4"/>
  <c r="AH42" i="4"/>
  <c r="AR41" i="4"/>
  <c r="AQ41" i="4"/>
  <c r="AP41" i="4"/>
  <c r="AM41" i="4"/>
  <c r="AL41" i="4"/>
  <c r="AK41" i="4"/>
  <c r="AJ41" i="4"/>
  <c r="AI41" i="4"/>
  <c r="AH41" i="4"/>
  <c r="AR40" i="4"/>
  <c r="AQ40" i="4"/>
  <c r="AP40" i="4"/>
  <c r="AM40" i="4"/>
  <c r="AL40" i="4"/>
  <c r="AK40" i="4"/>
  <c r="AJ40" i="4"/>
  <c r="AI40" i="4"/>
  <c r="AH40" i="4"/>
  <c r="AR39" i="4"/>
  <c r="AQ39" i="4"/>
  <c r="AP39" i="4"/>
  <c r="AM39" i="4"/>
  <c r="AL39" i="4"/>
  <c r="AK39" i="4"/>
  <c r="AJ39" i="4"/>
  <c r="AI39" i="4"/>
  <c r="AH39" i="4"/>
  <c r="AR38" i="4"/>
  <c r="AQ38" i="4"/>
  <c r="AP38" i="4"/>
  <c r="AM38" i="4"/>
  <c r="AL38" i="4"/>
  <c r="AK38" i="4"/>
  <c r="AJ38" i="4"/>
  <c r="AI38" i="4"/>
  <c r="AH38" i="4"/>
  <c r="AR37" i="4"/>
  <c r="AQ37" i="4"/>
  <c r="AP37" i="4"/>
  <c r="AM37" i="4"/>
  <c r="AL37" i="4"/>
  <c r="AK37" i="4"/>
  <c r="AJ37" i="4"/>
  <c r="AI37" i="4"/>
  <c r="AH37" i="4"/>
  <c r="AR36" i="4"/>
  <c r="AQ36" i="4"/>
  <c r="AP36" i="4"/>
  <c r="AM36" i="4"/>
  <c r="AL36" i="4"/>
  <c r="AK36" i="4"/>
  <c r="AJ36" i="4"/>
  <c r="AI36" i="4"/>
  <c r="AH36" i="4"/>
  <c r="AR35" i="4"/>
  <c r="AQ35" i="4"/>
  <c r="AP35" i="4"/>
  <c r="AM35" i="4"/>
  <c r="AL35" i="4"/>
  <c r="AK35" i="4"/>
  <c r="AJ35" i="4"/>
  <c r="AI35" i="4"/>
  <c r="AH35" i="4"/>
  <c r="AR34" i="4"/>
  <c r="AQ34" i="4"/>
  <c r="AP34" i="4"/>
  <c r="AM34" i="4"/>
  <c r="AL34" i="4"/>
  <c r="AK34" i="4"/>
  <c r="AJ34" i="4"/>
  <c r="AI34" i="4"/>
  <c r="AH34" i="4"/>
  <c r="AR33" i="4"/>
  <c r="AQ33" i="4"/>
  <c r="AP33" i="4"/>
  <c r="AM33" i="4"/>
  <c r="AL33" i="4"/>
  <c r="AK33" i="4"/>
  <c r="AJ33" i="4"/>
  <c r="AI33" i="4"/>
  <c r="AH33" i="4"/>
  <c r="AR32" i="4"/>
  <c r="AQ32" i="4"/>
  <c r="AP32" i="4"/>
  <c r="AM32" i="4"/>
  <c r="AL32" i="4"/>
  <c r="AK32" i="4"/>
  <c r="AJ32" i="4"/>
  <c r="AI32" i="4"/>
  <c r="AH32" i="4"/>
  <c r="AR31" i="4"/>
  <c r="AQ31" i="4"/>
  <c r="AP31" i="4"/>
  <c r="AM31" i="4"/>
  <c r="AL31" i="4"/>
  <c r="AK31" i="4"/>
  <c r="AJ31" i="4"/>
  <c r="AI31" i="4"/>
  <c r="AH31" i="4"/>
  <c r="AR30" i="4"/>
  <c r="AQ30" i="4"/>
  <c r="AP30" i="4"/>
  <c r="AM30" i="4"/>
  <c r="AL30" i="4"/>
  <c r="AK30" i="4"/>
  <c r="AJ30" i="4"/>
  <c r="AI30" i="4"/>
  <c r="AH30" i="4"/>
  <c r="AR29" i="4"/>
  <c r="AQ29" i="4"/>
  <c r="AP29" i="4"/>
  <c r="AM29" i="4"/>
  <c r="AL29" i="4"/>
  <c r="AK29" i="4"/>
  <c r="AJ29" i="4"/>
  <c r="AI29" i="4"/>
  <c r="AH29" i="4"/>
  <c r="AR28" i="4"/>
  <c r="AQ28" i="4"/>
  <c r="AP28" i="4"/>
  <c r="AM28" i="4"/>
  <c r="AL28" i="4"/>
  <c r="AK28" i="4"/>
  <c r="AJ28" i="4"/>
  <c r="AI28" i="4"/>
  <c r="AH28" i="4"/>
  <c r="AR27" i="4"/>
  <c r="AQ27" i="4"/>
  <c r="AP27" i="4"/>
  <c r="AM27" i="4"/>
  <c r="AL27" i="4"/>
  <c r="AK27" i="4"/>
  <c r="AJ27" i="4"/>
  <c r="AI27" i="4"/>
  <c r="AH27" i="4"/>
  <c r="AR26" i="4"/>
  <c r="AQ26" i="4"/>
  <c r="AP26" i="4"/>
  <c r="AM26" i="4"/>
  <c r="AL26" i="4"/>
  <c r="AK26" i="4"/>
  <c r="AJ26" i="4"/>
  <c r="AI26" i="4"/>
  <c r="AH26" i="4"/>
  <c r="AR25" i="4"/>
  <c r="AQ25" i="4"/>
  <c r="AP25" i="4"/>
  <c r="AM25" i="4"/>
  <c r="AL25" i="4"/>
  <c r="AK25" i="4"/>
  <c r="AJ25" i="4"/>
  <c r="AI25" i="4"/>
  <c r="AH25" i="4"/>
  <c r="AR24" i="4"/>
  <c r="AQ24" i="4"/>
  <c r="AP24" i="4"/>
  <c r="AM24" i="4"/>
  <c r="AL24" i="4"/>
  <c r="AK24" i="4"/>
  <c r="AJ24" i="4"/>
  <c r="AI24" i="4"/>
  <c r="AH24" i="4"/>
  <c r="AR23" i="4"/>
  <c r="AQ23" i="4"/>
  <c r="AP23" i="4"/>
  <c r="AM23" i="4"/>
  <c r="AL23" i="4"/>
  <c r="AK23" i="4"/>
  <c r="AJ23" i="4"/>
  <c r="AI23" i="4"/>
  <c r="AH23" i="4"/>
  <c r="AR22" i="4"/>
  <c r="AQ22" i="4"/>
  <c r="AP22" i="4"/>
  <c r="AM22" i="4"/>
  <c r="AL22" i="4"/>
  <c r="AK22" i="4"/>
  <c r="AJ22" i="4"/>
  <c r="AI22" i="4"/>
  <c r="AH22" i="4"/>
  <c r="AR21" i="4"/>
  <c r="AQ21" i="4"/>
  <c r="AP21" i="4"/>
  <c r="AM21" i="4"/>
  <c r="AL21" i="4"/>
  <c r="AK21" i="4"/>
  <c r="AJ21" i="4"/>
  <c r="AI21" i="4"/>
  <c r="AH21" i="4"/>
  <c r="AR20" i="4"/>
  <c r="AQ20" i="4"/>
  <c r="AP20" i="4"/>
  <c r="AM20" i="4"/>
  <c r="AL20" i="4"/>
  <c r="AK20" i="4"/>
  <c r="AJ20" i="4"/>
  <c r="AI20" i="4"/>
  <c r="AH20" i="4"/>
  <c r="AR19" i="4"/>
  <c r="AQ19" i="4"/>
  <c r="AP19" i="4"/>
  <c r="AM19" i="4"/>
  <c r="AL19" i="4"/>
  <c r="AK19" i="4"/>
  <c r="AJ19" i="4"/>
  <c r="AI19" i="4"/>
  <c r="AH19" i="4"/>
  <c r="AR18" i="4"/>
  <c r="AQ18" i="4"/>
  <c r="AP18" i="4"/>
  <c r="AM18" i="4"/>
  <c r="AL18" i="4"/>
  <c r="AK18" i="4"/>
  <c r="AJ18" i="4"/>
  <c r="AI18" i="4"/>
  <c r="AH18" i="4"/>
  <c r="AR17" i="4"/>
  <c r="AQ17" i="4"/>
  <c r="AP17" i="4"/>
  <c r="AM17" i="4"/>
  <c r="AL17" i="4"/>
  <c r="AK17" i="4"/>
  <c r="AJ17" i="4"/>
  <c r="AI17" i="4"/>
  <c r="AH17" i="4"/>
  <c r="AR16" i="4"/>
  <c r="AQ16" i="4"/>
  <c r="AP16" i="4"/>
  <c r="AM16" i="4"/>
  <c r="AL16" i="4"/>
  <c r="AK16" i="4"/>
  <c r="AJ16" i="4"/>
  <c r="AI16" i="4"/>
  <c r="AH16" i="4"/>
  <c r="AR15" i="4"/>
  <c r="AQ15" i="4"/>
  <c r="AP15" i="4"/>
  <c r="AM15" i="4"/>
  <c r="AL15" i="4"/>
  <c r="AK15" i="4"/>
  <c r="AJ15" i="4"/>
  <c r="AI15" i="4"/>
  <c r="AH15" i="4"/>
  <c r="AR14" i="4"/>
  <c r="AQ14" i="4"/>
  <c r="AP14" i="4"/>
  <c r="AM14" i="4"/>
  <c r="AL14" i="4"/>
  <c r="AK14" i="4"/>
  <c r="AJ14" i="4"/>
  <c r="AI14" i="4"/>
  <c r="AH14" i="4"/>
  <c r="AR13" i="4"/>
  <c r="AQ13" i="4"/>
  <c r="AP13" i="4"/>
  <c r="AM13" i="4"/>
  <c r="AL13" i="4"/>
  <c r="AK13" i="4"/>
  <c r="AJ13" i="4"/>
  <c r="AI13" i="4"/>
  <c r="AH13" i="4"/>
  <c r="AR12" i="4"/>
  <c r="AQ12" i="4"/>
  <c r="AP12" i="4"/>
  <c r="AM12" i="4"/>
  <c r="AL12" i="4"/>
  <c r="AK12" i="4"/>
  <c r="AJ12" i="4"/>
  <c r="AI12" i="4"/>
  <c r="AH12" i="4"/>
  <c r="AR11" i="4"/>
  <c r="AQ11" i="4"/>
  <c r="AP11" i="4"/>
  <c r="AM11" i="4"/>
  <c r="AL11" i="4"/>
  <c r="AK11" i="4"/>
  <c r="AJ11" i="4"/>
  <c r="AI11" i="4"/>
  <c r="AH11" i="4"/>
  <c r="AR10" i="4"/>
  <c r="AQ10" i="4"/>
  <c r="AP10" i="4"/>
  <c r="AM10" i="4"/>
  <c r="AL10" i="4"/>
  <c r="AK10" i="4"/>
  <c r="AJ10" i="4"/>
  <c r="AI10" i="4"/>
  <c r="AH10" i="4"/>
  <c r="AR9" i="4"/>
  <c r="AQ9" i="4"/>
  <c r="AP9" i="4"/>
  <c r="AM9" i="4"/>
  <c r="AL9" i="4"/>
  <c r="AK9" i="4"/>
  <c r="AJ9" i="4"/>
  <c r="AI9" i="4"/>
  <c r="AH9" i="4"/>
  <c r="AR8" i="4"/>
  <c r="AQ8" i="4"/>
  <c r="AP8" i="4"/>
  <c r="AM8" i="4"/>
  <c r="AL8" i="4"/>
  <c r="AK8" i="4"/>
  <c r="AJ8" i="4"/>
  <c r="AI8" i="4"/>
  <c r="AH8" i="4"/>
  <c r="AR7" i="4"/>
  <c r="AQ7" i="4"/>
  <c r="AP7" i="4"/>
  <c r="AM7" i="4"/>
  <c r="AL7" i="4"/>
  <c r="AK7" i="4"/>
  <c r="AJ7" i="4"/>
  <c r="AI7" i="4"/>
  <c r="AH7" i="4"/>
  <c r="D6" i="4"/>
  <c r="C6" i="3"/>
  <c r="AR45" i="3"/>
  <c r="AQ45" i="3"/>
  <c r="AP45" i="3"/>
  <c r="AR44" i="3"/>
  <c r="AQ44" i="3"/>
  <c r="AP44" i="3"/>
  <c r="AR43" i="3"/>
  <c r="AQ43" i="3"/>
  <c r="AP43" i="3"/>
  <c r="AR42" i="3"/>
  <c r="AQ42" i="3"/>
  <c r="AP42" i="3"/>
  <c r="AR41" i="3"/>
  <c r="AQ41" i="3"/>
  <c r="AP41" i="3"/>
  <c r="AR40" i="3"/>
  <c r="AQ40" i="3"/>
  <c r="AP40" i="3"/>
  <c r="AR39" i="3"/>
  <c r="AQ39" i="3"/>
  <c r="AP39" i="3"/>
  <c r="AR38" i="3"/>
  <c r="AQ38" i="3"/>
  <c r="AP38" i="3"/>
  <c r="AR37" i="3"/>
  <c r="AQ37" i="3"/>
  <c r="AP37" i="3"/>
  <c r="AR36" i="3"/>
  <c r="AQ36" i="3"/>
  <c r="AP36" i="3"/>
  <c r="AR35" i="3"/>
  <c r="AQ35" i="3"/>
  <c r="AP35" i="3"/>
  <c r="AR34" i="3"/>
  <c r="AQ34" i="3"/>
  <c r="AP34" i="3"/>
  <c r="AR33" i="3"/>
  <c r="AQ33" i="3"/>
  <c r="AP33" i="3"/>
  <c r="AR32" i="3"/>
  <c r="AQ32" i="3"/>
  <c r="AP32" i="3"/>
  <c r="AR31" i="3"/>
  <c r="AQ31" i="3"/>
  <c r="AP31" i="3"/>
  <c r="AR30" i="3"/>
  <c r="AQ30" i="3"/>
  <c r="AP30" i="3"/>
  <c r="AR29" i="3"/>
  <c r="AQ29" i="3"/>
  <c r="AP29" i="3"/>
  <c r="AR28" i="3"/>
  <c r="AQ28" i="3"/>
  <c r="AP28" i="3"/>
  <c r="AR27" i="3"/>
  <c r="AQ27" i="3"/>
  <c r="AP27" i="3"/>
  <c r="AR26" i="3"/>
  <c r="AQ26" i="3"/>
  <c r="AP26" i="3"/>
  <c r="AR25" i="3"/>
  <c r="AQ25" i="3"/>
  <c r="AP25" i="3"/>
  <c r="AR24" i="3"/>
  <c r="AQ24" i="3"/>
  <c r="AP24" i="3"/>
  <c r="AR23" i="3"/>
  <c r="AQ23" i="3"/>
  <c r="AP23" i="3"/>
  <c r="AR22" i="3"/>
  <c r="AQ22" i="3"/>
  <c r="AP22" i="3"/>
  <c r="AR21" i="3"/>
  <c r="AQ21" i="3"/>
  <c r="AP21" i="3"/>
  <c r="AR20" i="3"/>
  <c r="AQ20" i="3"/>
  <c r="AP20" i="3"/>
  <c r="AR19" i="3"/>
  <c r="AQ19" i="3"/>
  <c r="AP19" i="3"/>
  <c r="AR18" i="3"/>
  <c r="AQ18" i="3"/>
  <c r="AP18" i="3"/>
  <c r="AR17" i="3"/>
  <c r="AQ17" i="3"/>
  <c r="AP17" i="3"/>
  <c r="AR16" i="3"/>
  <c r="AQ16" i="3"/>
  <c r="AP16" i="3"/>
  <c r="AR15" i="3"/>
  <c r="AQ15" i="3"/>
  <c r="AP15" i="3"/>
  <c r="AR14" i="3"/>
  <c r="AQ14" i="3"/>
  <c r="AP14" i="3"/>
  <c r="AR13" i="3"/>
  <c r="AQ13" i="3"/>
  <c r="AP13" i="3"/>
  <c r="AR12" i="3"/>
  <c r="AQ12" i="3"/>
  <c r="AP12" i="3"/>
  <c r="AR11" i="3"/>
  <c r="AQ11" i="3"/>
  <c r="AP11" i="3"/>
  <c r="AR10" i="3"/>
  <c r="AQ10" i="3"/>
  <c r="AP10" i="3"/>
  <c r="AR9" i="3"/>
  <c r="AQ9" i="3"/>
  <c r="AP9" i="3"/>
  <c r="AR8" i="3"/>
  <c r="AQ8" i="3"/>
  <c r="AP8" i="3"/>
  <c r="AR7" i="3"/>
  <c r="AQ7" i="3"/>
  <c r="AP7" i="3"/>
  <c r="AK7" i="3"/>
  <c r="D6" i="3"/>
  <c r="AG5" i="1"/>
  <c r="C6" i="1"/>
  <c r="D6" i="1" s="1"/>
  <c r="D5" i="1" s="1"/>
  <c r="AH14" i="1"/>
  <c r="AI14" i="1"/>
  <c r="AJ14" i="1"/>
  <c r="AK14" i="1"/>
  <c r="AL14" i="1"/>
  <c r="AM14" i="1"/>
  <c r="AH15" i="1"/>
  <c r="AI15" i="1"/>
  <c r="AJ15" i="1"/>
  <c r="AK15" i="1"/>
  <c r="AL15" i="1"/>
  <c r="AM15" i="1"/>
  <c r="AH16" i="1"/>
  <c r="AI16" i="1"/>
  <c r="AJ16" i="1"/>
  <c r="AK16" i="1"/>
  <c r="AL16" i="1"/>
  <c r="AM16" i="1"/>
  <c r="AH17" i="1"/>
  <c r="AI17" i="1"/>
  <c r="AJ17" i="1"/>
  <c r="AK17" i="1"/>
  <c r="AL17" i="1"/>
  <c r="AM17" i="1"/>
  <c r="AH18" i="1"/>
  <c r="AI18" i="1"/>
  <c r="AJ18" i="1"/>
  <c r="AK18" i="1"/>
  <c r="AL18" i="1"/>
  <c r="AM18" i="1"/>
  <c r="AH20" i="1"/>
  <c r="AI20" i="1"/>
  <c r="AJ20" i="1"/>
  <c r="AK20" i="1"/>
  <c r="AL20" i="1"/>
  <c r="AM20" i="1"/>
  <c r="AH21" i="1"/>
  <c r="AI21" i="1"/>
  <c r="AJ21" i="1"/>
  <c r="AK21" i="1"/>
  <c r="AL21" i="1"/>
  <c r="AM21" i="1"/>
  <c r="AH22" i="1"/>
  <c r="AI22" i="1"/>
  <c r="AJ22" i="1"/>
  <c r="AK22" i="1"/>
  <c r="AL22" i="1"/>
  <c r="AM22" i="1"/>
  <c r="AH23" i="1"/>
  <c r="AI23" i="1"/>
  <c r="AJ23" i="1"/>
  <c r="AK23" i="1"/>
  <c r="AL23" i="1"/>
  <c r="AM23" i="1"/>
  <c r="AH24" i="1"/>
  <c r="AI24" i="1"/>
  <c r="AJ24" i="1"/>
  <c r="AK24" i="1"/>
  <c r="AL24" i="1"/>
  <c r="AM24" i="1"/>
  <c r="AH25" i="1"/>
  <c r="AI25" i="1"/>
  <c r="AJ25" i="1"/>
  <c r="AK25" i="1"/>
  <c r="AL25" i="1"/>
  <c r="AM25" i="1"/>
  <c r="AH26" i="1"/>
  <c r="AI26" i="1"/>
  <c r="AJ26" i="1"/>
  <c r="AK26" i="1"/>
  <c r="AL26" i="1"/>
  <c r="AM26" i="1"/>
  <c r="AH27" i="1"/>
  <c r="AI27" i="1"/>
  <c r="AJ27" i="1"/>
  <c r="AK27" i="1"/>
  <c r="AL27" i="1"/>
  <c r="AM27" i="1"/>
  <c r="AH28" i="1"/>
  <c r="AI28" i="1"/>
  <c r="AJ28" i="1"/>
  <c r="AK28" i="1"/>
  <c r="AL28" i="1"/>
  <c r="AM28" i="1"/>
  <c r="AH29" i="1"/>
  <c r="AI29" i="1"/>
  <c r="AJ29" i="1"/>
  <c r="AK29" i="1"/>
  <c r="AL29" i="1"/>
  <c r="AM29" i="1"/>
  <c r="AH30" i="1"/>
  <c r="AI30" i="1"/>
  <c r="AJ30" i="1"/>
  <c r="AK30" i="1"/>
  <c r="AL30" i="1"/>
  <c r="AM30" i="1"/>
  <c r="AH31" i="1"/>
  <c r="AI31" i="1"/>
  <c r="AJ31" i="1"/>
  <c r="AK31" i="1"/>
  <c r="AL31" i="1"/>
  <c r="AM31" i="1"/>
  <c r="AH32" i="1"/>
  <c r="AI32" i="1"/>
  <c r="AJ32" i="1"/>
  <c r="AK32" i="1"/>
  <c r="AL32" i="1"/>
  <c r="AM32" i="1"/>
  <c r="AH33" i="1"/>
  <c r="AI33" i="1"/>
  <c r="AJ33" i="1"/>
  <c r="AK33" i="1"/>
  <c r="AL33" i="1"/>
  <c r="AM33" i="1"/>
  <c r="AH34" i="1"/>
  <c r="AI34" i="1"/>
  <c r="AJ34" i="1"/>
  <c r="AK34" i="1"/>
  <c r="AL34" i="1"/>
  <c r="AM34" i="1"/>
  <c r="AH35" i="1"/>
  <c r="AI35" i="1"/>
  <c r="AJ35" i="1"/>
  <c r="AK35" i="1"/>
  <c r="AL35" i="1"/>
  <c r="AM35" i="1"/>
  <c r="AH36" i="1"/>
  <c r="AI36" i="1"/>
  <c r="AJ36" i="1"/>
  <c r="AK36" i="1"/>
  <c r="AL36" i="1"/>
  <c r="AM36" i="1"/>
  <c r="AH37" i="1"/>
  <c r="AI37" i="1"/>
  <c r="AJ37" i="1"/>
  <c r="AK37" i="1"/>
  <c r="AL37" i="1"/>
  <c r="AM37" i="1"/>
  <c r="AH38" i="1"/>
  <c r="AI38" i="1"/>
  <c r="AJ38" i="1"/>
  <c r="AK38" i="1"/>
  <c r="AL38" i="1"/>
  <c r="AM38" i="1"/>
  <c r="AH39" i="1"/>
  <c r="AI39" i="1"/>
  <c r="AJ39" i="1"/>
  <c r="AK39" i="1"/>
  <c r="AL39" i="1"/>
  <c r="AM39" i="1"/>
  <c r="AH40" i="1"/>
  <c r="AI40" i="1"/>
  <c r="AJ40" i="1"/>
  <c r="AK40" i="1"/>
  <c r="AL40" i="1"/>
  <c r="AM40" i="1"/>
  <c r="AH41" i="1"/>
  <c r="AI41" i="1"/>
  <c r="AJ41" i="1"/>
  <c r="AK41" i="1"/>
  <c r="AL41" i="1"/>
  <c r="AM41" i="1"/>
  <c r="AH42" i="1"/>
  <c r="AI42" i="1"/>
  <c r="AJ42" i="1"/>
  <c r="AK42" i="1"/>
  <c r="AL42" i="1"/>
  <c r="AM42" i="1"/>
  <c r="AH43" i="1"/>
  <c r="AI43" i="1"/>
  <c r="AJ43" i="1"/>
  <c r="AK43" i="1"/>
  <c r="AL43" i="1"/>
  <c r="AM43" i="1"/>
  <c r="AH44" i="1"/>
  <c r="AI44" i="1"/>
  <c r="AJ44" i="1"/>
  <c r="AK44" i="1"/>
  <c r="AL44" i="1"/>
  <c r="AM44" i="1"/>
  <c r="AH45" i="1"/>
  <c r="AI45" i="1"/>
  <c r="AJ45" i="1"/>
  <c r="AK45" i="1"/>
  <c r="AL45" i="1"/>
  <c r="AM45" i="1"/>
  <c r="AH46" i="1"/>
  <c r="AI46" i="1"/>
  <c r="AJ46" i="1"/>
  <c r="AK46" i="1"/>
  <c r="AL46" i="1"/>
  <c r="AM46" i="1"/>
  <c r="AH47" i="1"/>
  <c r="AI47" i="1"/>
  <c r="AJ47" i="1"/>
  <c r="AK47" i="1"/>
  <c r="AL47" i="1"/>
  <c r="AM47" i="1"/>
  <c r="AH48" i="1"/>
  <c r="AI48" i="1"/>
  <c r="AJ48" i="1"/>
  <c r="AK48" i="1"/>
  <c r="AL48" i="1"/>
  <c r="AM48" i="1"/>
  <c r="AH49" i="1"/>
  <c r="AI49" i="1"/>
  <c r="AJ49" i="1"/>
  <c r="AK49" i="1"/>
  <c r="AL49" i="1"/>
  <c r="AM49" i="1"/>
  <c r="AH50" i="1"/>
  <c r="AI50" i="1"/>
  <c r="AJ50" i="1"/>
  <c r="AK50" i="1"/>
  <c r="AL50" i="1"/>
  <c r="AM50" i="1"/>
  <c r="AH51" i="1"/>
  <c r="AI51" i="1"/>
  <c r="AJ51" i="1"/>
  <c r="AK51" i="1"/>
  <c r="AL51" i="1"/>
  <c r="AM51" i="1"/>
  <c r="AH52" i="1"/>
  <c r="AI52" i="1"/>
  <c r="AJ52" i="1"/>
  <c r="AK52" i="1"/>
  <c r="AL52" i="1"/>
  <c r="AM52" i="1"/>
  <c r="AH53" i="1"/>
  <c r="AI53" i="1"/>
  <c r="AJ53" i="1"/>
  <c r="AK53" i="1"/>
  <c r="AL53" i="1"/>
  <c r="AM53" i="1"/>
  <c r="AH54" i="1"/>
  <c r="AI54" i="1"/>
  <c r="AJ54" i="1"/>
  <c r="AK54" i="1"/>
  <c r="AL54" i="1"/>
  <c r="AM54" i="1"/>
  <c r="AH55" i="1"/>
  <c r="AI55" i="1"/>
  <c r="AJ55" i="1"/>
  <c r="AK55" i="1"/>
  <c r="AL55" i="1"/>
  <c r="AM55" i="1"/>
  <c r="AH56" i="1"/>
  <c r="AI56" i="1"/>
  <c r="AJ56" i="1"/>
  <c r="AK56" i="1"/>
  <c r="AL56" i="1"/>
  <c r="AM56" i="1"/>
  <c r="AH57" i="1"/>
  <c r="AI57" i="1"/>
  <c r="AJ57" i="1"/>
  <c r="AK57" i="1"/>
  <c r="AL57" i="1"/>
  <c r="AM57" i="1"/>
  <c r="AH58" i="1"/>
  <c r="AI58" i="1"/>
  <c r="AJ58" i="1"/>
  <c r="AK58" i="1"/>
  <c r="AL58" i="1"/>
  <c r="AM58" i="1"/>
  <c r="AH59" i="1"/>
  <c r="AI59" i="1"/>
  <c r="AJ59" i="1"/>
  <c r="AK59" i="1"/>
  <c r="AL59" i="1"/>
  <c r="AM59" i="1"/>
  <c r="AH60" i="1"/>
  <c r="AI60" i="1"/>
  <c r="AJ60" i="1"/>
  <c r="AK60" i="1"/>
  <c r="AL60" i="1"/>
  <c r="AM60" i="1"/>
  <c r="AH61" i="1"/>
  <c r="AI61" i="1"/>
  <c r="AJ61" i="1"/>
  <c r="AK61" i="1"/>
  <c r="AL61" i="1"/>
  <c r="AM61" i="1"/>
  <c r="AH62" i="1"/>
  <c r="AI62" i="1"/>
  <c r="AJ62" i="1"/>
  <c r="AK62" i="1"/>
  <c r="AL62" i="1"/>
  <c r="AM62" i="1"/>
  <c r="AH63" i="1"/>
  <c r="AI63" i="1"/>
  <c r="AJ63" i="1"/>
  <c r="AK63" i="1"/>
  <c r="AL63" i="1"/>
  <c r="AM63" i="1"/>
  <c r="AH64" i="1"/>
  <c r="AI64" i="1"/>
  <c r="AJ64" i="1"/>
  <c r="AK64" i="1"/>
  <c r="AL64" i="1"/>
  <c r="AM64" i="1"/>
  <c r="AH65" i="1"/>
  <c r="AI65" i="1"/>
  <c r="AJ65" i="1"/>
  <c r="AK65" i="1"/>
  <c r="AL65" i="1"/>
  <c r="AM65" i="1"/>
  <c r="AH66" i="1"/>
  <c r="AI66" i="1"/>
  <c r="AJ66" i="1"/>
  <c r="AK66" i="1"/>
  <c r="AL66" i="1"/>
  <c r="AM66" i="1"/>
  <c r="AH67" i="1"/>
  <c r="AI67" i="1"/>
  <c r="AJ67" i="1"/>
  <c r="AK67" i="1"/>
  <c r="AL67" i="1"/>
  <c r="AM67" i="1"/>
  <c r="AH68" i="1"/>
  <c r="AI68" i="1"/>
  <c r="AJ68" i="1"/>
  <c r="AK68" i="1"/>
  <c r="AL68" i="1"/>
  <c r="AM68" i="1"/>
  <c r="AH69" i="1"/>
  <c r="AI69" i="1"/>
  <c r="AJ69" i="1"/>
  <c r="AK69" i="1"/>
  <c r="AL69" i="1"/>
  <c r="AM69" i="1"/>
  <c r="AH70" i="1"/>
  <c r="AI70" i="1"/>
  <c r="AJ70" i="1"/>
  <c r="AK70" i="1"/>
  <c r="AL70" i="1"/>
  <c r="AM70" i="1"/>
  <c r="AH71" i="1"/>
  <c r="AI71" i="1"/>
  <c r="AJ71" i="1"/>
  <c r="AK71" i="1"/>
  <c r="AL71" i="1"/>
  <c r="AM71" i="1"/>
  <c r="AH72" i="1"/>
  <c r="AI72" i="1"/>
  <c r="AJ72" i="1"/>
  <c r="AK72" i="1"/>
  <c r="AL72" i="1"/>
  <c r="AM72" i="1"/>
  <c r="AH73" i="1"/>
  <c r="AI73" i="1"/>
  <c r="AJ73" i="1"/>
  <c r="AK73" i="1"/>
  <c r="AL73" i="1"/>
  <c r="AM73" i="1"/>
  <c r="AH74" i="1"/>
  <c r="AI74" i="1"/>
  <c r="AJ74" i="1"/>
  <c r="AK74" i="1"/>
  <c r="AL74" i="1"/>
  <c r="AM74" i="1"/>
  <c r="AH75" i="1"/>
  <c r="AI75" i="1"/>
  <c r="AJ75" i="1"/>
  <c r="AK75" i="1"/>
  <c r="AL75" i="1"/>
  <c r="AM75" i="1"/>
  <c r="AH76" i="1"/>
  <c r="AI76" i="1"/>
  <c r="AJ76" i="1"/>
  <c r="AK76" i="1"/>
  <c r="AL76" i="1"/>
  <c r="AM76" i="1"/>
  <c r="AH77" i="1"/>
  <c r="AI77" i="1"/>
  <c r="AJ77" i="1"/>
  <c r="AK77" i="1"/>
  <c r="AL77" i="1"/>
  <c r="AM77" i="1"/>
  <c r="AH78" i="1"/>
  <c r="AI78" i="1"/>
  <c r="AJ78" i="1"/>
  <c r="AK78" i="1"/>
  <c r="AL78" i="1"/>
  <c r="AM78" i="1"/>
  <c r="AH79" i="1"/>
  <c r="AI79" i="1"/>
  <c r="AJ79" i="1"/>
  <c r="AK79" i="1"/>
  <c r="AL79" i="1"/>
  <c r="AM79" i="1"/>
  <c r="AH80" i="1"/>
  <c r="AI80" i="1"/>
  <c r="AJ80" i="1"/>
  <c r="AK80" i="1"/>
  <c r="AL80" i="1"/>
  <c r="AM80" i="1"/>
  <c r="AH81" i="1"/>
  <c r="AI81" i="1"/>
  <c r="AJ81" i="1"/>
  <c r="AK81" i="1"/>
  <c r="AL81" i="1"/>
  <c r="AM81" i="1"/>
  <c r="AH82" i="1"/>
  <c r="AI82" i="1"/>
  <c r="AJ82" i="1"/>
  <c r="AK82" i="1"/>
  <c r="AL82" i="1"/>
  <c r="AM82" i="1"/>
  <c r="AH83" i="1"/>
  <c r="AI83" i="1"/>
  <c r="AJ83" i="1"/>
  <c r="AK83" i="1"/>
  <c r="AL83" i="1"/>
  <c r="AM83" i="1"/>
  <c r="AH84" i="1"/>
  <c r="AI84" i="1"/>
  <c r="AJ84" i="1"/>
  <c r="AK84" i="1"/>
  <c r="AL84" i="1"/>
  <c r="AM84" i="1"/>
  <c r="AH85" i="1"/>
  <c r="AI85" i="1"/>
  <c r="AJ85" i="1"/>
  <c r="AK85" i="1"/>
  <c r="AL85" i="1"/>
  <c r="AM85" i="1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30" i="2"/>
  <c r="E19" i="2"/>
  <c r="E20" i="2"/>
  <c r="E21" i="2"/>
  <c r="E22" i="2"/>
  <c r="E23" i="2"/>
  <c r="E24" i="2"/>
  <c r="E25" i="2"/>
  <c r="E26" i="2"/>
  <c r="E27" i="2"/>
  <c r="E28" i="2"/>
  <c r="E29" i="2"/>
  <c r="E18" i="2"/>
  <c r="C18" i="14"/>
  <c r="U17" i="14"/>
  <c r="I21" i="14"/>
  <c r="T17" i="14"/>
  <c r="AB12" i="14"/>
  <c r="T14" i="14"/>
  <c r="AB14" i="14"/>
  <c r="F20" i="14"/>
  <c r="W10" i="14"/>
  <c r="AC10" i="14"/>
  <c r="P14" i="14"/>
  <c r="AC11" i="14"/>
  <c r="H12" i="14"/>
  <c r="AG16" i="14"/>
  <c r="D12" i="14"/>
  <c r="W19" i="14"/>
  <c r="G12" i="14"/>
  <c r="F16" i="14"/>
  <c r="S10" i="14"/>
  <c r="D16" i="14"/>
  <c r="E13" i="14"/>
  <c r="M16" i="14"/>
  <c r="W11" i="14"/>
  <c r="W15" i="14"/>
  <c r="Z21" i="14"/>
  <c r="N20" i="14"/>
  <c r="AE15" i="14"/>
  <c r="AB17" i="14"/>
  <c r="T11" i="14"/>
  <c r="AE13" i="14"/>
  <c r="S17" i="14"/>
  <c r="Q17" i="14"/>
  <c r="Q19" i="14"/>
  <c r="D21" i="14"/>
  <c r="AB19" i="14"/>
  <c r="AD18" i="14"/>
  <c r="J18" i="14"/>
  <c r="AA21" i="14"/>
  <c r="AG10" i="14"/>
  <c r="V19" i="14"/>
  <c r="L17" i="14"/>
  <c r="AB15" i="14"/>
  <c r="Y14" i="14"/>
  <c r="I10" i="14"/>
  <c r="AE10" i="14"/>
  <c r="AE18" i="14"/>
  <c r="Y10" i="14"/>
  <c r="W21" i="14"/>
  <c r="AF10" i="14"/>
  <c r="O21" i="14"/>
  <c r="AF14" i="14"/>
  <c r="Y13" i="14"/>
  <c r="AD20" i="14"/>
  <c r="M17" i="14"/>
  <c r="AF15" i="14"/>
  <c r="L13" i="14"/>
  <c r="R12" i="14"/>
  <c r="Z11" i="14"/>
  <c r="V12" i="14"/>
  <c r="F19" i="14"/>
  <c r="E11" i="14"/>
  <c r="J21" i="14"/>
  <c r="Y17" i="14"/>
  <c r="N19" i="14"/>
  <c r="Y12" i="14"/>
  <c r="P12" i="14"/>
  <c r="J10" i="14"/>
  <c r="O20" i="14"/>
  <c r="R16" i="14"/>
  <c r="J15" i="14"/>
  <c r="S20" i="14"/>
  <c r="K10" i="14"/>
  <c r="G11" i="14"/>
  <c r="E17" i="14"/>
  <c r="AF16" i="14"/>
  <c r="F15" i="14"/>
  <c r="AD10" i="14"/>
  <c r="D13" i="14"/>
  <c r="V21" i="14"/>
  <c r="AC16" i="14"/>
  <c r="P15" i="14"/>
  <c r="X14" i="14"/>
  <c r="K13" i="14"/>
  <c r="AD17" i="14"/>
  <c r="E20" i="14"/>
  <c r="D19" i="14"/>
  <c r="N11" i="14"/>
  <c r="N10" i="14"/>
  <c r="G15" i="14"/>
  <c r="E14" i="14"/>
  <c r="T15" i="14"/>
  <c r="F12" i="14"/>
  <c r="I16" i="14"/>
  <c r="C16" i="14"/>
  <c r="U20" i="14"/>
  <c r="AC17" i="14"/>
  <c r="AG21" i="14"/>
  <c r="X18" i="14"/>
  <c r="AC20" i="14"/>
  <c r="Q21" i="14"/>
  <c r="AG12" i="14"/>
  <c r="L12" i="14"/>
  <c r="H13" i="14"/>
  <c r="K20" i="14"/>
  <c r="S11" i="14"/>
  <c r="AE20" i="14"/>
  <c r="E10" i="14"/>
  <c r="K15" i="14"/>
  <c r="AA17" i="14"/>
  <c r="V11" i="14"/>
  <c r="Y18" i="14"/>
  <c r="AG11" i="14"/>
  <c r="L20" i="14"/>
  <c r="N18" i="14"/>
  <c r="AA16" i="14"/>
  <c r="H20" i="14"/>
  <c r="X10" i="14"/>
  <c r="G16" i="14"/>
  <c r="M13" i="14"/>
  <c r="I20" i="14"/>
  <c r="X19" i="14"/>
  <c r="G19" i="14"/>
  <c r="AC19" i="14"/>
  <c r="M11" i="14"/>
  <c r="Q16" i="14"/>
  <c r="Z12" i="14"/>
  <c r="G13" i="14"/>
  <c r="Z19" i="14"/>
  <c r="F14" i="14"/>
  <c r="Z15" i="14"/>
  <c r="M20" i="14"/>
  <c r="K17" i="14"/>
  <c r="G14" i="14"/>
  <c r="U11" i="14"/>
  <c r="V15" i="14"/>
  <c r="T12" i="14"/>
  <c r="E19" i="14"/>
  <c r="K12" i="14"/>
  <c r="AA13" i="14"/>
  <c r="S21" i="14"/>
  <c r="AB13" i="14"/>
  <c r="AB21" i="14"/>
  <c r="AA11" i="14"/>
  <c r="O13" i="14"/>
  <c r="G10" i="14"/>
  <c r="N12" i="14"/>
  <c r="D17" i="14"/>
  <c r="AE14" i="14"/>
  <c r="G20" i="14"/>
  <c r="AB20" i="14"/>
  <c r="F18" i="14"/>
  <c r="K21" i="14"/>
  <c r="AG19" i="14"/>
  <c r="L14" i="14"/>
  <c r="C11" i="14"/>
  <c r="AA20" i="14"/>
  <c r="AF12" i="14"/>
  <c r="AA15" i="14"/>
  <c r="X12" i="14"/>
  <c r="N15" i="14"/>
  <c r="P20" i="14"/>
  <c r="D11" i="14"/>
  <c r="N14" i="14"/>
  <c r="AA12" i="14"/>
  <c r="Z16" i="14"/>
  <c r="O12" i="14"/>
  <c r="Y16" i="14"/>
  <c r="J19" i="14"/>
  <c r="D20" i="14"/>
  <c r="AF18" i="14"/>
  <c r="G21" i="14"/>
  <c r="F21" i="14"/>
  <c r="U14" i="14"/>
  <c r="AF21" i="14"/>
  <c r="I11" i="14"/>
  <c r="D10" i="14"/>
  <c r="N17" i="14"/>
  <c r="AG15" i="14"/>
  <c r="F17" i="14"/>
  <c r="AB18" i="14"/>
  <c r="O19" i="14"/>
  <c r="P13" i="14"/>
  <c r="S18" i="14"/>
  <c r="V20" i="14"/>
  <c r="D14" i="14"/>
  <c r="AC13" i="14"/>
  <c r="Q10" i="14"/>
  <c r="Y15" i="14"/>
  <c r="L21" i="14"/>
  <c r="M21" i="14"/>
  <c r="C10" i="14"/>
  <c r="C12" i="14"/>
  <c r="X13" i="14"/>
  <c r="AF20" i="14"/>
  <c r="V13" i="14"/>
  <c r="U15" i="14"/>
  <c r="X16" i="14"/>
  <c r="M15" i="14"/>
  <c r="Q13" i="14"/>
  <c r="M18" i="14"/>
  <c r="O10" i="14"/>
  <c r="I17" i="14"/>
  <c r="M12" i="14"/>
  <c r="G17" i="14"/>
  <c r="V18" i="14"/>
  <c r="R20" i="14"/>
  <c r="C19" i="14"/>
  <c r="V10" i="14"/>
  <c r="U10" i="14"/>
  <c r="H18" i="14"/>
  <c r="H21" i="14"/>
  <c r="E12" i="14"/>
  <c r="Q20" i="14"/>
  <c r="Z14" i="14"/>
  <c r="T19" i="14"/>
  <c r="AD14" i="14"/>
  <c r="U13" i="14"/>
  <c r="AC15" i="14"/>
  <c r="AC21" i="14"/>
  <c r="V14" i="14"/>
  <c r="K18" i="14"/>
  <c r="D15" i="14"/>
  <c r="E15" i="14"/>
  <c r="U12" i="14"/>
  <c r="J11" i="14"/>
  <c r="AF17" i="14"/>
  <c r="P10" i="14"/>
  <c r="AG20" i="14"/>
  <c r="AD12" i="14"/>
  <c r="S19" i="14"/>
  <c r="N13" i="14"/>
  <c r="P16" i="14"/>
  <c r="C17" i="14"/>
  <c r="F10" i="14"/>
  <c r="AD13" i="14"/>
  <c r="J20" i="14"/>
  <c r="X20" i="14"/>
  <c r="V17" i="14"/>
  <c r="V16" i="14"/>
  <c r="K11" i="14"/>
  <c r="R19" i="14"/>
  <c r="AC12" i="14"/>
  <c r="E18" i="14"/>
  <c r="O14" i="14"/>
  <c r="W12" i="14"/>
  <c r="N16" i="14"/>
  <c r="O15" i="14"/>
  <c r="AF11" i="14"/>
  <c r="X15" i="14"/>
  <c r="AB16" i="14"/>
  <c r="C13" i="14"/>
  <c r="W13" i="14"/>
  <c r="S14" i="14"/>
  <c r="P21" i="14"/>
  <c r="T20" i="14"/>
  <c r="L11" i="14"/>
  <c r="T13" i="14"/>
  <c r="J16" i="14"/>
  <c r="AG13" i="14"/>
  <c r="I12" i="14"/>
  <c r="U16" i="14"/>
  <c r="F13" i="14"/>
  <c r="AA10" i="14"/>
  <c r="C15" i="14"/>
  <c r="AE21" i="14"/>
  <c r="O17" i="14"/>
  <c r="U19" i="14"/>
  <c r="Z17" i="14"/>
  <c r="T18" i="14"/>
  <c r="I18" i="14"/>
  <c r="AC18" i="14"/>
  <c r="R11" i="14"/>
  <c r="K14" i="14"/>
  <c r="G18" i="14"/>
  <c r="Q18" i="14"/>
  <c r="AC14" i="14"/>
  <c r="J17" i="14"/>
  <c r="Q14" i="14"/>
  <c r="T21" i="14"/>
  <c r="W17" i="14"/>
  <c r="P17" i="14"/>
  <c r="U18" i="14"/>
  <c r="AD11" i="14"/>
  <c r="T10" i="14"/>
  <c r="AG17" i="14"/>
  <c r="Y19" i="14"/>
  <c r="H15" i="14"/>
  <c r="W16" i="14"/>
  <c r="Q15" i="14"/>
  <c r="S12" i="14"/>
  <c r="F11" i="14"/>
  <c r="J12" i="14"/>
  <c r="W20" i="14"/>
  <c r="R21" i="14"/>
  <c r="X11" i="14"/>
  <c r="M10" i="14"/>
  <c r="M19" i="14"/>
  <c r="Y21" i="14"/>
  <c r="Z18" i="14"/>
  <c r="H16" i="14"/>
  <c r="H19" i="14"/>
  <c r="O16" i="14"/>
  <c r="U21" i="14"/>
  <c r="X17" i="14"/>
  <c r="AA18" i="14"/>
  <c r="AD16" i="14"/>
  <c r="AE19" i="14"/>
  <c r="W14" i="14"/>
  <c r="L19" i="14"/>
  <c r="J14" i="14"/>
  <c r="AB11" i="14"/>
  <c r="T16" i="14"/>
  <c r="AE11" i="14"/>
  <c r="R10" i="14"/>
  <c r="H10" i="14"/>
  <c r="L15" i="14"/>
  <c r="E16" i="14"/>
  <c r="AB10" i="14"/>
  <c r="L18" i="14"/>
  <c r="AE16" i="14"/>
  <c r="S13" i="14"/>
  <c r="H17" i="14"/>
  <c r="R13" i="14"/>
  <c r="M14" i="14"/>
  <c r="AE12" i="14"/>
  <c r="O11" i="14"/>
  <c r="W18" i="14"/>
  <c r="I19" i="14"/>
  <c r="AD19" i="14"/>
  <c r="C14" i="14"/>
  <c r="S16" i="14"/>
  <c r="X21" i="14"/>
  <c r="Z13" i="14"/>
  <c r="K19" i="14"/>
  <c r="R15" i="14"/>
  <c r="P18" i="14"/>
  <c r="AF19" i="14"/>
  <c r="R18" i="14"/>
  <c r="S15" i="14"/>
  <c r="Q12" i="14"/>
  <c r="O18" i="14"/>
  <c r="Y11" i="14"/>
  <c r="Y20" i="14"/>
  <c r="I13" i="14"/>
  <c r="AD15" i="14"/>
  <c r="AA19" i="14"/>
  <c r="K16" i="14"/>
  <c r="AA14" i="14"/>
  <c r="N21" i="14"/>
  <c r="P11" i="14"/>
  <c r="AG18" i="14"/>
  <c r="Q11" i="14"/>
  <c r="H11" i="14"/>
  <c r="H14" i="14"/>
  <c r="I15" i="14"/>
  <c r="R14" i="14"/>
  <c r="I14" i="14"/>
  <c r="L16" i="14"/>
  <c r="Z20" i="14"/>
  <c r="Z10" i="14"/>
  <c r="AD21" i="14"/>
  <c r="D18" i="14"/>
  <c r="J13" i="14"/>
  <c r="E21" i="14"/>
  <c r="AE17" i="14"/>
  <c r="P19" i="14"/>
  <c r="L10" i="14"/>
  <c r="AG14" i="14"/>
  <c r="R17" i="14"/>
  <c r="AF13" i="14"/>
  <c r="AN85" i="5" l="1"/>
  <c r="AN84" i="5"/>
  <c r="AN77" i="5"/>
  <c r="AN76" i="5"/>
  <c r="AN65" i="5"/>
  <c r="AN64" i="5"/>
  <c r="AN61" i="5"/>
  <c r="AN60" i="5"/>
  <c r="AN80" i="5"/>
  <c r="AN59" i="5"/>
  <c r="AN60" i="7"/>
  <c r="AN62" i="7"/>
  <c r="AN64" i="7"/>
  <c r="AN66" i="7"/>
  <c r="AN68" i="7"/>
  <c r="AN70" i="7"/>
  <c r="AN72" i="7"/>
  <c r="AN74" i="7"/>
  <c r="AN76" i="7"/>
  <c r="AN78" i="7"/>
  <c r="AN80" i="7"/>
  <c r="AN84" i="7"/>
  <c r="AN66" i="5"/>
  <c r="AN61" i="8"/>
  <c r="AN63" i="8"/>
  <c r="AN65" i="8"/>
  <c r="AN67" i="8"/>
  <c r="AN69" i="8"/>
  <c r="AN71" i="8"/>
  <c r="AN73" i="8"/>
  <c r="AN75" i="8"/>
  <c r="AN77" i="8"/>
  <c r="AN81" i="8"/>
  <c r="AN83" i="8"/>
  <c r="AN85" i="8"/>
  <c r="AN65" i="9"/>
  <c r="AN67" i="9"/>
  <c r="AN69" i="9"/>
  <c r="AN71" i="9"/>
  <c r="AN73" i="9"/>
  <c r="AN75" i="9"/>
  <c r="AN77" i="9"/>
  <c r="AN81" i="9"/>
  <c r="AN83" i="9"/>
  <c r="AN85" i="9"/>
  <c r="AN47" i="5"/>
  <c r="AN26" i="5"/>
  <c r="AN24" i="5"/>
  <c r="AN22" i="5"/>
  <c r="AN73" i="6"/>
  <c r="AN75" i="6"/>
  <c r="AN77" i="6"/>
  <c r="AN81" i="6"/>
  <c r="AN83" i="6"/>
  <c r="AN85" i="6"/>
  <c r="AN44" i="9"/>
  <c r="AN34" i="9"/>
  <c r="AN62" i="9"/>
  <c r="AN38" i="9"/>
  <c r="AN46" i="9"/>
  <c r="AN60" i="9"/>
  <c r="AN47" i="9"/>
  <c r="AN59" i="9"/>
  <c r="AN61" i="9"/>
  <c r="AN63" i="9"/>
  <c r="AN32" i="8"/>
  <c r="AN34" i="8"/>
  <c r="AN46" i="8"/>
  <c r="AN59" i="8"/>
  <c r="AN46" i="7"/>
  <c r="AN58" i="7"/>
  <c r="AN58" i="5"/>
  <c r="AN46" i="5"/>
  <c r="AN42" i="9"/>
  <c r="AN41" i="9"/>
  <c r="AN43" i="9"/>
  <c r="AN45" i="9"/>
  <c r="AN40" i="9"/>
  <c r="AN48" i="9"/>
  <c r="AN50" i="9"/>
  <c r="AN52" i="9"/>
  <c r="AN54" i="9"/>
  <c r="AN56" i="9"/>
  <c r="AN58" i="9"/>
  <c r="AN49" i="9"/>
  <c r="AN51" i="9"/>
  <c r="AN53" i="9"/>
  <c r="AN55" i="9"/>
  <c r="AN57" i="9"/>
  <c r="AN39" i="9"/>
  <c r="AN35" i="9"/>
  <c r="AN37" i="9"/>
  <c r="AN36" i="9"/>
  <c r="AN14" i="9"/>
  <c r="AN18" i="9"/>
  <c r="AN13" i="9"/>
  <c r="AN17" i="9"/>
  <c r="AN15" i="9"/>
  <c r="AN8" i="9"/>
  <c r="AN12" i="9"/>
  <c r="AN16" i="9"/>
  <c r="AN56" i="8"/>
  <c r="AN53" i="8"/>
  <c r="AN55" i="8"/>
  <c r="AN57" i="8"/>
  <c r="AN40" i="8"/>
  <c r="AN42" i="8"/>
  <c r="AN44" i="8"/>
  <c r="AN43" i="8"/>
  <c r="AN48" i="8"/>
  <c r="AN50" i="8"/>
  <c r="AN36" i="8"/>
  <c r="AN35" i="8"/>
  <c r="AN39" i="8"/>
  <c r="AN37" i="8"/>
  <c r="AN38" i="8"/>
  <c r="AN8" i="8"/>
  <c r="AN11" i="8"/>
  <c r="AN15" i="8"/>
  <c r="AN7" i="8"/>
  <c r="AN13" i="8"/>
  <c r="AN17" i="8"/>
  <c r="AN12" i="8"/>
  <c r="AN16" i="8"/>
  <c r="AN18" i="8"/>
  <c r="AN48" i="7"/>
  <c r="AN50" i="7"/>
  <c r="AN38" i="7"/>
  <c r="AN52" i="7"/>
  <c r="AN54" i="7"/>
  <c r="AN56" i="7"/>
  <c r="AN42" i="7"/>
  <c r="AN44" i="7"/>
  <c r="AN40" i="7"/>
  <c r="AN36" i="7"/>
  <c r="AN12" i="7"/>
  <c r="AN16" i="7"/>
  <c r="AN7" i="7"/>
  <c r="AN13" i="7"/>
  <c r="AN15" i="7"/>
  <c r="AN18" i="7"/>
  <c r="AN20" i="7"/>
  <c r="AN55" i="5"/>
  <c r="AN45" i="5"/>
  <c r="AN44" i="5"/>
  <c r="AN50" i="5"/>
  <c r="AN49" i="5"/>
  <c r="AN48" i="5"/>
  <c r="AN51" i="5"/>
  <c r="AN37" i="5"/>
  <c r="AN36" i="5"/>
  <c r="AN38" i="5"/>
  <c r="AN52" i="5"/>
  <c r="AN42" i="5"/>
  <c r="AN20" i="5"/>
  <c r="AN13" i="5"/>
  <c r="AN12" i="5"/>
  <c r="AN40" i="5"/>
  <c r="AN41" i="5"/>
  <c r="AO71" i="1"/>
  <c r="AP71" i="1" s="1"/>
  <c r="AO69" i="1"/>
  <c r="AP69" i="1" s="1"/>
  <c r="AO67" i="1"/>
  <c r="AP67" i="1" s="1"/>
  <c r="AO63" i="1"/>
  <c r="AO61" i="1"/>
  <c r="AP61" i="1" s="1"/>
  <c r="AO59" i="1"/>
  <c r="AP59" i="1" s="1"/>
  <c r="AO47" i="1"/>
  <c r="AP47" i="1" s="1"/>
  <c r="C5" i="1"/>
  <c r="AN24" i="9"/>
  <c r="AN21" i="9"/>
  <c r="AN23" i="9"/>
  <c r="AN25" i="9"/>
  <c r="AN27" i="9"/>
  <c r="AN31" i="9"/>
  <c r="AN22" i="9"/>
  <c r="AN26" i="9"/>
  <c r="AN30" i="9"/>
  <c r="AN33" i="9"/>
  <c r="AN32" i="9"/>
  <c r="AN29" i="9"/>
  <c r="AN28" i="9"/>
  <c r="AN22" i="8"/>
  <c r="AN24" i="8"/>
  <c r="AN26" i="8"/>
  <c r="AN30" i="8"/>
  <c r="AN23" i="8"/>
  <c r="AN31" i="8"/>
  <c r="AN21" i="8"/>
  <c r="AN25" i="8"/>
  <c r="AN29" i="8"/>
  <c r="AN33" i="8"/>
  <c r="AN27" i="8"/>
  <c r="AN28" i="8"/>
  <c r="AN22" i="7"/>
  <c r="AN24" i="7"/>
  <c r="AN26" i="7"/>
  <c r="AN30" i="7"/>
  <c r="AN32" i="7"/>
  <c r="AN34" i="7"/>
  <c r="AN28" i="7"/>
  <c r="AN21" i="5"/>
  <c r="AN25" i="5"/>
  <c r="AN30" i="5"/>
  <c r="AN29" i="5"/>
  <c r="AN28" i="5"/>
  <c r="AO79" i="1"/>
  <c r="AN79" i="9"/>
  <c r="AN79" i="8"/>
  <c r="AN79" i="6"/>
  <c r="AO80" i="1"/>
  <c r="AP80" i="1" s="1"/>
  <c r="AN19" i="9"/>
  <c r="AN48" i="6"/>
  <c r="AN50" i="6"/>
  <c r="AN58" i="6"/>
  <c r="AN60" i="6"/>
  <c r="AN62" i="6"/>
  <c r="AN64" i="6"/>
  <c r="AN66" i="6"/>
  <c r="AN68" i="6"/>
  <c r="AN70" i="6"/>
  <c r="AN80" i="6"/>
  <c r="AN82" i="6"/>
  <c r="AN84" i="6"/>
  <c r="AN7" i="6"/>
  <c r="AN11" i="6"/>
  <c r="AN23" i="6"/>
  <c r="AN31" i="6"/>
  <c r="AN35" i="6"/>
  <c r="AN39" i="6"/>
  <c r="AN43" i="6"/>
  <c r="AN13" i="6"/>
  <c r="AN21" i="6"/>
  <c r="AN25" i="6"/>
  <c r="AN29" i="6"/>
  <c r="AN37" i="6"/>
  <c r="AN47" i="6"/>
  <c r="AN49" i="6"/>
  <c r="AN51" i="6"/>
  <c r="AN53" i="6"/>
  <c r="AN55" i="6"/>
  <c r="AN57" i="6"/>
  <c r="AN59" i="6"/>
  <c r="AN61" i="6"/>
  <c r="AN63" i="6"/>
  <c r="AN67" i="6"/>
  <c r="AN69" i="6"/>
  <c r="AN71" i="6"/>
  <c r="AN8" i="6"/>
  <c r="AN12" i="6"/>
  <c r="AN14" i="6"/>
  <c r="AN16" i="6"/>
  <c r="AN18" i="6"/>
  <c r="AN20" i="6"/>
  <c r="AN22" i="6"/>
  <c r="AN24" i="6"/>
  <c r="AN26" i="6"/>
  <c r="AN30" i="6"/>
  <c r="AN32" i="6"/>
  <c r="AN34" i="6"/>
  <c r="AN36" i="6"/>
  <c r="AN38" i="6"/>
  <c r="AN40" i="6"/>
  <c r="AN46" i="6"/>
  <c r="AP21" i="14"/>
  <c r="AP17" i="14"/>
  <c r="AP12" i="14"/>
  <c r="AP20" i="14"/>
  <c r="AP18" i="14"/>
  <c r="AP19" i="14"/>
  <c r="AP11" i="14"/>
  <c r="AP14" i="14"/>
  <c r="AP15" i="14"/>
  <c r="AP13" i="14"/>
  <c r="AP16" i="14"/>
  <c r="AP10" i="14"/>
  <c r="AO49" i="1"/>
  <c r="AP49" i="1" s="1"/>
  <c r="AO51" i="1"/>
  <c r="AO39" i="1"/>
  <c r="AP39" i="1" s="1"/>
  <c r="AO37" i="1"/>
  <c r="AP37" i="1" s="1"/>
  <c r="AO35" i="1"/>
  <c r="AP35" i="1" s="1"/>
  <c r="AO64" i="1"/>
  <c r="AP64" i="1" s="1"/>
  <c r="AO31" i="1"/>
  <c r="AO25" i="1"/>
  <c r="AP25" i="1" s="1"/>
  <c r="AO23" i="1"/>
  <c r="AP23" i="1" s="1"/>
  <c r="AO21" i="1"/>
  <c r="AP21" i="1" s="1"/>
  <c r="AO32" i="1"/>
  <c r="AP32" i="1" s="1"/>
  <c r="AO30" i="1"/>
  <c r="AP30" i="1" s="1"/>
  <c r="AO26" i="1"/>
  <c r="AP26" i="1" s="1"/>
  <c r="AO24" i="1"/>
  <c r="AP24" i="1" s="1"/>
  <c r="AO22" i="1"/>
  <c r="AP22" i="1" s="1"/>
  <c r="AO20" i="1"/>
  <c r="AP20" i="1" s="1"/>
  <c r="AO70" i="1"/>
  <c r="AP70" i="1" s="1"/>
  <c r="AO68" i="1"/>
  <c r="AP68" i="1" s="1"/>
  <c r="AO62" i="1"/>
  <c r="AP62" i="1" s="1"/>
  <c r="AO60" i="1"/>
  <c r="AP60" i="1" s="1"/>
  <c r="AO58" i="1"/>
  <c r="AP58" i="1" s="1"/>
  <c r="AO52" i="1"/>
  <c r="AP52" i="1" s="1"/>
  <c r="AO50" i="1"/>
  <c r="AP50" i="1" s="1"/>
  <c r="AO48" i="1"/>
  <c r="AP48" i="1" s="1"/>
  <c r="AO46" i="1"/>
  <c r="AP46" i="1" s="1"/>
  <c r="AO40" i="1"/>
  <c r="AP40" i="1" s="1"/>
  <c r="AO38" i="1"/>
  <c r="AP38" i="1" s="1"/>
  <c r="AO36" i="1"/>
  <c r="AP36" i="1" s="1"/>
  <c r="AO19" i="1"/>
  <c r="AP19" i="1" s="1"/>
  <c r="AO14" i="1"/>
  <c r="AP14" i="1" s="1"/>
  <c r="AP31" i="1"/>
  <c r="AP79" i="1"/>
  <c r="AP63" i="1"/>
  <c r="AP51" i="1"/>
  <c r="AN72" i="6"/>
  <c r="AN74" i="6"/>
  <c r="AN76" i="6"/>
  <c r="AN78" i="6"/>
  <c r="AN65" i="6"/>
  <c r="AN52" i="6"/>
  <c r="AN54" i="6"/>
  <c r="AN56" i="6"/>
  <c r="AN41" i="6"/>
  <c r="AN45" i="6"/>
  <c r="AN42" i="6"/>
  <c r="AN44" i="6"/>
  <c r="AN33" i="6"/>
  <c r="AN27" i="6"/>
  <c r="AN28" i="6"/>
  <c r="AN15" i="6"/>
  <c r="AN17" i="6"/>
  <c r="AN53" i="5"/>
  <c r="AN56" i="5"/>
  <c r="AN57" i="5"/>
  <c r="AN54" i="5"/>
  <c r="AN34" i="5"/>
  <c r="AN33" i="5"/>
  <c r="AN32" i="5"/>
  <c r="AN14" i="8"/>
  <c r="AN14" i="5"/>
  <c r="AN9" i="9"/>
  <c r="AN9" i="8"/>
  <c r="AN9" i="6"/>
  <c r="AR46" i="6"/>
  <c r="AN9" i="5"/>
  <c r="AQ46" i="9"/>
  <c r="AN20" i="9"/>
  <c r="AN19" i="8"/>
  <c r="AN19" i="6"/>
  <c r="AN20" i="8"/>
  <c r="AN11" i="9"/>
  <c r="AP46" i="9"/>
  <c r="AN10" i="9"/>
  <c r="AR46" i="9"/>
  <c r="AP46" i="8"/>
  <c r="AQ46" i="8"/>
  <c r="AR46" i="8"/>
  <c r="AQ46" i="6"/>
  <c r="AP46" i="6"/>
  <c r="AN10" i="6"/>
  <c r="AP46" i="5"/>
  <c r="AN10" i="5"/>
  <c r="AQ46" i="4"/>
  <c r="AO78" i="1"/>
  <c r="AP78" i="1" s="1"/>
  <c r="AO74" i="1"/>
  <c r="AP74" i="1" s="1"/>
  <c r="AO77" i="1"/>
  <c r="AP77" i="1" s="1"/>
  <c r="AO75" i="1"/>
  <c r="AP75" i="1" s="1"/>
  <c r="AO73" i="1"/>
  <c r="AP73" i="1" s="1"/>
  <c r="AO72" i="1"/>
  <c r="AP72" i="1" s="1"/>
  <c r="AO76" i="1"/>
  <c r="AP76" i="1" s="1"/>
  <c r="AO65" i="1"/>
  <c r="AP65" i="1" s="1"/>
  <c r="AO66" i="1"/>
  <c r="AP66" i="1" s="1"/>
  <c r="AO54" i="1"/>
  <c r="AP54" i="1" s="1"/>
  <c r="AO57" i="1"/>
  <c r="AP57" i="1" s="1"/>
  <c r="AO55" i="1"/>
  <c r="AP55" i="1" s="1"/>
  <c r="AO53" i="1"/>
  <c r="AP53" i="1" s="1"/>
  <c r="AO56" i="1"/>
  <c r="AP56" i="1" s="1"/>
  <c r="AO45" i="1"/>
  <c r="AP45" i="1" s="1"/>
  <c r="AO43" i="1"/>
  <c r="AP43" i="1" s="1"/>
  <c r="AO44" i="1"/>
  <c r="AP44" i="1" s="1"/>
  <c r="AO41" i="1"/>
  <c r="AP41" i="1" s="1"/>
  <c r="AO42" i="1"/>
  <c r="AP42" i="1" s="1"/>
  <c r="AO33" i="1"/>
  <c r="AP33" i="1" s="1"/>
  <c r="AO34" i="1"/>
  <c r="AP34" i="1" s="1"/>
  <c r="AO28" i="1"/>
  <c r="AP28" i="1" s="1"/>
  <c r="AO29" i="1"/>
  <c r="AP29" i="1" s="1"/>
  <c r="AO27" i="1"/>
  <c r="AP27" i="1" s="1"/>
  <c r="AO18" i="1"/>
  <c r="AP18" i="1" s="1"/>
  <c r="AO84" i="1"/>
  <c r="AP84" i="1" s="1"/>
  <c r="AO82" i="1"/>
  <c r="AP82" i="1" s="1"/>
  <c r="AO85" i="1"/>
  <c r="AP85" i="1" s="1"/>
  <c r="AO83" i="1"/>
  <c r="AP83" i="1" s="1"/>
  <c r="AO81" i="1"/>
  <c r="AP81" i="1" s="1"/>
  <c r="AN7" i="9"/>
  <c r="AO17" i="1"/>
  <c r="AP17" i="1" s="1"/>
  <c r="AO15" i="1"/>
  <c r="AP15" i="1" s="1"/>
  <c r="AO16" i="1"/>
  <c r="AP16" i="1" s="1"/>
  <c r="F6" i="13"/>
  <c r="E5" i="13"/>
  <c r="F6" i="12"/>
  <c r="E5" i="12"/>
  <c r="F6" i="11"/>
  <c r="E5" i="11"/>
  <c r="E6" i="10"/>
  <c r="D5" i="10"/>
  <c r="AR46" i="7"/>
  <c r="AN9" i="7"/>
  <c r="AN11" i="7"/>
  <c r="AN14" i="7"/>
  <c r="AN82" i="7"/>
  <c r="AP46" i="7"/>
  <c r="AN17" i="7"/>
  <c r="AN19" i="7"/>
  <c r="AN21" i="7"/>
  <c r="AN23" i="7"/>
  <c r="AN25" i="7"/>
  <c r="AN27" i="7"/>
  <c r="AN29" i="7"/>
  <c r="AN31" i="7"/>
  <c r="AN33" i="7"/>
  <c r="AN35" i="7"/>
  <c r="AN37" i="7"/>
  <c r="AN39" i="7"/>
  <c r="AN41" i="7"/>
  <c r="AN43" i="7"/>
  <c r="AN45" i="7"/>
  <c r="AQ46" i="7"/>
  <c r="AN8" i="7"/>
  <c r="AN10" i="7"/>
  <c r="AN47" i="7"/>
  <c r="AN49" i="7"/>
  <c r="AN51" i="7"/>
  <c r="AN53" i="7"/>
  <c r="AN55" i="7"/>
  <c r="AN57" i="7"/>
  <c r="AN59" i="7"/>
  <c r="AN61" i="7"/>
  <c r="AN63" i="7"/>
  <c r="AN65" i="7"/>
  <c r="AN67" i="7"/>
  <c r="AN69" i="7"/>
  <c r="AN71" i="7"/>
  <c r="AN73" i="7"/>
  <c r="AN75" i="7"/>
  <c r="AN77" i="7"/>
  <c r="AN79" i="7"/>
  <c r="AN81" i="7"/>
  <c r="AN83" i="7"/>
  <c r="AN85" i="7"/>
  <c r="AN83" i="5"/>
  <c r="AN79" i="5"/>
  <c r="AN75" i="5"/>
  <c r="AN71" i="5"/>
  <c r="AN67" i="5"/>
  <c r="AN82" i="5"/>
  <c r="AN78" i="5"/>
  <c r="AN74" i="5"/>
  <c r="AN8" i="4"/>
  <c r="AN10" i="4"/>
  <c r="AN12" i="4"/>
  <c r="AN14" i="4"/>
  <c r="AN16" i="4"/>
  <c r="AN18" i="4"/>
  <c r="AN20" i="4"/>
  <c r="AN22" i="4"/>
  <c r="AN24" i="4"/>
  <c r="AN26" i="4"/>
  <c r="AN28" i="4"/>
  <c r="AN30" i="4"/>
  <c r="AN32" i="4"/>
  <c r="AN34" i="4"/>
  <c r="AN36" i="4"/>
  <c r="AN38" i="4"/>
  <c r="AN40" i="4"/>
  <c r="AN42" i="4"/>
  <c r="AN44" i="4"/>
  <c r="AN46" i="4"/>
  <c r="AP46" i="4"/>
  <c r="AN9" i="4"/>
  <c r="AN13" i="4"/>
  <c r="AN17" i="4"/>
  <c r="AN21" i="4"/>
  <c r="AN25" i="4"/>
  <c r="AN29" i="4"/>
  <c r="AN33" i="4"/>
  <c r="AN37" i="4"/>
  <c r="AN41" i="4"/>
  <c r="AN45" i="4"/>
  <c r="AN47" i="4"/>
  <c r="AN49" i="4"/>
  <c r="AN51" i="4"/>
  <c r="AN53" i="4"/>
  <c r="AN55" i="4"/>
  <c r="AN57" i="4"/>
  <c r="AN59" i="4"/>
  <c r="AN61" i="4"/>
  <c r="AN63" i="4"/>
  <c r="AN65" i="4"/>
  <c r="AN67" i="4"/>
  <c r="AN69" i="4"/>
  <c r="AN71" i="4"/>
  <c r="AN73" i="4"/>
  <c r="AN75" i="4"/>
  <c r="AN77" i="4"/>
  <c r="AN79" i="4"/>
  <c r="AN81" i="4"/>
  <c r="AN83" i="4"/>
  <c r="AN85" i="4"/>
  <c r="AR46" i="4"/>
  <c r="AN39" i="4"/>
  <c r="AN43" i="4"/>
  <c r="AN48" i="4"/>
  <c r="AN50" i="4"/>
  <c r="AN52" i="4"/>
  <c r="AN54" i="4"/>
  <c r="AN56" i="4"/>
  <c r="AN58" i="4"/>
  <c r="AN60" i="4"/>
  <c r="AN62" i="4"/>
  <c r="AN64" i="4"/>
  <c r="AN66" i="4"/>
  <c r="AN68" i="4"/>
  <c r="AN70" i="4"/>
  <c r="AN72" i="4"/>
  <c r="AN74" i="4"/>
  <c r="AN76" i="4"/>
  <c r="AN78" i="4"/>
  <c r="AN80" i="4"/>
  <c r="AN82" i="4"/>
  <c r="AN84" i="4"/>
  <c r="AN7" i="4"/>
  <c r="AN11" i="4"/>
  <c r="AN15" i="4"/>
  <c r="AN19" i="4"/>
  <c r="AN23" i="4"/>
  <c r="AN27" i="4"/>
  <c r="AN31" i="4"/>
  <c r="AN35" i="4"/>
  <c r="E6" i="9"/>
  <c r="D5" i="9"/>
  <c r="C5" i="9"/>
  <c r="E6" i="8"/>
  <c r="D5" i="8"/>
  <c r="C5" i="8"/>
  <c r="E6" i="7"/>
  <c r="D5" i="7"/>
  <c r="C5" i="7"/>
  <c r="E6" i="6"/>
  <c r="D5" i="6"/>
  <c r="C5" i="6"/>
  <c r="AN7" i="5"/>
  <c r="AR46" i="5"/>
  <c r="AN11" i="5"/>
  <c r="AN15" i="5"/>
  <c r="AN19" i="5"/>
  <c r="AN23" i="5"/>
  <c r="AN27" i="5"/>
  <c r="AN31" i="5"/>
  <c r="AN35" i="5"/>
  <c r="AN39" i="5"/>
  <c r="AN43" i="5"/>
  <c r="D5" i="5"/>
  <c r="C5" i="5"/>
  <c r="AQ46" i="5"/>
  <c r="E6" i="4"/>
  <c r="D5" i="4"/>
  <c r="C5" i="4"/>
  <c r="AN48" i="3"/>
  <c r="AN50" i="3"/>
  <c r="AN52" i="3"/>
  <c r="AN54" i="3"/>
  <c r="AN56" i="3"/>
  <c r="AN58" i="3"/>
  <c r="AN60" i="3"/>
  <c r="AN62" i="3"/>
  <c r="AO62" i="3" s="1"/>
  <c r="AO62" i="4" s="1"/>
  <c r="AN64" i="3"/>
  <c r="AN66" i="3"/>
  <c r="AN68" i="3"/>
  <c r="AN70" i="3"/>
  <c r="AN72" i="3"/>
  <c r="AN74" i="3"/>
  <c r="AN76" i="3"/>
  <c r="AN78" i="3"/>
  <c r="AN80" i="3"/>
  <c r="AN82" i="3"/>
  <c r="AQ46" i="3"/>
  <c r="AN8" i="3"/>
  <c r="AN10" i="3"/>
  <c r="AN12" i="3"/>
  <c r="AN16" i="3"/>
  <c r="AN18" i="3"/>
  <c r="AN20" i="3"/>
  <c r="AN7" i="3"/>
  <c r="AN9" i="3"/>
  <c r="AP46" i="3"/>
  <c r="AN13" i="3"/>
  <c r="AN17" i="3"/>
  <c r="AN21" i="3"/>
  <c r="AN25" i="3"/>
  <c r="AN29" i="3"/>
  <c r="AN33" i="3"/>
  <c r="AN37" i="3"/>
  <c r="AN41" i="3"/>
  <c r="AN45" i="3"/>
  <c r="AN47" i="3"/>
  <c r="AN49" i="3"/>
  <c r="AN51" i="3"/>
  <c r="AN53" i="3"/>
  <c r="AN55" i="3"/>
  <c r="AN57" i="3"/>
  <c r="AN59" i="3"/>
  <c r="AN61" i="3"/>
  <c r="AN63" i="3"/>
  <c r="AN65" i="3"/>
  <c r="AN67" i="3"/>
  <c r="AN69" i="3"/>
  <c r="AN71" i="3"/>
  <c r="AN73" i="3"/>
  <c r="AN75" i="3"/>
  <c r="AN77" i="3"/>
  <c r="AN79" i="3"/>
  <c r="AN81" i="3"/>
  <c r="AN83" i="3"/>
  <c r="AN85" i="3"/>
  <c r="AN14" i="3"/>
  <c r="AN22" i="3"/>
  <c r="AN24" i="3"/>
  <c r="AN26" i="3"/>
  <c r="AN28" i="3"/>
  <c r="AN30" i="3"/>
  <c r="AN32" i="3"/>
  <c r="AO32" i="3" s="1"/>
  <c r="AN34" i="3"/>
  <c r="AN36" i="3"/>
  <c r="AN38" i="3"/>
  <c r="AN40" i="3"/>
  <c r="AN42" i="3"/>
  <c r="AN44" i="3"/>
  <c r="AN46" i="3"/>
  <c r="AN84" i="3"/>
  <c r="AN11" i="3"/>
  <c r="AN15" i="3"/>
  <c r="AN19" i="3"/>
  <c r="AN23" i="3"/>
  <c r="AN27" i="3"/>
  <c r="AN31" i="3"/>
  <c r="AN35" i="3"/>
  <c r="AN39" i="3"/>
  <c r="AN43" i="3"/>
  <c r="AR46" i="3"/>
  <c r="E6" i="3"/>
  <c r="D5" i="3"/>
  <c r="C5" i="3"/>
  <c r="AO70" i="3" l="1"/>
  <c r="AO70" i="4" s="1"/>
  <c r="AO15" i="3"/>
  <c r="AO15" i="4" s="1"/>
  <c r="AO28" i="3"/>
  <c r="AO28" i="4" s="1"/>
  <c r="AO75" i="3"/>
  <c r="AO75" i="4" s="1"/>
  <c r="AO74" i="3"/>
  <c r="AO74" i="4" s="1"/>
  <c r="AO60" i="3"/>
  <c r="AO60" i="4" s="1"/>
  <c r="AO71" i="3"/>
  <c r="AO71" i="4" s="1"/>
  <c r="AO47" i="3"/>
  <c r="AO47" i="4" s="1"/>
  <c r="AO61" i="3"/>
  <c r="AO61" i="4" s="1"/>
  <c r="AO80" i="3"/>
  <c r="AO80" i="4" s="1"/>
  <c r="AP22" i="14"/>
  <c r="AB26" i="14" s="1"/>
  <c r="AO25" i="3"/>
  <c r="AO25" i="4" s="1"/>
  <c r="AO50" i="3"/>
  <c r="AO50" i="4" s="1"/>
  <c r="AO40" i="3"/>
  <c r="AO40" i="5" s="1"/>
  <c r="AO40" i="6" s="1"/>
  <c r="AO37" i="3"/>
  <c r="AO37" i="4" s="1"/>
  <c r="AO36" i="3"/>
  <c r="AO36" i="4" s="1"/>
  <c r="AO35" i="3"/>
  <c r="AO35" i="4" s="1"/>
  <c r="AO31" i="3"/>
  <c r="AO31" i="4" s="1"/>
  <c r="AO81" i="3"/>
  <c r="AO81" i="4" s="1"/>
  <c r="AO73" i="3"/>
  <c r="AO73" i="4" s="1"/>
  <c r="AO57" i="3"/>
  <c r="AO57" i="4" s="1"/>
  <c r="AO49" i="3"/>
  <c r="AO49" i="4" s="1"/>
  <c r="AO21" i="3"/>
  <c r="AO21" i="4" s="1"/>
  <c r="AO76" i="3"/>
  <c r="AO76" i="4" s="1"/>
  <c r="AO68" i="3"/>
  <c r="AO68" i="4" s="1"/>
  <c r="AO52" i="3"/>
  <c r="AO52" i="4" s="1"/>
  <c r="AO58" i="3"/>
  <c r="AO58" i="4" s="1"/>
  <c r="AO34" i="3"/>
  <c r="AO34" i="4" s="1"/>
  <c r="AO85" i="3"/>
  <c r="AO85" i="4" s="1"/>
  <c r="AO69" i="3"/>
  <c r="AO69" i="4" s="1"/>
  <c r="AO53" i="3"/>
  <c r="AO53" i="4" s="1"/>
  <c r="AO19" i="3"/>
  <c r="AO19" i="4" s="1"/>
  <c r="AO14" i="3"/>
  <c r="AO14" i="4" s="1"/>
  <c r="AO79" i="3"/>
  <c r="AO79" i="4" s="1"/>
  <c r="AO63" i="3"/>
  <c r="AO63" i="4" s="1"/>
  <c r="AO64" i="3"/>
  <c r="AO64" i="4" s="1"/>
  <c r="AO48" i="3"/>
  <c r="AO48" i="4" s="1"/>
  <c r="AO39" i="3"/>
  <c r="AO39" i="4" s="1"/>
  <c r="AO84" i="3"/>
  <c r="AO84" i="4" s="1"/>
  <c r="AO83" i="3"/>
  <c r="AO83" i="4" s="1"/>
  <c r="AO67" i="3"/>
  <c r="AO67" i="4" s="1"/>
  <c r="AO59" i="3"/>
  <c r="AO59" i="4" s="1"/>
  <c r="AO51" i="3"/>
  <c r="AO51" i="4" s="1"/>
  <c r="AO41" i="3"/>
  <c r="AO41" i="4" s="1"/>
  <c r="AO54" i="3"/>
  <c r="AO54" i="4" s="1"/>
  <c r="AO38" i="3"/>
  <c r="AO38" i="4" s="1"/>
  <c r="AO82" i="3"/>
  <c r="AO82" i="4" s="1"/>
  <c r="AO26" i="3"/>
  <c r="AO26" i="4" s="1"/>
  <c r="AO44" i="3"/>
  <c r="AO44" i="4" s="1"/>
  <c r="AO77" i="3"/>
  <c r="AO77" i="4" s="1"/>
  <c r="AO72" i="3"/>
  <c r="AO72" i="4" s="1"/>
  <c r="AO78" i="3"/>
  <c r="AO78" i="4" s="1"/>
  <c r="AO65" i="3"/>
  <c r="AO65" i="4" s="1"/>
  <c r="AO66" i="3"/>
  <c r="AO66" i="4" s="1"/>
  <c r="AO55" i="3"/>
  <c r="AO55" i="4" s="1"/>
  <c r="AO56" i="3"/>
  <c r="AO56" i="4" s="1"/>
  <c r="AO43" i="3"/>
  <c r="AO43" i="4" s="1"/>
  <c r="AO45" i="3"/>
  <c r="AO45" i="4" s="1"/>
  <c r="AO27" i="3"/>
  <c r="AO27" i="4" s="1"/>
  <c r="AO29" i="3"/>
  <c r="AO29" i="4" s="1"/>
  <c r="AO42" i="3"/>
  <c r="AO42" i="4" s="1"/>
  <c r="AO33" i="3"/>
  <c r="AO33" i="4" s="1"/>
  <c r="AO18" i="3"/>
  <c r="AO18" i="4" s="1"/>
  <c r="AO16" i="3"/>
  <c r="AO16" i="4" s="1"/>
  <c r="AO46" i="3"/>
  <c r="AO46" i="4" s="1"/>
  <c r="AO30" i="3"/>
  <c r="AO30" i="4" s="1"/>
  <c r="AO24" i="3"/>
  <c r="AO24" i="5" s="1"/>
  <c r="AO24" i="6" s="1"/>
  <c r="AO23" i="3"/>
  <c r="AO23" i="4" s="1"/>
  <c r="AO22" i="3"/>
  <c r="AO22" i="4" s="1"/>
  <c r="AO20" i="3"/>
  <c r="AO20" i="4" s="1"/>
  <c r="AO17" i="3"/>
  <c r="AO17" i="4" s="1"/>
  <c r="G6" i="13"/>
  <c r="F5" i="13"/>
  <c r="G6" i="12"/>
  <c r="F5" i="12"/>
  <c r="G6" i="11"/>
  <c r="F5" i="11"/>
  <c r="F6" i="10"/>
  <c r="E5" i="10"/>
  <c r="AO32" i="4"/>
  <c r="F6" i="9"/>
  <c r="E5" i="9"/>
  <c r="F6" i="8"/>
  <c r="E5" i="8"/>
  <c r="F6" i="7"/>
  <c r="E5" i="7"/>
  <c r="F6" i="6"/>
  <c r="E5" i="6"/>
  <c r="AO62" i="5"/>
  <c r="AO62" i="6" s="1"/>
  <c r="AO53" i="5"/>
  <c r="AO53" i="6" s="1"/>
  <c r="AO32" i="5"/>
  <c r="AO32" i="6" s="1"/>
  <c r="AO67" i="5"/>
  <c r="AO67" i="6" s="1"/>
  <c r="AO15" i="5"/>
  <c r="AO15" i="6" s="1"/>
  <c r="E5" i="5"/>
  <c r="F6" i="4"/>
  <c r="E5" i="4"/>
  <c r="F6" i="3"/>
  <c r="E5" i="3"/>
  <c r="AO70" i="5" l="1"/>
  <c r="AO70" i="6" s="1"/>
  <c r="AO70" i="7" s="1"/>
  <c r="AO70" i="8" s="1"/>
  <c r="AO70" i="9" s="1"/>
  <c r="AO70" i="10" s="1"/>
  <c r="AO70" i="11" s="1"/>
  <c r="AO70" i="12" s="1"/>
  <c r="AO70" i="13" s="1"/>
  <c r="AO34" i="5"/>
  <c r="AO34" i="6" s="1"/>
  <c r="AO34" i="7" s="1"/>
  <c r="AO34" i="8" s="1"/>
  <c r="AO34" i="9" s="1"/>
  <c r="AO34" i="10" s="1"/>
  <c r="AO34" i="11" s="1"/>
  <c r="AO34" i="12" s="1"/>
  <c r="AO34" i="13" s="1"/>
  <c r="AO28" i="5"/>
  <c r="AO28" i="6" s="1"/>
  <c r="AO28" i="7" s="1"/>
  <c r="AO28" i="8" s="1"/>
  <c r="AO28" i="9" s="1"/>
  <c r="AO28" i="10" s="1"/>
  <c r="AO28" i="11" s="1"/>
  <c r="AO28" i="12" s="1"/>
  <c r="AO28" i="13" s="1"/>
  <c r="AO71" i="5"/>
  <c r="AO71" i="6" s="1"/>
  <c r="AO81" i="5"/>
  <c r="AO81" i="6" s="1"/>
  <c r="AO61" i="5"/>
  <c r="AO61" i="6" s="1"/>
  <c r="AO61" i="7" s="1"/>
  <c r="AO61" i="8" s="1"/>
  <c r="AO61" i="9" s="1"/>
  <c r="AO61" i="10" s="1"/>
  <c r="AO61" i="11" s="1"/>
  <c r="AO61" i="12" s="1"/>
  <c r="AO61" i="13" s="1"/>
  <c r="AO74" i="5"/>
  <c r="AO74" i="6" s="1"/>
  <c r="AO75" i="5"/>
  <c r="AO75" i="6" s="1"/>
  <c r="AO75" i="7" s="1"/>
  <c r="AO75" i="8" s="1"/>
  <c r="AO75" i="9" s="1"/>
  <c r="AO75" i="10" s="1"/>
  <c r="AO75" i="11" s="1"/>
  <c r="AO75" i="12" s="1"/>
  <c r="AO75" i="13" s="1"/>
  <c r="AO47" i="5"/>
  <c r="AO47" i="6" s="1"/>
  <c r="AO47" i="7" s="1"/>
  <c r="AO47" i="8" s="1"/>
  <c r="AO47" i="9" s="1"/>
  <c r="AO47" i="10" s="1"/>
  <c r="AO47" i="11" s="1"/>
  <c r="AO47" i="12" s="1"/>
  <c r="AO47" i="13" s="1"/>
  <c r="AO58" i="5"/>
  <c r="AO58" i="6" s="1"/>
  <c r="AO58" i="7" s="1"/>
  <c r="AO58" i="8" s="1"/>
  <c r="AO58" i="9" s="1"/>
  <c r="AO58" i="10" s="1"/>
  <c r="AO58" i="11" s="1"/>
  <c r="AO58" i="12" s="1"/>
  <c r="AO58" i="13" s="1"/>
  <c r="AO63" i="5"/>
  <c r="AO63" i="6" s="1"/>
  <c r="AO63" i="7" s="1"/>
  <c r="AO63" i="8" s="1"/>
  <c r="AO63" i="9" s="1"/>
  <c r="AO63" i="10" s="1"/>
  <c r="AO63" i="11" s="1"/>
  <c r="AO63" i="12" s="1"/>
  <c r="AO63" i="13" s="1"/>
  <c r="AO60" i="5"/>
  <c r="AO60" i="6" s="1"/>
  <c r="AO14" i="5"/>
  <c r="AO14" i="6" s="1"/>
  <c r="AO14" i="7" s="1"/>
  <c r="AO14" i="8" s="1"/>
  <c r="AO14" i="9" s="1"/>
  <c r="AO14" i="10" s="1"/>
  <c r="AO14" i="11" s="1"/>
  <c r="AO14" i="12" s="1"/>
  <c r="AO14" i="13" s="1"/>
  <c r="AO69" i="5"/>
  <c r="AO69" i="6" s="1"/>
  <c r="AO69" i="7" s="1"/>
  <c r="AO69" i="8" s="1"/>
  <c r="AO69" i="9" s="1"/>
  <c r="AO69" i="10" s="1"/>
  <c r="AO69" i="11" s="1"/>
  <c r="AO69" i="12" s="1"/>
  <c r="AO69" i="13" s="1"/>
  <c r="AO68" i="5"/>
  <c r="AO68" i="6" s="1"/>
  <c r="AO68" i="7" s="1"/>
  <c r="AO68" i="8" s="1"/>
  <c r="AO68" i="9" s="1"/>
  <c r="AO68" i="10" s="1"/>
  <c r="AO68" i="11" s="1"/>
  <c r="AO68" i="12" s="1"/>
  <c r="AO68" i="13" s="1"/>
  <c r="AO52" i="5"/>
  <c r="AO52" i="6" s="1"/>
  <c r="AO52" i="7" s="1"/>
  <c r="AO52" i="8" s="1"/>
  <c r="AO52" i="9" s="1"/>
  <c r="AO52" i="10" s="1"/>
  <c r="AO52" i="11" s="1"/>
  <c r="AO52" i="12" s="1"/>
  <c r="AO52" i="13" s="1"/>
  <c r="AO49" i="5"/>
  <c r="AO49" i="6" s="1"/>
  <c r="AO49" i="7" s="1"/>
  <c r="AO49" i="8" s="1"/>
  <c r="AO49" i="9" s="1"/>
  <c r="AO49" i="10" s="1"/>
  <c r="AO49" i="11" s="1"/>
  <c r="AO49" i="12" s="1"/>
  <c r="AO49" i="13" s="1"/>
  <c r="AO37" i="5"/>
  <c r="AO37" i="6" s="1"/>
  <c r="AO37" i="7" s="1"/>
  <c r="AO37" i="8" s="1"/>
  <c r="AO37" i="9" s="1"/>
  <c r="AO37" i="10" s="1"/>
  <c r="AO37" i="11" s="1"/>
  <c r="AO37" i="12" s="1"/>
  <c r="AO37" i="13" s="1"/>
  <c r="AO40" i="4"/>
  <c r="AO38" i="5"/>
  <c r="AO38" i="6" s="1"/>
  <c r="AO38" i="7" s="1"/>
  <c r="AO38" i="8" s="1"/>
  <c r="AO38" i="9" s="1"/>
  <c r="AO38" i="10" s="1"/>
  <c r="AO38" i="11" s="1"/>
  <c r="AO38" i="12" s="1"/>
  <c r="AO38" i="13" s="1"/>
  <c r="AO36" i="5"/>
  <c r="AO36" i="6" s="1"/>
  <c r="AO36" i="7" s="1"/>
  <c r="AO36" i="8" s="1"/>
  <c r="AO36" i="9" s="1"/>
  <c r="AO36" i="10" s="1"/>
  <c r="AO36" i="11" s="1"/>
  <c r="AO36" i="12" s="1"/>
  <c r="AO36" i="13" s="1"/>
  <c r="AO35" i="5"/>
  <c r="AO35" i="6" s="1"/>
  <c r="AO35" i="7" s="1"/>
  <c r="AO35" i="8" s="1"/>
  <c r="AO35" i="9" s="1"/>
  <c r="AO35" i="10" s="1"/>
  <c r="AO35" i="11" s="1"/>
  <c r="AO35" i="12" s="1"/>
  <c r="AO35" i="13" s="1"/>
  <c r="AO25" i="5"/>
  <c r="AO25" i="6" s="1"/>
  <c r="AO25" i="7" s="1"/>
  <c r="AO25" i="8" s="1"/>
  <c r="AO25" i="9" s="1"/>
  <c r="AO25" i="10" s="1"/>
  <c r="AO25" i="11" s="1"/>
  <c r="AO25" i="12" s="1"/>
  <c r="AO25" i="13" s="1"/>
  <c r="AO21" i="5"/>
  <c r="AO21" i="6" s="1"/>
  <c r="AO21" i="7" s="1"/>
  <c r="AO21" i="8" s="1"/>
  <c r="AO21" i="9" s="1"/>
  <c r="AO21" i="10" s="1"/>
  <c r="AO21" i="11" s="1"/>
  <c r="AO21" i="12" s="1"/>
  <c r="AO21" i="13" s="1"/>
  <c r="AO80" i="5"/>
  <c r="AO80" i="6" s="1"/>
  <c r="AO80" i="7" s="1"/>
  <c r="AO80" i="8" s="1"/>
  <c r="AO80" i="9" s="1"/>
  <c r="AO80" i="10" s="1"/>
  <c r="AO80" i="11" s="1"/>
  <c r="AO80" i="12" s="1"/>
  <c r="AO80" i="13" s="1"/>
  <c r="AO26" i="5"/>
  <c r="AO26" i="6" s="1"/>
  <c r="AO26" i="7" s="1"/>
  <c r="AO26" i="8" s="1"/>
  <c r="AO26" i="9" s="1"/>
  <c r="AO26" i="10" s="1"/>
  <c r="AO26" i="11" s="1"/>
  <c r="AO26" i="12" s="1"/>
  <c r="AO26" i="13" s="1"/>
  <c r="AO50" i="5"/>
  <c r="AO50" i="6" s="1"/>
  <c r="AO50" i="7" s="1"/>
  <c r="AO50" i="8" s="1"/>
  <c r="AO50" i="9" s="1"/>
  <c r="AO50" i="10" s="1"/>
  <c r="AO50" i="11" s="1"/>
  <c r="AO50" i="12" s="1"/>
  <c r="AO50" i="13" s="1"/>
  <c r="AO31" i="5"/>
  <c r="AO31" i="6" s="1"/>
  <c r="AO31" i="7" s="1"/>
  <c r="AO31" i="8" s="1"/>
  <c r="AO31" i="9" s="1"/>
  <c r="AO31" i="10" s="1"/>
  <c r="AO31" i="11" s="1"/>
  <c r="AO31" i="12" s="1"/>
  <c r="AO31" i="13" s="1"/>
  <c r="AO48" i="5"/>
  <c r="AO48" i="6" s="1"/>
  <c r="AO48" i="7" s="1"/>
  <c r="AO48" i="8" s="1"/>
  <c r="AO48" i="9" s="1"/>
  <c r="AO48" i="10" s="1"/>
  <c r="AO48" i="11" s="1"/>
  <c r="AO48" i="12" s="1"/>
  <c r="AO48" i="13" s="1"/>
  <c r="AO57" i="5"/>
  <c r="AO57" i="6" s="1"/>
  <c r="AO57" i="7" s="1"/>
  <c r="AO57" i="8" s="1"/>
  <c r="AO57" i="9" s="1"/>
  <c r="AO57" i="10" s="1"/>
  <c r="AO57" i="11" s="1"/>
  <c r="AO57" i="12" s="1"/>
  <c r="AO57" i="13" s="1"/>
  <c r="AO76" i="5"/>
  <c r="AO76" i="6" s="1"/>
  <c r="AO76" i="7" s="1"/>
  <c r="AO76" i="8" s="1"/>
  <c r="AO76" i="9" s="1"/>
  <c r="AO76" i="10" s="1"/>
  <c r="AO76" i="11" s="1"/>
  <c r="AO76" i="12" s="1"/>
  <c r="AO76" i="13" s="1"/>
  <c r="AO85" i="5"/>
  <c r="AO85" i="6" s="1"/>
  <c r="AO64" i="5"/>
  <c r="AO64" i="6" s="1"/>
  <c r="AO41" i="5"/>
  <c r="AO41" i="6" s="1"/>
  <c r="AO41" i="7" s="1"/>
  <c r="AO41" i="8" s="1"/>
  <c r="AO41" i="9" s="1"/>
  <c r="AO41" i="10" s="1"/>
  <c r="AO41" i="11" s="1"/>
  <c r="AO41" i="12" s="1"/>
  <c r="AO41" i="13" s="1"/>
  <c r="AO54" i="5"/>
  <c r="AO54" i="6" s="1"/>
  <c r="AO54" i="7" s="1"/>
  <c r="AO54" i="8" s="1"/>
  <c r="AO54" i="9" s="1"/>
  <c r="AO54" i="10" s="1"/>
  <c r="AO54" i="11" s="1"/>
  <c r="AO54" i="12" s="1"/>
  <c r="AO54" i="13" s="1"/>
  <c r="AO83" i="5"/>
  <c r="AO83" i="6" s="1"/>
  <c r="AO73" i="5"/>
  <c r="AO73" i="6" s="1"/>
  <c r="AO73" i="7" s="1"/>
  <c r="AO73" i="8" s="1"/>
  <c r="AO73" i="9" s="1"/>
  <c r="AO73" i="10" s="1"/>
  <c r="AO73" i="11" s="1"/>
  <c r="AO73" i="12" s="1"/>
  <c r="AO73" i="13" s="1"/>
  <c r="AO19" i="5"/>
  <c r="AO19" i="6" s="1"/>
  <c r="AO19" i="7" s="1"/>
  <c r="AO19" i="8" s="1"/>
  <c r="AO19" i="9" s="1"/>
  <c r="AO19" i="10" s="1"/>
  <c r="AO19" i="11" s="1"/>
  <c r="AO19" i="12" s="1"/>
  <c r="AO19" i="13" s="1"/>
  <c r="AO82" i="5"/>
  <c r="AO82" i="6" s="1"/>
  <c r="AO82" i="7" s="1"/>
  <c r="AO82" i="8" s="1"/>
  <c r="AO82" i="9" s="1"/>
  <c r="AO82" i="10" s="1"/>
  <c r="AO82" i="11" s="1"/>
  <c r="AO82" i="12" s="1"/>
  <c r="AO82" i="13" s="1"/>
  <c r="AO51" i="5"/>
  <c r="AO51" i="6" s="1"/>
  <c r="AO79" i="5"/>
  <c r="AO79" i="6" s="1"/>
  <c r="AO79" i="7" s="1"/>
  <c r="AO79" i="8" s="1"/>
  <c r="AO79" i="9" s="1"/>
  <c r="AO79" i="10" s="1"/>
  <c r="AO79" i="11" s="1"/>
  <c r="AO79" i="12" s="1"/>
  <c r="AO79" i="13" s="1"/>
  <c r="AO84" i="5"/>
  <c r="AO84" i="6" s="1"/>
  <c r="AO84" i="7" s="1"/>
  <c r="AO84" i="8" s="1"/>
  <c r="AO84" i="9" s="1"/>
  <c r="AO84" i="10" s="1"/>
  <c r="AO84" i="11" s="1"/>
  <c r="AO84" i="12" s="1"/>
  <c r="AO84" i="13" s="1"/>
  <c r="AO59" i="5"/>
  <c r="AO59" i="6" s="1"/>
  <c r="AO59" i="7" s="1"/>
  <c r="AO59" i="8" s="1"/>
  <c r="AO59" i="9" s="1"/>
  <c r="AO59" i="10" s="1"/>
  <c r="AO59" i="11" s="1"/>
  <c r="AO59" i="12" s="1"/>
  <c r="AO59" i="13" s="1"/>
  <c r="AO39" i="5"/>
  <c r="AO39" i="6" s="1"/>
  <c r="AO39" i="7" s="1"/>
  <c r="AO39" i="8" s="1"/>
  <c r="AO39" i="9" s="1"/>
  <c r="AO39" i="10" s="1"/>
  <c r="AO39" i="11" s="1"/>
  <c r="AO39" i="12" s="1"/>
  <c r="AO39" i="13" s="1"/>
  <c r="AO27" i="5"/>
  <c r="AO27" i="6" s="1"/>
  <c r="AO27" i="7" s="1"/>
  <c r="AO27" i="8" s="1"/>
  <c r="AO27" i="9" s="1"/>
  <c r="AO27" i="10" s="1"/>
  <c r="AO27" i="11" s="1"/>
  <c r="AO27" i="12" s="1"/>
  <c r="AO27" i="13" s="1"/>
  <c r="AO77" i="5"/>
  <c r="AO77" i="6" s="1"/>
  <c r="AO77" i="7" s="1"/>
  <c r="AO77" i="8" s="1"/>
  <c r="AO77" i="9" s="1"/>
  <c r="AO77" i="10" s="1"/>
  <c r="AO77" i="11" s="1"/>
  <c r="AO77" i="12" s="1"/>
  <c r="AO77" i="13" s="1"/>
  <c r="AO78" i="5"/>
  <c r="AO78" i="6" s="1"/>
  <c r="AO78" i="7" s="1"/>
  <c r="AO78" i="8" s="1"/>
  <c r="AO78" i="9" s="1"/>
  <c r="AO78" i="10" s="1"/>
  <c r="AO78" i="11" s="1"/>
  <c r="AO78" i="12" s="1"/>
  <c r="AO78" i="13" s="1"/>
  <c r="AO56" i="5"/>
  <c r="AO56" i="6" s="1"/>
  <c r="AO56" i="7" s="1"/>
  <c r="AO56" i="8" s="1"/>
  <c r="AO56" i="9" s="1"/>
  <c r="AO56" i="10" s="1"/>
  <c r="AO56" i="11" s="1"/>
  <c r="AO56" i="12" s="1"/>
  <c r="AO56" i="13" s="1"/>
  <c r="AO44" i="5"/>
  <c r="AO44" i="6" s="1"/>
  <c r="AO44" i="7" s="1"/>
  <c r="AO44" i="8" s="1"/>
  <c r="AO44" i="9" s="1"/>
  <c r="AO44" i="10" s="1"/>
  <c r="AO44" i="11" s="1"/>
  <c r="AO44" i="12" s="1"/>
  <c r="AO44" i="13" s="1"/>
  <c r="AO42" i="5"/>
  <c r="AO42" i="6" s="1"/>
  <c r="AO42" i="7" s="1"/>
  <c r="AO42" i="8" s="1"/>
  <c r="AO42" i="9" s="1"/>
  <c r="AO42" i="10" s="1"/>
  <c r="AO42" i="11" s="1"/>
  <c r="AO42" i="12" s="1"/>
  <c r="AO42" i="13" s="1"/>
  <c r="AO72" i="5"/>
  <c r="AO72" i="6" s="1"/>
  <c r="AO72" i="7" s="1"/>
  <c r="AO72" i="8" s="1"/>
  <c r="AO72" i="9" s="1"/>
  <c r="AO72" i="10" s="1"/>
  <c r="AO72" i="11" s="1"/>
  <c r="AO72" i="12" s="1"/>
  <c r="AO72" i="13" s="1"/>
  <c r="AO65" i="5"/>
  <c r="AO65" i="6" s="1"/>
  <c r="AO65" i="7" s="1"/>
  <c r="AO65" i="8" s="1"/>
  <c r="AO65" i="9" s="1"/>
  <c r="AO65" i="10" s="1"/>
  <c r="AO66" i="5"/>
  <c r="AO66" i="6" s="1"/>
  <c r="AO66" i="7" s="1"/>
  <c r="AO66" i="8" s="1"/>
  <c r="AO66" i="9" s="1"/>
  <c r="AO66" i="10" s="1"/>
  <c r="AO55" i="5"/>
  <c r="AO55" i="6" s="1"/>
  <c r="AO55" i="7" s="1"/>
  <c r="AO55" i="8" s="1"/>
  <c r="AO55" i="9" s="1"/>
  <c r="AO55" i="10" s="1"/>
  <c r="AO55" i="11" s="1"/>
  <c r="AO55" i="12" s="1"/>
  <c r="AO55" i="13" s="1"/>
  <c r="AO45" i="5"/>
  <c r="AO45" i="6" s="1"/>
  <c r="AO45" i="7" s="1"/>
  <c r="AO45" i="8" s="1"/>
  <c r="AO45" i="9" s="1"/>
  <c r="AO45" i="10" s="1"/>
  <c r="AO45" i="11" s="1"/>
  <c r="AO45" i="12" s="1"/>
  <c r="AO45" i="13" s="1"/>
  <c r="AO43" i="5"/>
  <c r="AO43" i="6" s="1"/>
  <c r="AO43" i="7" s="1"/>
  <c r="AO43" i="8" s="1"/>
  <c r="AO43" i="9" s="1"/>
  <c r="AO43" i="10" s="1"/>
  <c r="AO43" i="11" s="1"/>
  <c r="AO43" i="12" s="1"/>
  <c r="AO43" i="13" s="1"/>
  <c r="AO29" i="5"/>
  <c r="AO29" i="6" s="1"/>
  <c r="AO29" i="7" s="1"/>
  <c r="AO29" i="8" s="1"/>
  <c r="AO29" i="9" s="1"/>
  <c r="AO29" i="10" s="1"/>
  <c r="AO29" i="11" s="1"/>
  <c r="AO29" i="12" s="1"/>
  <c r="AO29" i="13" s="1"/>
  <c r="AO33" i="5"/>
  <c r="AO33" i="6" s="1"/>
  <c r="AO33" i="7" s="1"/>
  <c r="AO33" i="8" s="1"/>
  <c r="AO33" i="9" s="1"/>
  <c r="AO33" i="10" s="1"/>
  <c r="AO33" i="11" s="1"/>
  <c r="AO33" i="12" s="1"/>
  <c r="AO33" i="13" s="1"/>
  <c r="AO16" i="5"/>
  <c r="AO16" i="6" s="1"/>
  <c r="AO16" i="7" s="1"/>
  <c r="AO16" i="8" s="1"/>
  <c r="AO16" i="9" s="1"/>
  <c r="AO16" i="10" s="1"/>
  <c r="AO16" i="11" s="1"/>
  <c r="AO16" i="12" s="1"/>
  <c r="AO16" i="13" s="1"/>
  <c r="AO17" i="5"/>
  <c r="AO17" i="6" s="1"/>
  <c r="AO17" i="7" s="1"/>
  <c r="AO17" i="8" s="1"/>
  <c r="AO17" i="9" s="1"/>
  <c r="AO17" i="10" s="1"/>
  <c r="AO17" i="11" s="1"/>
  <c r="AO17" i="12" s="1"/>
  <c r="AO17" i="13" s="1"/>
  <c r="AO18" i="5"/>
  <c r="AO18" i="6" s="1"/>
  <c r="AO18" i="7" s="1"/>
  <c r="AO18" i="8" s="1"/>
  <c r="AO18" i="9" s="1"/>
  <c r="AO18" i="10" s="1"/>
  <c r="AO18" i="11" s="1"/>
  <c r="AO18" i="12" s="1"/>
  <c r="AO18" i="13" s="1"/>
  <c r="AO30" i="5"/>
  <c r="AO30" i="6" s="1"/>
  <c r="AO30" i="7" s="1"/>
  <c r="AO30" i="8" s="1"/>
  <c r="AO30" i="9" s="1"/>
  <c r="AO30" i="10" s="1"/>
  <c r="AO30" i="11" s="1"/>
  <c r="AO30" i="12" s="1"/>
  <c r="AO30" i="13" s="1"/>
  <c r="AO46" i="5"/>
  <c r="AO46" i="6" s="1"/>
  <c r="AO46" i="7" s="1"/>
  <c r="AO46" i="8" s="1"/>
  <c r="AO46" i="9" s="1"/>
  <c r="AO46" i="10" s="1"/>
  <c r="AO46" i="11" s="1"/>
  <c r="AO46" i="12" s="1"/>
  <c r="AO46" i="13" s="1"/>
  <c r="AO23" i="5"/>
  <c r="AO23" i="6" s="1"/>
  <c r="AO23" i="7" s="1"/>
  <c r="AO23" i="8" s="1"/>
  <c r="AO23" i="9" s="1"/>
  <c r="AO23" i="10" s="1"/>
  <c r="AO23" i="11" s="1"/>
  <c r="AO23" i="12" s="1"/>
  <c r="AO23" i="13" s="1"/>
  <c r="AO24" i="4"/>
  <c r="AO22" i="5"/>
  <c r="AO22" i="6" s="1"/>
  <c r="AO22" i="7" s="1"/>
  <c r="AO22" i="8" s="1"/>
  <c r="AO22" i="9" s="1"/>
  <c r="AO22" i="10" s="1"/>
  <c r="AO22" i="11" s="1"/>
  <c r="AO22" i="12" s="1"/>
  <c r="AO22" i="13" s="1"/>
  <c r="AO20" i="5"/>
  <c r="AO20" i="6" s="1"/>
  <c r="AO20" i="7" s="1"/>
  <c r="AO20" i="8" s="1"/>
  <c r="AO20" i="9" s="1"/>
  <c r="AO20" i="10" s="1"/>
  <c r="AO20" i="11" s="1"/>
  <c r="AO20" i="12" s="1"/>
  <c r="AO20" i="13" s="1"/>
  <c r="H6" i="13"/>
  <c r="G5" i="13"/>
  <c r="H6" i="12"/>
  <c r="G5" i="12"/>
  <c r="H6" i="11"/>
  <c r="G5" i="11"/>
  <c r="G6" i="10"/>
  <c r="F5" i="10"/>
  <c r="AO71" i="7"/>
  <c r="AO71" i="8" s="1"/>
  <c r="AO71" i="9" s="1"/>
  <c r="AO71" i="10" s="1"/>
  <c r="AO71" i="11" s="1"/>
  <c r="AO71" i="12" s="1"/>
  <c r="AO71" i="13" s="1"/>
  <c r="AO32" i="7"/>
  <c r="AO32" i="8" s="1"/>
  <c r="AO32" i="9" s="1"/>
  <c r="AO32" i="10" s="1"/>
  <c r="AO32" i="11" s="1"/>
  <c r="AO32" i="12" s="1"/>
  <c r="AO32" i="13" s="1"/>
  <c r="AO24" i="7"/>
  <c r="AO24" i="8" s="1"/>
  <c r="AO24" i="9" s="1"/>
  <c r="AO24" i="10" s="1"/>
  <c r="AO24" i="11" s="1"/>
  <c r="AO24" i="12" s="1"/>
  <c r="AO24" i="13" s="1"/>
  <c r="AO85" i="7"/>
  <c r="AO85" i="8" s="1"/>
  <c r="AO85" i="9" s="1"/>
  <c r="AO85" i="10" s="1"/>
  <c r="AO85" i="11" s="1"/>
  <c r="AO64" i="7"/>
  <c r="AO64" i="8" s="1"/>
  <c r="AO64" i="9" s="1"/>
  <c r="AO64" i="10" s="1"/>
  <c r="AO53" i="7"/>
  <c r="AO53" i="8" s="1"/>
  <c r="AO53" i="9" s="1"/>
  <c r="AO53" i="10" s="1"/>
  <c r="AO53" i="11" s="1"/>
  <c r="AO53" i="12" s="1"/>
  <c r="AO53" i="13" s="1"/>
  <c r="AO74" i="7"/>
  <c r="AO74" i="8" s="1"/>
  <c r="AO74" i="9" s="1"/>
  <c r="AO74" i="10" s="1"/>
  <c r="AO74" i="11" s="1"/>
  <c r="AO74" i="12" s="1"/>
  <c r="AO74" i="13" s="1"/>
  <c r="AO81" i="7"/>
  <c r="AO81" i="8" s="1"/>
  <c r="AO81" i="9" s="1"/>
  <c r="AO81" i="10" s="1"/>
  <c r="AO81" i="11" s="1"/>
  <c r="AO81" i="12" s="1"/>
  <c r="AO81" i="13" s="1"/>
  <c r="AO60" i="7"/>
  <c r="AO60" i="8" s="1"/>
  <c r="AO60" i="9" s="1"/>
  <c r="AO60" i="10" s="1"/>
  <c r="AO60" i="11" s="1"/>
  <c r="AO60" i="12" s="1"/>
  <c r="AO60" i="13" s="1"/>
  <c r="AO40" i="7"/>
  <c r="AO40" i="8" s="1"/>
  <c r="AO40" i="9" s="1"/>
  <c r="AO40" i="10" s="1"/>
  <c r="AO40" i="11" s="1"/>
  <c r="AO40" i="12" s="1"/>
  <c r="AO40" i="13" s="1"/>
  <c r="AO83" i="7"/>
  <c r="AO83" i="8" s="1"/>
  <c r="AO83" i="9" s="1"/>
  <c r="AO83" i="10" s="1"/>
  <c r="AO83" i="11" s="1"/>
  <c r="AO83" i="12" s="1"/>
  <c r="AO83" i="13" s="1"/>
  <c r="AO62" i="7"/>
  <c r="AO62" i="8" s="1"/>
  <c r="AO62" i="9" s="1"/>
  <c r="AO62" i="10" s="1"/>
  <c r="AO62" i="11" s="1"/>
  <c r="AO62" i="12" s="1"/>
  <c r="AO62" i="13" s="1"/>
  <c r="AO15" i="7"/>
  <c r="AO15" i="8" s="1"/>
  <c r="AO15" i="9" s="1"/>
  <c r="AO15" i="10" s="1"/>
  <c r="AO15" i="11" s="1"/>
  <c r="AO15" i="12" s="1"/>
  <c r="AO15" i="13" s="1"/>
  <c r="AO51" i="7"/>
  <c r="AO51" i="8" s="1"/>
  <c r="AO51" i="9" s="1"/>
  <c r="AO51" i="10" s="1"/>
  <c r="AO51" i="11" s="1"/>
  <c r="AO51" i="12" s="1"/>
  <c r="AO51" i="13" s="1"/>
  <c r="AO67" i="7"/>
  <c r="AO67" i="8" s="1"/>
  <c r="AO67" i="9" s="1"/>
  <c r="AO67" i="10" s="1"/>
  <c r="G6" i="9"/>
  <c r="F5" i="9"/>
  <c r="G6" i="8"/>
  <c r="F5" i="8"/>
  <c r="G6" i="7"/>
  <c r="F5" i="7"/>
  <c r="G6" i="6"/>
  <c r="F5" i="6"/>
  <c r="F5" i="5"/>
  <c r="G6" i="4"/>
  <c r="F5" i="4"/>
  <c r="G6" i="3"/>
  <c r="F5" i="3"/>
  <c r="AO67" i="11" l="1"/>
  <c r="AO67" i="12" s="1"/>
  <c r="AO67" i="13" s="1"/>
  <c r="AO64" i="11"/>
  <c r="AO64" i="12" s="1"/>
  <c r="AO64" i="13" s="1"/>
  <c r="AO65" i="11"/>
  <c r="AO65" i="12" s="1"/>
  <c r="AO65" i="13" s="1"/>
  <c r="AO66" i="11"/>
  <c r="AO66" i="12" s="1"/>
  <c r="AO66" i="13" s="1"/>
  <c r="AO85" i="12"/>
  <c r="AO85" i="13"/>
  <c r="I6" i="13"/>
  <c r="H5" i="13"/>
  <c r="I6" i="12"/>
  <c r="H5" i="12"/>
  <c r="I6" i="11"/>
  <c r="H5" i="11"/>
  <c r="H6" i="10"/>
  <c r="G5" i="10"/>
  <c r="H6" i="9"/>
  <c r="G5" i="9"/>
  <c r="H6" i="8"/>
  <c r="G5" i="8"/>
  <c r="H6" i="7"/>
  <c r="G5" i="7"/>
  <c r="H6" i="6"/>
  <c r="G5" i="6"/>
  <c r="G5" i="5"/>
  <c r="H6" i="4"/>
  <c r="G5" i="4"/>
  <c r="H6" i="3"/>
  <c r="G5" i="3"/>
  <c r="J6" i="13" l="1"/>
  <c r="I5" i="13"/>
  <c r="J6" i="12"/>
  <c r="I5" i="12"/>
  <c r="I5" i="11"/>
  <c r="J6" i="11"/>
  <c r="I6" i="10"/>
  <c r="H5" i="10"/>
  <c r="I6" i="9"/>
  <c r="H5" i="9"/>
  <c r="I6" i="8"/>
  <c r="H5" i="8"/>
  <c r="I6" i="7"/>
  <c r="H5" i="7"/>
  <c r="I6" i="6"/>
  <c r="H5" i="6"/>
  <c r="H5" i="5"/>
  <c r="I6" i="4"/>
  <c r="H5" i="4"/>
  <c r="I6" i="3"/>
  <c r="H5" i="3"/>
  <c r="K6" i="13" l="1"/>
  <c r="J5" i="13"/>
  <c r="K6" i="12"/>
  <c r="J5" i="12"/>
  <c r="K6" i="11"/>
  <c r="J5" i="11"/>
  <c r="J6" i="10"/>
  <c r="I5" i="10"/>
  <c r="I5" i="9"/>
  <c r="J6" i="9"/>
  <c r="J6" i="8"/>
  <c r="I5" i="8"/>
  <c r="J6" i="7"/>
  <c r="I5" i="7"/>
  <c r="J6" i="6"/>
  <c r="I5" i="6"/>
  <c r="I5" i="5"/>
  <c r="J6" i="4"/>
  <c r="I5" i="4"/>
  <c r="J6" i="3"/>
  <c r="I5" i="3"/>
  <c r="L6" i="13" l="1"/>
  <c r="K5" i="13"/>
  <c r="L6" i="12"/>
  <c r="K5" i="12"/>
  <c r="L6" i="11"/>
  <c r="K5" i="11"/>
  <c r="K6" i="10"/>
  <c r="J5" i="10"/>
  <c r="K6" i="9"/>
  <c r="J5" i="9"/>
  <c r="K6" i="8"/>
  <c r="J5" i="8"/>
  <c r="K6" i="7"/>
  <c r="J5" i="7"/>
  <c r="K6" i="6"/>
  <c r="J5" i="6"/>
  <c r="J5" i="5"/>
  <c r="J5" i="4"/>
  <c r="K6" i="4"/>
  <c r="K6" i="3"/>
  <c r="J5" i="3"/>
  <c r="M6" i="13" l="1"/>
  <c r="L5" i="13"/>
  <c r="M6" i="12"/>
  <c r="L5" i="12"/>
  <c r="M6" i="11"/>
  <c r="L5" i="11"/>
  <c r="K5" i="10"/>
  <c r="L6" i="10"/>
  <c r="L6" i="9"/>
  <c r="K5" i="9"/>
  <c r="L6" i="8"/>
  <c r="K5" i="8"/>
  <c r="L6" i="7"/>
  <c r="K5" i="7"/>
  <c r="L6" i="6"/>
  <c r="K5" i="6"/>
  <c r="K5" i="5"/>
  <c r="L6" i="4"/>
  <c r="K5" i="4"/>
  <c r="L6" i="3"/>
  <c r="K5" i="3"/>
  <c r="M5" i="13" l="1"/>
  <c r="N6" i="13"/>
  <c r="N6" i="12"/>
  <c r="M5" i="12"/>
  <c r="N6" i="11"/>
  <c r="M5" i="11"/>
  <c r="M6" i="10"/>
  <c r="L5" i="10"/>
  <c r="M6" i="9"/>
  <c r="L5" i="9"/>
  <c r="M6" i="8"/>
  <c r="L5" i="8"/>
  <c r="M6" i="7"/>
  <c r="L5" i="7"/>
  <c r="M6" i="6"/>
  <c r="L5" i="6"/>
  <c r="L5" i="5"/>
  <c r="M6" i="4"/>
  <c r="L5" i="4"/>
  <c r="M6" i="3"/>
  <c r="L5" i="3"/>
  <c r="O6" i="13" l="1"/>
  <c r="N5" i="13"/>
  <c r="O6" i="12"/>
  <c r="N5" i="12"/>
  <c r="O6" i="11"/>
  <c r="N5" i="11"/>
  <c r="N6" i="10"/>
  <c r="M5" i="10"/>
  <c r="N6" i="9"/>
  <c r="M5" i="9"/>
  <c r="N6" i="8"/>
  <c r="M5" i="8"/>
  <c r="N6" i="7"/>
  <c r="M5" i="7"/>
  <c r="N6" i="6"/>
  <c r="M5" i="6"/>
  <c r="M5" i="5"/>
  <c r="N6" i="4"/>
  <c r="M5" i="4"/>
  <c r="N6" i="3"/>
  <c r="M5" i="3"/>
  <c r="P6" i="13" l="1"/>
  <c r="O5" i="13"/>
  <c r="P6" i="12"/>
  <c r="O5" i="12"/>
  <c r="P6" i="11"/>
  <c r="O5" i="11"/>
  <c r="O6" i="10"/>
  <c r="N5" i="10"/>
  <c r="O6" i="9"/>
  <c r="N5" i="9"/>
  <c r="O6" i="8"/>
  <c r="N5" i="8"/>
  <c r="O6" i="7"/>
  <c r="N5" i="7"/>
  <c r="O6" i="6"/>
  <c r="N5" i="6"/>
  <c r="N5" i="5"/>
  <c r="O6" i="4"/>
  <c r="N5" i="4"/>
  <c r="O6" i="3"/>
  <c r="N5" i="3"/>
  <c r="Q6" i="13" l="1"/>
  <c r="P5" i="13"/>
  <c r="Q6" i="12"/>
  <c r="P5" i="12"/>
  <c r="Q6" i="11"/>
  <c r="P5" i="11"/>
  <c r="P6" i="10"/>
  <c r="O5" i="10"/>
  <c r="P6" i="9"/>
  <c r="O5" i="9"/>
  <c r="P6" i="8"/>
  <c r="O5" i="8"/>
  <c r="P6" i="7"/>
  <c r="O5" i="7"/>
  <c r="P6" i="6"/>
  <c r="O5" i="6"/>
  <c r="O5" i="5"/>
  <c r="P6" i="4"/>
  <c r="O5" i="4"/>
  <c r="P6" i="3"/>
  <c r="O5" i="3"/>
  <c r="E6" i="1"/>
  <c r="F6" i="1" l="1"/>
  <c r="G6" i="1" s="1"/>
  <c r="E5" i="1"/>
  <c r="R6" i="13"/>
  <c r="Q5" i="13"/>
  <c r="R6" i="12"/>
  <c r="Q5" i="12"/>
  <c r="Q5" i="11"/>
  <c r="R6" i="11"/>
  <c r="Q6" i="10"/>
  <c r="P5" i="10"/>
  <c r="Q6" i="9"/>
  <c r="P5" i="9"/>
  <c r="Q6" i="8"/>
  <c r="P5" i="8"/>
  <c r="Q6" i="7"/>
  <c r="P5" i="7"/>
  <c r="Q6" i="6"/>
  <c r="P5" i="6"/>
  <c r="P5" i="5"/>
  <c r="Q6" i="4"/>
  <c r="P5" i="4"/>
  <c r="Q6" i="3"/>
  <c r="P5" i="3"/>
  <c r="F5" i="1" l="1"/>
  <c r="H6" i="1"/>
  <c r="G5" i="1"/>
  <c r="R5" i="13"/>
  <c r="S6" i="13"/>
  <c r="S6" i="12"/>
  <c r="R5" i="12"/>
  <c r="S6" i="11"/>
  <c r="R5" i="11"/>
  <c r="R6" i="10"/>
  <c r="Q5" i="10"/>
  <c r="R6" i="9"/>
  <c r="Q5" i="9"/>
  <c r="R6" i="8"/>
  <c r="Q5" i="8"/>
  <c r="R6" i="7"/>
  <c r="Q5" i="7"/>
  <c r="R6" i="6"/>
  <c r="Q5" i="6"/>
  <c r="Q5" i="5"/>
  <c r="R6" i="4"/>
  <c r="Q5" i="4"/>
  <c r="Q5" i="3"/>
  <c r="R6" i="3"/>
  <c r="I6" i="1" l="1"/>
  <c r="H5" i="1"/>
  <c r="T6" i="13"/>
  <c r="S5" i="13"/>
  <c r="T6" i="12"/>
  <c r="S5" i="12"/>
  <c r="T6" i="11"/>
  <c r="S5" i="11"/>
  <c r="S6" i="10"/>
  <c r="R5" i="10"/>
  <c r="S6" i="9"/>
  <c r="R5" i="9"/>
  <c r="S6" i="8"/>
  <c r="R5" i="8"/>
  <c r="S6" i="7"/>
  <c r="R5" i="7"/>
  <c r="S6" i="6"/>
  <c r="R5" i="6"/>
  <c r="R5" i="5"/>
  <c r="S6" i="4"/>
  <c r="R5" i="4"/>
  <c r="S6" i="3"/>
  <c r="R5" i="3"/>
  <c r="V37" i="14"/>
  <c r="J6" i="1" l="1"/>
  <c r="I5" i="1"/>
  <c r="U6" i="13"/>
  <c r="T5" i="13"/>
  <c r="U6" i="12"/>
  <c r="T5" i="12"/>
  <c r="U6" i="11"/>
  <c r="T5" i="11"/>
  <c r="S5" i="10"/>
  <c r="T6" i="10"/>
  <c r="T6" i="9"/>
  <c r="S5" i="9"/>
  <c r="T6" i="8"/>
  <c r="S5" i="8"/>
  <c r="T6" i="7"/>
  <c r="S5" i="7"/>
  <c r="T6" i="6"/>
  <c r="S5" i="6"/>
  <c r="S5" i="5"/>
  <c r="T6" i="4"/>
  <c r="S5" i="4"/>
  <c r="T6" i="3"/>
  <c r="S5" i="3"/>
  <c r="K6" i="1" l="1"/>
  <c r="J5" i="1"/>
  <c r="V6" i="13"/>
  <c r="U5" i="13"/>
  <c r="V6" i="12"/>
  <c r="U5" i="12"/>
  <c r="V6" i="11"/>
  <c r="U5" i="11"/>
  <c r="U6" i="10"/>
  <c r="T5" i="10"/>
  <c r="U6" i="9"/>
  <c r="T5" i="9"/>
  <c r="U6" i="8"/>
  <c r="T5" i="8"/>
  <c r="U6" i="7"/>
  <c r="T5" i="7"/>
  <c r="U6" i="6"/>
  <c r="T5" i="6"/>
  <c r="T5" i="5"/>
  <c r="U6" i="4"/>
  <c r="T5" i="4"/>
  <c r="U6" i="3"/>
  <c r="T5" i="3"/>
  <c r="L6" i="1" l="1"/>
  <c r="K5" i="1"/>
  <c r="W6" i="13"/>
  <c r="V5" i="13"/>
  <c r="W6" i="12"/>
  <c r="V5" i="12"/>
  <c r="W6" i="11"/>
  <c r="V5" i="11"/>
  <c r="V6" i="10"/>
  <c r="U5" i="10"/>
  <c r="V6" i="9"/>
  <c r="U5" i="9"/>
  <c r="V6" i="8"/>
  <c r="U5" i="8"/>
  <c r="V6" i="7"/>
  <c r="U5" i="7"/>
  <c r="V6" i="6"/>
  <c r="U5" i="6"/>
  <c r="U5" i="5"/>
  <c r="V6" i="4"/>
  <c r="U5" i="4"/>
  <c r="V6" i="3"/>
  <c r="U5" i="3"/>
  <c r="M6" i="1" l="1"/>
  <c r="L5" i="1"/>
  <c r="W5" i="13"/>
  <c r="X6" i="13"/>
  <c r="X6" i="12"/>
  <c r="W5" i="12"/>
  <c r="X6" i="11"/>
  <c r="W5" i="11"/>
  <c r="V5" i="10"/>
  <c r="W6" i="10"/>
  <c r="W6" i="9"/>
  <c r="V5" i="9"/>
  <c r="W6" i="8"/>
  <c r="V5" i="8"/>
  <c r="V5" i="7"/>
  <c r="W6" i="7"/>
  <c r="W6" i="6"/>
  <c r="V5" i="6"/>
  <c r="V5" i="5"/>
  <c r="W6" i="4"/>
  <c r="V5" i="4"/>
  <c r="W6" i="3"/>
  <c r="V5" i="3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7" i="1"/>
  <c r="N6" i="1" l="1"/>
  <c r="M5" i="1"/>
  <c r="Y6" i="13"/>
  <c r="X5" i="13"/>
  <c r="Y6" i="12"/>
  <c r="X5" i="12"/>
  <c r="Y6" i="11"/>
  <c r="X5" i="11"/>
  <c r="X6" i="10"/>
  <c r="W5" i="10"/>
  <c r="X6" i="9"/>
  <c r="W5" i="9"/>
  <c r="X6" i="8"/>
  <c r="W5" i="8"/>
  <c r="X6" i="7"/>
  <c r="W5" i="7"/>
  <c r="X6" i="6"/>
  <c r="W5" i="6"/>
  <c r="W5" i="5"/>
  <c r="X6" i="4"/>
  <c r="W5" i="4"/>
  <c r="X6" i="3"/>
  <c r="W5" i="3"/>
  <c r="AS46" i="1"/>
  <c r="O6" i="1" l="1"/>
  <c r="N5" i="1"/>
  <c r="Z6" i="13"/>
  <c r="Y5" i="13"/>
  <c r="Z6" i="12"/>
  <c r="Y5" i="12"/>
  <c r="Y5" i="11"/>
  <c r="Z6" i="11"/>
  <c r="Y6" i="10"/>
  <c r="X5" i="10"/>
  <c r="Y6" i="9"/>
  <c r="X5" i="9"/>
  <c r="Y6" i="8"/>
  <c r="X5" i="8"/>
  <c r="Y6" i="7"/>
  <c r="X5" i="7"/>
  <c r="Y6" i="6"/>
  <c r="X5" i="6"/>
  <c r="X5" i="5"/>
  <c r="Y6" i="4"/>
  <c r="X5" i="4"/>
  <c r="Y6" i="3"/>
  <c r="X5" i="3"/>
  <c r="P6" i="1" l="1"/>
  <c r="O5" i="1"/>
  <c r="AA6" i="13"/>
  <c r="Z5" i="13"/>
  <c r="AA6" i="12"/>
  <c r="Z5" i="12"/>
  <c r="AA6" i="11"/>
  <c r="Z5" i="11"/>
  <c r="Z6" i="10"/>
  <c r="Y5" i="10"/>
  <c r="Z6" i="9"/>
  <c r="Y5" i="9"/>
  <c r="Z6" i="8"/>
  <c r="Y5" i="8"/>
  <c r="Z6" i="7"/>
  <c r="Y5" i="7"/>
  <c r="Z6" i="6"/>
  <c r="Y5" i="6"/>
  <c r="Y5" i="5"/>
  <c r="Z6" i="4"/>
  <c r="Y5" i="4"/>
  <c r="Z6" i="3"/>
  <c r="Y5" i="3"/>
  <c r="Q6" i="1" l="1"/>
  <c r="P5" i="1"/>
  <c r="AB6" i="13"/>
  <c r="AA5" i="13"/>
  <c r="AB6" i="12"/>
  <c r="AA5" i="12"/>
  <c r="AB6" i="11"/>
  <c r="AA5" i="11"/>
  <c r="AA6" i="10"/>
  <c r="Z5" i="10"/>
  <c r="AA6" i="9"/>
  <c r="Z5" i="9"/>
  <c r="AA6" i="8"/>
  <c r="Z5" i="8"/>
  <c r="AA6" i="7"/>
  <c r="Z5" i="7"/>
  <c r="AA6" i="6"/>
  <c r="Z5" i="6"/>
  <c r="Z5" i="5"/>
  <c r="AA6" i="4"/>
  <c r="Z5" i="4"/>
  <c r="AA6" i="3"/>
  <c r="Z5" i="3"/>
  <c r="AQ35" i="1"/>
  <c r="AR35" i="1"/>
  <c r="AQ38" i="1"/>
  <c r="AR38" i="1"/>
  <c r="AQ39" i="1"/>
  <c r="AR39" i="1"/>
  <c r="AQ40" i="1"/>
  <c r="AR40" i="1"/>
  <c r="AQ41" i="1"/>
  <c r="AR41" i="1"/>
  <c r="AQ42" i="1"/>
  <c r="AR42" i="1"/>
  <c r="AQ43" i="1"/>
  <c r="AR43" i="1"/>
  <c r="AQ44" i="1"/>
  <c r="AR44" i="1"/>
  <c r="R6" i="1" l="1"/>
  <c r="Q5" i="1"/>
  <c r="AC6" i="13"/>
  <c r="AB5" i="13"/>
  <c r="AC6" i="12"/>
  <c r="AB5" i="12"/>
  <c r="AC6" i="11"/>
  <c r="AB5" i="11"/>
  <c r="AA5" i="10"/>
  <c r="AB6" i="10"/>
  <c r="AB6" i="9"/>
  <c r="AA5" i="9"/>
  <c r="AB6" i="8"/>
  <c r="AA5" i="8"/>
  <c r="AB6" i="7"/>
  <c r="AA5" i="7"/>
  <c r="AB6" i="6"/>
  <c r="AA5" i="6"/>
  <c r="AA5" i="5"/>
  <c r="AB6" i="4"/>
  <c r="AA5" i="4"/>
  <c r="AB6" i="3"/>
  <c r="AA5" i="3"/>
  <c r="AH8" i="1"/>
  <c r="AI8" i="1"/>
  <c r="AJ8" i="1"/>
  <c r="AK8" i="1"/>
  <c r="AL8" i="1"/>
  <c r="AM8" i="1"/>
  <c r="AH9" i="1"/>
  <c r="AI9" i="1"/>
  <c r="AJ9" i="1"/>
  <c r="AK9" i="1"/>
  <c r="AL9" i="1"/>
  <c r="AM9" i="1"/>
  <c r="AH10" i="1"/>
  <c r="AI10" i="1"/>
  <c r="AJ10" i="1"/>
  <c r="AK10" i="1"/>
  <c r="AL10" i="1"/>
  <c r="AM10" i="1"/>
  <c r="AH11" i="1"/>
  <c r="AI11" i="1"/>
  <c r="AJ11" i="1"/>
  <c r="AK11" i="1"/>
  <c r="AL11" i="1"/>
  <c r="AM11" i="1"/>
  <c r="AH12" i="1"/>
  <c r="AI12" i="1"/>
  <c r="AJ12" i="1"/>
  <c r="AK12" i="1"/>
  <c r="AL12" i="1"/>
  <c r="AM12" i="1"/>
  <c r="AH13" i="1"/>
  <c r="AI13" i="1"/>
  <c r="AJ13" i="1"/>
  <c r="AK13" i="1"/>
  <c r="AL13" i="1"/>
  <c r="AM13" i="1"/>
  <c r="S6" i="1" l="1"/>
  <c r="R5" i="1"/>
  <c r="AC5" i="13"/>
  <c r="AD6" i="13"/>
  <c r="AD6" i="12"/>
  <c r="AC5" i="12"/>
  <c r="AD6" i="11"/>
  <c r="AC5" i="11"/>
  <c r="AC6" i="10"/>
  <c r="AB5" i="10"/>
  <c r="AC6" i="9"/>
  <c r="AB5" i="9"/>
  <c r="AC6" i="8"/>
  <c r="AB5" i="8"/>
  <c r="AC6" i="7"/>
  <c r="AB5" i="7"/>
  <c r="AC6" i="6"/>
  <c r="AB5" i="6"/>
  <c r="AB5" i="5"/>
  <c r="AC6" i="4"/>
  <c r="AB5" i="4"/>
  <c r="AC6" i="3"/>
  <c r="AB5" i="3"/>
  <c r="AO9" i="1"/>
  <c r="AP9" i="1" s="1"/>
  <c r="AO9" i="3" s="1"/>
  <c r="AO11" i="1"/>
  <c r="AP11" i="1" s="1"/>
  <c r="AO11" i="3" s="1"/>
  <c r="AO12" i="1"/>
  <c r="AP12" i="1" s="1"/>
  <c r="AO12" i="3" s="1"/>
  <c r="AO13" i="1"/>
  <c r="AP13" i="1" s="1"/>
  <c r="AO13" i="3" s="1"/>
  <c r="AO10" i="1"/>
  <c r="AO8" i="1"/>
  <c r="AP8" i="1" s="1"/>
  <c r="AO8" i="3" s="1"/>
  <c r="AR45" i="1"/>
  <c r="AQ45" i="1"/>
  <c r="AR37" i="1"/>
  <c r="AQ37" i="1"/>
  <c r="AR36" i="1"/>
  <c r="AQ36" i="1"/>
  <c r="AR34" i="1"/>
  <c r="AQ34" i="1"/>
  <c r="AR33" i="1"/>
  <c r="AQ33" i="1"/>
  <c r="AR32" i="1"/>
  <c r="AQ32" i="1"/>
  <c r="AR31" i="1"/>
  <c r="AQ31" i="1"/>
  <c r="AR30" i="1"/>
  <c r="AQ30" i="1"/>
  <c r="AR29" i="1"/>
  <c r="AQ29" i="1"/>
  <c r="AR28" i="1"/>
  <c r="AQ28" i="1"/>
  <c r="AR27" i="1"/>
  <c r="AQ27" i="1"/>
  <c r="AR26" i="1"/>
  <c r="AQ26" i="1"/>
  <c r="AR25" i="1"/>
  <c r="AQ25" i="1"/>
  <c r="AR24" i="1"/>
  <c r="AQ24" i="1"/>
  <c r="AR23" i="1"/>
  <c r="AQ23" i="1"/>
  <c r="AR22" i="1"/>
  <c r="AQ22" i="1"/>
  <c r="AR21" i="1"/>
  <c r="AQ21" i="1"/>
  <c r="AR20" i="1"/>
  <c r="AQ20" i="1"/>
  <c r="AR19" i="1"/>
  <c r="AQ19" i="1"/>
  <c r="AR18" i="1"/>
  <c r="AQ18" i="1"/>
  <c r="AR17" i="1"/>
  <c r="AQ17" i="1"/>
  <c r="AR16" i="1"/>
  <c r="AQ16" i="1"/>
  <c r="AR15" i="1"/>
  <c r="AQ15" i="1"/>
  <c r="AR14" i="1"/>
  <c r="AQ14" i="1"/>
  <c r="AR13" i="1"/>
  <c r="AQ13" i="1"/>
  <c r="AR12" i="1"/>
  <c r="AQ12" i="1"/>
  <c r="AR11" i="1"/>
  <c r="AQ11" i="1"/>
  <c r="AR10" i="1"/>
  <c r="AQ10" i="1"/>
  <c r="AR9" i="1"/>
  <c r="AQ9" i="1"/>
  <c r="AR8" i="1"/>
  <c r="AQ8" i="1"/>
  <c r="AR7" i="1"/>
  <c r="AQ7" i="1"/>
  <c r="T6" i="1" l="1"/>
  <c r="S5" i="1"/>
  <c r="AO12" i="4"/>
  <c r="AO12" i="5"/>
  <c r="AO12" i="6" s="1"/>
  <c r="AO12" i="7" s="1"/>
  <c r="AO12" i="8" s="1"/>
  <c r="AO12" i="9" s="1"/>
  <c r="AO12" i="10" s="1"/>
  <c r="AO12" i="11" s="1"/>
  <c r="AO12" i="12" s="1"/>
  <c r="AO12" i="13" s="1"/>
  <c r="AO11" i="4"/>
  <c r="AO11" i="5"/>
  <c r="AO11" i="6" s="1"/>
  <c r="AO11" i="7" s="1"/>
  <c r="AO11" i="8" s="1"/>
  <c r="AO11" i="9" s="1"/>
  <c r="AO11" i="10" s="1"/>
  <c r="AO11" i="11" s="1"/>
  <c r="AO11" i="12" s="1"/>
  <c r="AO11" i="13" s="1"/>
  <c r="AO9" i="4"/>
  <c r="AO9" i="5"/>
  <c r="AO9" i="6" s="1"/>
  <c r="AO9" i="7" s="1"/>
  <c r="AO9" i="8" s="1"/>
  <c r="AO9" i="9" s="1"/>
  <c r="AO9" i="10" s="1"/>
  <c r="AO9" i="11" s="1"/>
  <c r="AO9" i="12" s="1"/>
  <c r="AO9" i="13" s="1"/>
  <c r="AO8" i="5"/>
  <c r="AO8" i="6" s="1"/>
  <c r="AO8" i="7" s="1"/>
  <c r="AO8" i="8" s="1"/>
  <c r="AO8" i="9" s="1"/>
  <c r="AO8" i="10" s="1"/>
  <c r="AO8" i="11" s="1"/>
  <c r="AO8" i="12" s="1"/>
  <c r="AO8" i="13" s="1"/>
  <c r="AO8" i="4"/>
  <c r="AO13" i="4"/>
  <c r="AO13" i="5"/>
  <c r="AO13" i="6" s="1"/>
  <c r="AO13" i="7" s="1"/>
  <c r="AO13" i="8" s="1"/>
  <c r="AO13" i="9" s="1"/>
  <c r="AO13" i="10" s="1"/>
  <c r="AO13" i="11" s="1"/>
  <c r="AO13" i="12" s="1"/>
  <c r="AO13" i="13" s="1"/>
  <c r="AE6" i="13"/>
  <c r="AD5" i="13"/>
  <c r="AE6" i="12"/>
  <c r="AD5" i="12"/>
  <c r="AE6" i="11"/>
  <c r="AD5" i="11"/>
  <c r="AD6" i="10"/>
  <c r="AC5" i="10"/>
  <c r="AD6" i="9"/>
  <c r="AC5" i="9"/>
  <c r="AD6" i="8"/>
  <c r="AC5" i="8"/>
  <c r="AD6" i="7"/>
  <c r="AC5" i="7"/>
  <c r="AD6" i="6"/>
  <c r="AC5" i="6"/>
  <c r="AC5" i="5"/>
  <c r="AD6" i="4"/>
  <c r="AC5" i="4"/>
  <c r="AD6" i="3"/>
  <c r="AC5" i="3"/>
  <c r="AQ46" i="1"/>
  <c r="AR46" i="1"/>
  <c r="AO7" i="1"/>
  <c r="AP7" i="1" s="1"/>
  <c r="AO7" i="3" s="1"/>
  <c r="AO7" i="4" s="1"/>
  <c r="AO7" i="5" s="1"/>
  <c r="AO7" i="6" s="1"/>
  <c r="AO7" i="7" s="1"/>
  <c r="AO7" i="8" s="1"/>
  <c r="AO7" i="9" s="1"/>
  <c r="AO7" i="10" s="1"/>
  <c r="AO7" i="11" s="1"/>
  <c r="AO7" i="12" s="1"/>
  <c r="AO7" i="13" s="1"/>
  <c r="AP10" i="1"/>
  <c r="AO10" i="3" s="1"/>
  <c r="U6" i="1" l="1"/>
  <c r="T5" i="1"/>
  <c r="AO10" i="4"/>
  <c r="AO10" i="5"/>
  <c r="AO10" i="6" s="1"/>
  <c r="AO10" i="7" s="1"/>
  <c r="AO10" i="8" s="1"/>
  <c r="AO10" i="9" s="1"/>
  <c r="AO10" i="10" s="1"/>
  <c r="AO10" i="11" s="1"/>
  <c r="AO10" i="12" s="1"/>
  <c r="AO10" i="13" s="1"/>
  <c r="AF6" i="13"/>
  <c r="AE5" i="13"/>
  <c r="AF6" i="12"/>
  <c r="AE5" i="12"/>
  <c r="AF6" i="11"/>
  <c r="AE5" i="11"/>
  <c r="AE6" i="10"/>
  <c r="AD5" i="10"/>
  <c r="AE6" i="9"/>
  <c r="AD5" i="9"/>
  <c r="AE6" i="8"/>
  <c r="AD5" i="8"/>
  <c r="AD5" i="7"/>
  <c r="AE6" i="7"/>
  <c r="AE6" i="6"/>
  <c r="AD5" i="6"/>
  <c r="AD5" i="5"/>
  <c r="AE6" i="4"/>
  <c r="AD5" i="4"/>
  <c r="AE6" i="3"/>
  <c r="AD5" i="3"/>
  <c r="V6" i="1" l="1"/>
  <c r="U5" i="1"/>
  <c r="AG6" i="13"/>
  <c r="AG5" i="13" s="1"/>
  <c r="AF5" i="13"/>
  <c r="AG6" i="12"/>
  <c r="AG5" i="12" s="1"/>
  <c r="AF5" i="12"/>
  <c r="AG6" i="11"/>
  <c r="AG5" i="11" s="1"/>
  <c r="AF5" i="11"/>
  <c r="AF6" i="10"/>
  <c r="AE5" i="10"/>
  <c r="AF6" i="9"/>
  <c r="AE5" i="9"/>
  <c r="AF6" i="8"/>
  <c r="AE5" i="8"/>
  <c r="AF6" i="7"/>
  <c r="AE5" i="7"/>
  <c r="AF6" i="6"/>
  <c r="AE5" i="6"/>
  <c r="AE5" i="5"/>
  <c r="AF6" i="4"/>
  <c r="AE5" i="4"/>
  <c r="AF6" i="3"/>
  <c r="AE5" i="3"/>
  <c r="W6" i="1" l="1"/>
  <c r="V5" i="1"/>
  <c r="AG6" i="10"/>
  <c r="AG5" i="10" s="1"/>
  <c r="AF5" i="10"/>
  <c r="AF5" i="3"/>
  <c r="AG6" i="3"/>
  <c r="AG5" i="3" s="1"/>
  <c r="AG6" i="9"/>
  <c r="AG5" i="9" s="1"/>
  <c r="AF5" i="9"/>
  <c r="AG6" i="8"/>
  <c r="AG5" i="8" s="1"/>
  <c r="AF5" i="8"/>
  <c r="AG6" i="7"/>
  <c r="AG5" i="7" s="1"/>
  <c r="AF5" i="7"/>
  <c r="AG6" i="6"/>
  <c r="AG5" i="6" s="1"/>
  <c r="AF5" i="6"/>
  <c r="AG6" i="5"/>
  <c r="AG5" i="5" s="1"/>
  <c r="AF5" i="5"/>
  <c r="AG6" i="4"/>
  <c r="AF5" i="4"/>
  <c r="X6" i="1" l="1"/>
  <c r="W5" i="1"/>
  <c r="AG5" i="4"/>
  <c r="AK10" i="14"/>
  <c r="AL10" i="14"/>
  <c r="AM10" i="14"/>
  <c r="AI10" i="14"/>
  <c r="AJ10" i="14"/>
  <c r="AQ10" i="14"/>
  <c r="AN10" i="14"/>
  <c r="AS10" i="14"/>
  <c r="AR10" i="14"/>
  <c r="AH10" i="14"/>
  <c r="AL11" i="14"/>
  <c r="AI11" i="14"/>
  <c r="AK11" i="14"/>
  <c r="AJ11" i="14"/>
  <c r="AM11" i="14"/>
  <c r="AJ15" i="14"/>
  <c r="AM15" i="14"/>
  <c r="AR15" i="14"/>
  <c r="AI15" i="14"/>
  <c r="AS15" i="14"/>
  <c r="AK15" i="14"/>
  <c r="AQ15" i="14"/>
  <c r="AL15" i="14"/>
  <c r="AN15" i="14"/>
  <c r="AS19" i="14"/>
  <c r="AI19" i="14"/>
  <c r="AM19" i="14"/>
  <c r="AR19" i="14"/>
  <c r="AQ19" i="14"/>
  <c r="AN19" i="14"/>
  <c r="AK19" i="14"/>
  <c r="AJ19" i="14"/>
  <c r="AL19" i="14"/>
  <c r="AS12" i="14"/>
  <c r="AJ12" i="14"/>
  <c r="AQ12" i="14"/>
  <c r="AN12" i="14"/>
  <c r="AR12" i="14"/>
  <c r="AM12" i="14"/>
  <c r="AL12" i="14"/>
  <c r="AI12" i="14"/>
  <c r="AK12" i="14"/>
  <c r="AN17" i="14"/>
  <c r="AQ17" i="14"/>
  <c r="AL17" i="14"/>
  <c r="AI17" i="14"/>
  <c r="AK17" i="14"/>
  <c r="AR17" i="14"/>
  <c r="AJ17" i="14"/>
  <c r="AS17" i="14"/>
  <c r="AM17" i="14"/>
  <c r="AJ16" i="14"/>
  <c r="AQ16" i="14"/>
  <c r="AI16" i="14"/>
  <c r="AR16" i="14"/>
  <c r="AN16" i="14"/>
  <c r="AM16" i="14"/>
  <c r="AL16" i="14"/>
  <c r="AK16" i="14"/>
  <c r="AS16" i="14"/>
  <c r="AL18" i="14"/>
  <c r="AR18" i="14"/>
  <c r="AM18" i="14"/>
  <c r="AI18" i="14"/>
  <c r="AK18" i="14"/>
  <c r="AJ18" i="14"/>
  <c r="AQ18" i="14"/>
  <c r="AN18" i="14"/>
  <c r="AS18" i="14"/>
  <c r="AN21" i="14"/>
  <c r="AL21" i="14"/>
  <c r="AR21" i="14"/>
  <c r="AI21" i="14"/>
  <c r="AM21" i="14"/>
  <c r="AQ21" i="14"/>
  <c r="AK21" i="14"/>
  <c r="AS21" i="14"/>
  <c r="AJ21" i="14"/>
  <c r="AR14" i="14"/>
  <c r="AL14" i="14"/>
  <c r="AK14" i="14"/>
  <c r="AJ14" i="14"/>
  <c r="AS14" i="14"/>
  <c r="AQ14" i="14"/>
  <c r="AI14" i="14"/>
  <c r="AM14" i="14"/>
  <c r="AN14" i="14"/>
  <c r="AL13" i="14"/>
  <c r="AI13" i="14"/>
  <c r="AS13" i="14"/>
  <c r="AN13" i="14"/>
  <c r="AM13" i="14"/>
  <c r="AK13" i="14"/>
  <c r="AQ13" i="14"/>
  <c r="AR13" i="14"/>
  <c r="AJ13" i="14"/>
  <c r="AM20" i="14"/>
  <c r="AQ20" i="14"/>
  <c r="AN20" i="14"/>
  <c r="AI20" i="14"/>
  <c r="AL20" i="14"/>
  <c r="AJ20" i="14"/>
  <c r="AK20" i="14"/>
  <c r="AS20" i="14"/>
  <c r="AR20" i="14"/>
  <c r="AH14" i="14"/>
  <c r="AH13" i="14"/>
  <c r="AH21" i="14"/>
  <c r="AH17" i="14"/>
  <c r="AH18" i="14"/>
  <c r="AH12" i="14"/>
  <c r="AH15" i="14"/>
  <c r="AH16" i="14"/>
  <c r="AH19" i="14"/>
  <c r="AH11" i="14"/>
  <c r="AR11" i="14"/>
  <c r="AS11" i="14"/>
  <c r="AN11" i="14"/>
  <c r="AQ11" i="14"/>
  <c r="AH20" i="14"/>
  <c r="Y6" i="1" l="1"/>
  <c r="X5" i="1"/>
  <c r="AO12" i="14"/>
  <c r="AO11" i="14"/>
  <c r="AQ22" i="14"/>
  <c r="AO13" i="14"/>
  <c r="AO14" i="14"/>
  <c r="AN22" i="14"/>
  <c r="AO19" i="14"/>
  <c r="AO18" i="14"/>
  <c r="AO10" i="14"/>
  <c r="AS22" i="14"/>
  <c r="AO16" i="14"/>
  <c r="AO17" i="14"/>
  <c r="AO20" i="14"/>
  <c r="AR22" i="14"/>
  <c r="AO15" i="14"/>
  <c r="AO21" i="14"/>
  <c r="Z6" i="1" l="1"/>
  <c r="Y5" i="1"/>
  <c r="AO22" i="14"/>
  <c r="U27" i="14" s="1"/>
  <c r="AA6" i="1" l="1"/>
  <c r="Z5" i="1"/>
  <c r="AB6" i="1" l="1"/>
  <c r="AA5" i="1"/>
  <c r="AC6" i="1" l="1"/>
  <c r="AB5" i="1"/>
  <c r="AD6" i="1" l="1"/>
  <c r="AC5" i="1"/>
  <c r="AE6" i="1" l="1"/>
  <c r="AD5" i="1"/>
  <c r="AF6" i="1" l="1"/>
  <c r="AF5" i="1" s="1"/>
  <c r="AE5" i="1"/>
</calcChain>
</file>

<file path=xl/comments1.xml><?xml version="1.0" encoding="utf-8"?>
<comments xmlns="http://schemas.openxmlformats.org/spreadsheetml/2006/main">
  <authors>
    <author>Clara BRANDEL</author>
  </authors>
  <commentList>
    <comment ref="AU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AU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U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2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L11" authorId="0">
      <text>
        <r>
          <rPr>
            <b/>
            <sz val="9"/>
            <color indexed="81"/>
            <rFont val="Tahoma"/>
            <charset val="1"/>
          </rPr>
          <t>Clara BRANDEL: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L5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Mac SST</t>
        </r>
      </text>
    </comment>
  </commentList>
</comments>
</file>

<file path=xl/comments3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4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5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AF10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Congé maternité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6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Congé maternité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7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congé maternité
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8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9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10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comments11.xml><?xml version="1.0" encoding="utf-8"?>
<comments xmlns="http://schemas.openxmlformats.org/spreadsheetml/2006/main">
  <authors>
    <author>Clara BRANDEL</author>
  </authors>
  <commentList>
    <comment ref="AT9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Nom formation, lieu formation</t>
        </r>
      </text>
    </comment>
    <comment ref="AT11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attente Arrêt travail, justificatif enfant malade, etc.</t>
        </r>
      </text>
    </comment>
    <comment ref="AT13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  <comment ref="AT16" authorId="0">
      <text>
        <r>
          <rPr>
            <b/>
            <sz val="9"/>
            <color indexed="81"/>
            <rFont val="Tahoma"/>
            <family val="2"/>
          </rPr>
          <t>Clara BRANDEL:</t>
        </r>
        <r>
          <rPr>
            <sz val="9"/>
            <color indexed="81"/>
            <rFont val="Tahoma"/>
            <family val="2"/>
          </rPr>
          <t xml:space="preserve">
CA matin
ou Ca après midi</t>
        </r>
      </text>
    </comment>
  </commentList>
</comments>
</file>

<file path=xl/sharedStrings.xml><?xml version="1.0" encoding="utf-8"?>
<sst xmlns="http://schemas.openxmlformats.org/spreadsheetml/2006/main" count="665" uniqueCount="151">
  <si>
    <t>NOM</t>
  </si>
  <si>
    <t>CA</t>
  </si>
  <si>
    <t>/CA</t>
  </si>
  <si>
    <t>CA/</t>
  </si>
  <si>
    <t>M</t>
  </si>
  <si>
    <t>A</t>
  </si>
  <si>
    <t>F</t>
  </si>
  <si>
    <t>Congés Annuels</t>
  </si>
  <si>
    <t>CA AM</t>
  </si>
  <si>
    <t>Formation</t>
  </si>
  <si>
    <t>Maladie</t>
  </si>
  <si>
    <t>Absence divers</t>
  </si>
  <si>
    <t>CA annuel</t>
  </si>
  <si>
    <t>P</t>
  </si>
  <si>
    <t>/P</t>
  </si>
  <si>
    <t>P/</t>
  </si>
  <si>
    <t>Prévisonnel CA journée</t>
  </si>
  <si>
    <t>Prévisionnel CA Matin</t>
  </si>
  <si>
    <t>Prévisionnel CA AM</t>
  </si>
  <si>
    <t>Reliquat</t>
  </si>
  <si>
    <t>Attente régularisation</t>
  </si>
  <si>
    <t>Total CA du mois</t>
  </si>
  <si>
    <t>Total CA restant</t>
  </si>
  <si>
    <t xml:space="preserve">Total </t>
  </si>
  <si>
    <t>Support 1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</si>
  <si>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</si>
  <si>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</si>
  <si>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</si>
  <si>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</si>
  <si>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</si>
  <si>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</si>
  <si>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</si>
  <si>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</si>
  <si>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</si>
  <si>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</si>
  <si>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</si>
  <si>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</si>
  <si>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Total annuel</t>
  </si>
  <si>
    <t xml:space="preserve">Nom agent : </t>
  </si>
  <si>
    <t>Total du mois</t>
  </si>
  <si>
    <t>Absence</t>
  </si>
  <si>
    <t>Congé</t>
  </si>
  <si>
    <t>AR</t>
  </si>
  <si>
    <t xml:space="preserve">ASA, mariage, DAS, garde enfant malade, etc. </t>
  </si>
  <si>
    <t>CA Matin</t>
  </si>
  <si>
    <t>attente arrêt de travail, etc.</t>
  </si>
  <si>
    <t xml:space="preserve">Légende: </t>
  </si>
  <si>
    <t>non validé pour nécessité de service</t>
  </si>
  <si>
    <t>NV</t>
  </si>
  <si>
    <t>Non validé</t>
  </si>
  <si>
    <t>Reliquat de congés à prendre avant le 31/12/2021 :</t>
  </si>
  <si>
    <t xml:space="preserve">Total congés (reliquat + congé annuel) : </t>
  </si>
  <si>
    <t xml:space="preserve">Reste à prendre : </t>
  </si>
  <si>
    <t xml:space="preserve">Commentaires :
</t>
  </si>
  <si>
    <t>T</t>
  </si>
  <si>
    <t>Télétravail</t>
  </si>
  <si>
    <t>CDD 1</t>
  </si>
  <si>
    <t>Vacataire 1</t>
  </si>
  <si>
    <t>Vacataire 2</t>
  </si>
  <si>
    <t>Vacataire 3</t>
  </si>
  <si>
    <t xml:space="preserve">CDD 1 - </t>
  </si>
  <si>
    <t>CDD 2</t>
  </si>
  <si>
    <t>CDD 3</t>
  </si>
  <si>
    <t>Intérimaire 1</t>
  </si>
  <si>
    <t>Intérimaire 2</t>
  </si>
  <si>
    <t>Intérimaire 3</t>
  </si>
  <si>
    <t xml:space="preserve">CDD 2 </t>
  </si>
  <si>
    <t>CDD 4</t>
  </si>
  <si>
    <t>CDD 5</t>
  </si>
  <si>
    <t>CDD étudiant</t>
  </si>
  <si>
    <t>Service civique</t>
  </si>
  <si>
    <t>CDD référent 1 - BELKESSA Youva</t>
  </si>
  <si>
    <t>CDD référent 2 - CHENOUNE Lynda</t>
  </si>
  <si>
    <t>CDD référent 1 - Mounir</t>
  </si>
  <si>
    <t xml:space="preserve">CDD référent 1 - </t>
  </si>
  <si>
    <t>ADMINISTRATIFS</t>
  </si>
  <si>
    <t>TECHNIQUES</t>
  </si>
  <si>
    <t>SERVICE</t>
  </si>
  <si>
    <t>VEILLE</t>
  </si>
  <si>
    <t>ANIMATION</t>
  </si>
  <si>
    <t>V</t>
  </si>
  <si>
    <t>Planning individuel par agent 2022-2023</t>
  </si>
  <si>
    <t xml:space="preserve">La directrice des résidences </t>
  </si>
  <si>
    <t>Total heures du mois</t>
  </si>
  <si>
    <t>Temps plein jour</t>
  </si>
  <si>
    <t>Mi temps jour</t>
  </si>
  <si>
    <t>Temps plein NAS</t>
  </si>
  <si>
    <t>loge</t>
  </si>
  <si>
    <t>administratif</t>
  </si>
  <si>
    <t>agents technique et service</t>
  </si>
  <si>
    <t>animation</t>
  </si>
  <si>
    <t>Véronique</t>
  </si>
  <si>
    <t>Heures</t>
  </si>
  <si>
    <t>x</t>
  </si>
  <si>
    <t>v</t>
  </si>
  <si>
    <t>X</t>
  </si>
  <si>
    <t>ASA garde enfant malade</t>
  </si>
  <si>
    <t>Attente régul</t>
  </si>
  <si>
    <t>Accident du travail</t>
  </si>
  <si>
    <t>?</t>
  </si>
  <si>
    <t>heures à faire</t>
  </si>
  <si>
    <t xml:space="preserve">heures restantes </t>
  </si>
  <si>
    <t>CA journée entière</t>
  </si>
  <si>
    <t xml:space="preserve">CA matin ou AP : </t>
  </si>
  <si>
    <t>Grève "G"</t>
  </si>
  <si>
    <t>Heures annuelles</t>
  </si>
  <si>
    <t>Total</t>
  </si>
  <si>
    <r>
      <t>TABLEAU DES CONG</t>
    </r>
    <r>
      <rPr>
        <b/>
        <sz val="22"/>
        <color rgb="FF7030A0"/>
        <rFont val="Calibri"/>
        <family val="2"/>
      </rPr>
      <t>É</t>
    </r>
    <r>
      <rPr>
        <b/>
        <sz val="22"/>
        <color rgb="FF7030A0"/>
        <rFont val="Calibri"/>
        <family val="2"/>
        <scheme val="minor"/>
      </rPr>
      <t>S DES RESIDENCES DU SITE X</t>
    </r>
  </si>
  <si>
    <r>
      <t>TABLEAU DES CONG</t>
    </r>
    <r>
      <rPr>
        <b/>
        <sz val="22"/>
        <color rgb="FF7030A0"/>
        <rFont val="Calibri"/>
        <family val="2"/>
      </rPr>
      <t>É</t>
    </r>
    <r>
      <rPr>
        <b/>
        <sz val="22"/>
        <color rgb="FF7030A0"/>
        <rFont val="Calibri"/>
        <family val="2"/>
        <scheme val="minor"/>
      </rPr>
      <t>S DES RESIDENCES DU SITE x</t>
    </r>
  </si>
  <si>
    <t>X1</t>
  </si>
  <si>
    <t>X2</t>
  </si>
  <si>
    <t>X3</t>
  </si>
  <si>
    <t>X4</t>
  </si>
  <si>
    <t>X5</t>
  </si>
  <si>
    <t>X6</t>
  </si>
  <si>
    <t>X7</t>
  </si>
  <si>
    <t>X8</t>
  </si>
  <si>
    <t>X10</t>
  </si>
  <si>
    <t>X11</t>
  </si>
  <si>
    <t>Y1</t>
  </si>
  <si>
    <t>Y2</t>
  </si>
  <si>
    <t>Y3</t>
  </si>
  <si>
    <t>Y4</t>
  </si>
  <si>
    <t>Y5</t>
  </si>
  <si>
    <t>Y6</t>
  </si>
  <si>
    <t>Y7</t>
  </si>
  <si>
    <t>Y8</t>
  </si>
  <si>
    <t>Z1</t>
  </si>
  <si>
    <t>Z2</t>
  </si>
  <si>
    <t>Z3</t>
  </si>
  <si>
    <t>Z4</t>
  </si>
  <si>
    <t>Z5</t>
  </si>
  <si>
    <t>W1</t>
  </si>
  <si>
    <t>Z6</t>
  </si>
  <si>
    <t>Z7</t>
  </si>
  <si>
    <t>Z8</t>
  </si>
  <si>
    <t>Z9</t>
  </si>
  <si>
    <t>Z10</t>
  </si>
  <si>
    <t>Z11</t>
  </si>
  <si>
    <t>CDD 1 -</t>
  </si>
  <si>
    <t>W2</t>
  </si>
  <si>
    <t>W3</t>
  </si>
  <si>
    <t>W4</t>
  </si>
  <si>
    <t xml:space="preserve">CDD 2 - </t>
  </si>
  <si>
    <t xml:space="preserve">CDD 3 - </t>
  </si>
  <si>
    <t xml:space="preserve">CDD étudiant - </t>
  </si>
  <si>
    <t>V1</t>
  </si>
  <si>
    <t xml:space="preserve">CDD référent 2 - </t>
  </si>
  <si>
    <t xml:space="preserve">CDD référent 3 - </t>
  </si>
  <si>
    <t xml:space="preserve">A XXX, le </t>
  </si>
  <si>
    <t>Site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</si>
</sst>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;@"/>
    <numFmt numFmtId="165" formatCode="0.0"/>
    <numFmt numFmtId="166" formatCode="h:mm;@"/>
    <numFmt numFmtId="167" formatCode="[h]:mm:ss;@"/>
    <numFmt numFmtId="172" formatCode="[h]:mm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7030A0"/>
      <name val="Calibri"/>
      <family val="2"/>
      <scheme val="minor"/>
    </font>
    <font>
      <b/>
      <sz val="22"/>
      <color rgb="FF7030A0"/>
      <name val="Calibri"/>
      <family val="2"/>
    </font>
    <font>
      <sz val="11"/>
      <color rgb="FF555555"/>
      <name val="Arial"/>
      <family val="2"/>
    </font>
    <font>
      <b/>
      <sz val="11"/>
      <color rgb="FF555555"/>
      <name val="Arial"/>
      <family val="2"/>
    </font>
    <font>
      <sz val="24"/>
      <color theme="1"/>
      <name val="Calibri"/>
      <family val="2"/>
      <scheme val="minor"/>
    </font>
    <font>
      <sz val="10"/>
      <color theme="1"/>
      <name val="Arial Unicode MS"/>
      <family val="2"/>
    </font>
    <font>
      <sz val="16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fgColor theme="3" tint="0.59996337778862885"/>
        <bgColor indexed="65"/>
      </patternFill>
    </fill>
    <fill>
      <patternFill patternType="lightUp">
        <fgColor theme="3" tint="0.59996337778862885"/>
        <bgColor auto="1"/>
      </patternFill>
    </fill>
    <fill>
      <patternFill patternType="solid">
        <fgColor rgb="FF92D050"/>
        <bgColor indexed="64"/>
      </patternFill>
    </fill>
    <fill>
      <patternFill patternType="lightUp">
        <fgColor theme="3" tint="0.59996337778862885"/>
        <bgColor theme="0"/>
      </patternFill>
    </fill>
    <fill>
      <patternFill patternType="solid">
        <fgColor indexed="65"/>
        <bgColor auto="1"/>
      </patternFill>
    </fill>
    <fill>
      <patternFill patternType="solid">
        <fgColor indexed="65"/>
        <bgColor theme="0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fgColor theme="3" tint="0.59996337778862885"/>
        <bgColor theme="0" tint="-4.9989318521683403E-2"/>
      </patternFill>
    </fill>
    <fill>
      <patternFill patternType="lightGray">
        <fgColor theme="3" tint="0.59996337778862885"/>
        <bgColor indexed="65"/>
      </patternFill>
    </fill>
  </fills>
  <borders count="8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395">
    <xf numFmtId="0" fontId="0" fillId="0" borderId="0" xfId="0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/>
    <xf numFmtId="0" fontId="0" fillId="2" borderId="13" xfId="0" applyFill="1" applyBorder="1"/>
    <xf numFmtId="0" fontId="0" fillId="0" borderId="0" xfId="0" applyFill="1" applyBorder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7" xfId="0" applyBorder="1" applyAlignment="1">
      <alignment horizontal="center"/>
    </xf>
    <xf numFmtId="17" fontId="0" fillId="0" borderId="0" xfId="0" applyNumberFormat="1"/>
    <xf numFmtId="49" fontId="2" fillId="0" borderId="41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/>
    <xf numFmtId="0" fontId="5" fillId="0" borderId="21" xfId="0" applyFont="1" applyBorder="1"/>
    <xf numFmtId="0" fontId="5" fillId="0" borderId="28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 shrinkToFit="1"/>
    </xf>
    <xf numFmtId="0" fontId="5" fillId="0" borderId="32" xfId="0" applyFont="1" applyFill="1" applyBorder="1" applyAlignment="1">
      <alignment horizontal="center"/>
    </xf>
    <xf numFmtId="0" fontId="2" fillId="0" borderId="0" xfId="0" applyFont="1"/>
    <xf numFmtId="0" fontId="0" fillId="0" borderId="33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0" fillId="0" borderId="0" xfId="0" applyAlignment="1"/>
    <xf numFmtId="0" fontId="0" fillId="0" borderId="2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5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vertical="center"/>
    </xf>
    <xf numFmtId="0" fontId="2" fillId="0" borderId="51" xfId="0" applyFont="1" applyBorder="1"/>
    <xf numFmtId="0" fontId="0" fillId="0" borderId="13" xfId="0" applyFill="1" applyBorder="1"/>
    <xf numFmtId="0" fontId="0" fillId="0" borderId="0" xfId="0" applyBorder="1" applyAlignment="1">
      <alignment vertical="top"/>
    </xf>
    <xf numFmtId="0" fontId="11" fillId="0" borderId="56" xfId="0" applyFont="1" applyBorder="1" applyAlignment="1">
      <alignment vertical="top"/>
    </xf>
    <xf numFmtId="0" fontId="11" fillId="0" borderId="31" xfId="0" applyFont="1" applyBorder="1" applyAlignment="1">
      <alignment vertical="top"/>
    </xf>
    <xf numFmtId="0" fontId="11" fillId="0" borderId="32" xfId="0" applyFont="1" applyBorder="1" applyAlignment="1">
      <alignment vertical="top"/>
    </xf>
    <xf numFmtId="0" fontId="11" fillId="0" borderId="33" xfId="0" applyFont="1" applyBorder="1" applyAlignment="1">
      <alignment vertical="top"/>
    </xf>
    <xf numFmtId="0" fontId="11" fillId="0" borderId="57" xfId="0" applyFont="1" applyBorder="1" applyAlignment="1">
      <alignment vertical="top"/>
    </xf>
    <xf numFmtId="0" fontId="11" fillId="0" borderId="36" xfId="0" applyFont="1" applyBorder="1" applyAlignment="1">
      <alignment vertical="top"/>
    </xf>
    <xf numFmtId="20" fontId="11" fillId="0" borderId="35" xfId="0" applyNumberFormat="1" applyFont="1" applyBorder="1" applyAlignment="1">
      <alignment vertical="top"/>
    </xf>
    <xf numFmtId="20" fontId="11" fillId="0" borderId="57" xfId="0" applyNumberFormat="1" applyFont="1" applyBorder="1" applyAlignment="1">
      <alignment vertical="top"/>
    </xf>
    <xf numFmtId="0" fontId="0" fillId="0" borderId="0" xfId="0" applyAlignment="1">
      <alignment vertical="center"/>
    </xf>
    <xf numFmtId="0" fontId="0" fillId="0" borderId="3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/>
    <xf numFmtId="0" fontId="0" fillId="0" borderId="32" xfId="0" applyBorder="1" applyAlignment="1">
      <alignment horizontal="center" vertical="center"/>
    </xf>
    <xf numFmtId="0" fontId="2" fillId="0" borderId="2" xfId="0" applyFont="1" applyBorder="1"/>
    <xf numFmtId="0" fontId="0" fillId="0" borderId="0" xfId="0" applyAlignment="1">
      <alignment vertical="center" wrapText="1"/>
    </xf>
    <xf numFmtId="165" fontId="0" fillId="0" borderId="4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5" fontId="0" fillId="0" borderId="48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5" fontId="0" fillId="0" borderId="53" xfId="0" applyNumberFormat="1" applyBorder="1" applyAlignment="1">
      <alignment horizontal="center" vertical="center"/>
    </xf>
    <xf numFmtId="0" fontId="0" fillId="0" borderId="16" xfId="0" applyFill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42" xfId="0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shrinkToFit="1"/>
    </xf>
    <xf numFmtId="0" fontId="0" fillId="0" borderId="13" xfId="0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9" xfId="0" applyFont="1" applyBorder="1"/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164" fontId="2" fillId="0" borderId="4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17" fontId="0" fillId="0" borderId="0" xfId="0" applyNumberFormat="1"/>
    <xf numFmtId="49" fontId="2" fillId="0" borderId="41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/>
    </xf>
    <xf numFmtId="0" fontId="5" fillId="0" borderId="47" xfId="0" applyFont="1" applyBorder="1"/>
    <xf numFmtId="0" fontId="5" fillId="0" borderId="48" xfId="0" applyFont="1" applyBorder="1"/>
    <xf numFmtId="0" fontId="5" fillId="0" borderId="49" xfId="0" applyFont="1" applyBorder="1"/>
    <xf numFmtId="0" fontId="5" fillId="0" borderId="50" xfId="0" applyFont="1" applyBorder="1" applyAlignment="1">
      <alignment horizontal="center"/>
    </xf>
    <xf numFmtId="0" fontId="5" fillId="0" borderId="3" xfId="0" applyFont="1" applyBorder="1"/>
    <xf numFmtId="0" fontId="5" fillId="0" borderId="5" xfId="0" applyFont="1" applyBorder="1"/>
    <xf numFmtId="0" fontId="5" fillId="0" borderId="6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0" fillId="0" borderId="54" xfId="0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0" fontId="0" fillId="0" borderId="0" xfId="0" applyFill="1" applyAlignment="1">
      <alignment vertical="center"/>
    </xf>
    <xf numFmtId="1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vertical="center" wrapText="1"/>
    </xf>
    <xf numFmtId="0" fontId="0" fillId="0" borderId="59" xfId="0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1" fillId="0" borderId="0" xfId="0" applyFont="1" applyBorder="1" applyAlignment="1">
      <alignment vertical="top"/>
    </xf>
    <xf numFmtId="165" fontId="0" fillId="3" borderId="40" xfId="0" applyNumberFormat="1" applyFill="1" applyBorder="1" applyAlignment="1">
      <alignment horizontal="center" vertical="center"/>
    </xf>
    <xf numFmtId="165" fontId="0" fillId="0" borderId="40" xfId="0" applyNumberFormat="1" applyFill="1" applyBorder="1" applyAlignment="1">
      <alignment horizontal="center" vertical="center"/>
    </xf>
    <xf numFmtId="0" fontId="0" fillId="4" borderId="13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60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0" borderId="10" xfId="0" applyFont="1" applyBorder="1" applyAlignment="1">
      <alignment vertical="center"/>
    </xf>
    <xf numFmtId="0" fontId="0" fillId="4" borderId="26" xfId="0" applyFill="1" applyBorder="1" applyAlignment="1">
      <alignment horizontal="center"/>
    </xf>
    <xf numFmtId="0" fontId="0" fillId="0" borderId="52" xfId="0" applyFont="1" applyBorder="1" applyAlignment="1">
      <alignment vertical="center"/>
    </xf>
    <xf numFmtId="0" fontId="6" fillId="0" borderId="52" xfId="0" applyFont="1" applyBorder="1" applyAlignment="1">
      <alignment horizontal="center"/>
    </xf>
    <xf numFmtId="0" fontId="0" fillId="0" borderId="56" xfId="0" applyBorder="1"/>
    <xf numFmtId="0" fontId="0" fillId="4" borderId="33" xfId="0" applyFill="1" applyBorder="1" applyAlignment="1">
      <alignment horizontal="center"/>
    </xf>
    <xf numFmtId="0" fontId="0" fillId="0" borderId="16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62" xfId="0" applyFill="1" applyBorder="1" applyAlignment="1">
      <alignment horizontal="center"/>
    </xf>
    <xf numFmtId="0" fontId="5" fillId="0" borderId="17" xfId="0" applyFont="1" applyBorder="1"/>
    <xf numFmtId="0" fontId="5" fillId="0" borderId="13" xfId="0" applyFont="1" applyBorder="1"/>
    <xf numFmtId="0" fontId="5" fillId="0" borderId="63" xfId="0" applyFont="1" applyBorder="1"/>
    <xf numFmtId="0" fontId="0" fillId="0" borderId="64" xfId="0" applyFill="1" applyBorder="1" applyAlignment="1">
      <alignment horizontal="center"/>
    </xf>
    <xf numFmtId="0" fontId="5" fillId="0" borderId="25" xfId="0" applyFont="1" applyBorder="1"/>
    <xf numFmtId="0" fontId="5" fillId="0" borderId="26" xfId="0" applyFont="1" applyBorder="1"/>
    <xf numFmtId="0" fontId="5" fillId="0" borderId="65" xfId="0" applyFont="1" applyBorder="1"/>
    <xf numFmtId="0" fontId="0" fillId="0" borderId="34" xfId="0" applyFont="1" applyBorder="1" applyAlignment="1">
      <alignment vertical="center"/>
    </xf>
    <xf numFmtId="165" fontId="0" fillId="0" borderId="32" xfId="0" applyNumberForma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/>
    </xf>
    <xf numFmtId="20" fontId="0" fillId="0" borderId="8" xfId="0" applyNumberFormat="1" applyFill="1" applyBorder="1" applyAlignment="1">
      <alignment horizontal="center"/>
    </xf>
    <xf numFmtId="20" fontId="0" fillId="2" borderId="13" xfId="0" applyNumberFormat="1" applyFill="1" applyBorder="1"/>
    <xf numFmtId="166" fontId="0" fillId="0" borderId="8" xfId="0" applyNumberFormat="1" applyFill="1" applyBorder="1" applyAlignment="1">
      <alignment horizontal="center"/>
    </xf>
    <xf numFmtId="166" fontId="0" fillId="0" borderId="12" xfId="0" applyNumberFormat="1" applyFill="1" applyBorder="1" applyAlignment="1">
      <alignment horizontal="center"/>
    </xf>
    <xf numFmtId="166" fontId="1" fillId="0" borderId="12" xfId="0" applyNumberFormat="1" applyFont="1" applyFill="1" applyBorder="1" applyAlignment="1">
      <alignment horizontal="center"/>
    </xf>
    <xf numFmtId="166" fontId="0" fillId="0" borderId="14" xfId="0" applyNumberFormat="1" applyFill="1" applyBorder="1" applyAlignment="1">
      <alignment horizontal="center"/>
    </xf>
    <xf numFmtId="166" fontId="0" fillId="0" borderId="23" xfId="0" applyNumberFormat="1" applyFill="1" applyBorder="1" applyAlignment="1">
      <alignment horizontal="center"/>
    </xf>
    <xf numFmtId="166" fontId="0" fillId="0" borderId="26" xfId="0" applyNumberFormat="1" applyFill="1" applyBorder="1" applyAlignment="1">
      <alignment horizontal="center"/>
    </xf>
    <xf numFmtId="166" fontId="0" fillId="0" borderId="27" xfId="0" applyNumberFormat="1" applyFill="1" applyBorder="1" applyAlignment="1">
      <alignment horizontal="center"/>
    </xf>
    <xf numFmtId="166" fontId="0" fillId="0" borderId="21" xfId="0" applyNumberFormat="1" applyFill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166" fontId="0" fillId="0" borderId="13" xfId="0" applyNumberFormat="1" applyFill="1" applyBorder="1" applyAlignment="1">
      <alignment horizontal="center"/>
    </xf>
    <xf numFmtId="166" fontId="0" fillId="0" borderId="18" xfId="0" applyNumberFormat="1" applyFill="1" applyBorder="1" applyAlignment="1">
      <alignment horizontal="center"/>
    </xf>
    <xf numFmtId="166" fontId="0" fillId="4" borderId="22" xfId="0" applyNumberFormat="1" applyFill="1" applyBorder="1" applyAlignment="1">
      <alignment horizontal="center"/>
    </xf>
    <xf numFmtId="166" fontId="0" fillId="4" borderId="29" xfId="0" applyNumberFormat="1" applyFill="1" applyBorder="1" applyAlignment="1">
      <alignment horizontal="center"/>
    </xf>
    <xf numFmtId="166" fontId="0" fillId="4" borderId="39" xfId="0" applyNumberFormat="1" applyFill="1" applyBorder="1" applyAlignment="1">
      <alignment horizontal="center"/>
    </xf>
    <xf numFmtId="0" fontId="5" fillId="0" borderId="55" xfId="0" applyFont="1" applyBorder="1"/>
    <xf numFmtId="0" fontId="5" fillId="0" borderId="57" xfId="0" applyFont="1" applyBorder="1"/>
    <xf numFmtId="167" fontId="5" fillId="0" borderId="54" xfId="0" applyNumberFormat="1" applyFont="1" applyBorder="1"/>
    <xf numFmtId="166" fontId="0" fillId="2" borderId="13" xfId="0" applyNumberFormat="1" applyFill="1" applyBorder="1"/>
    <xf numFmtId="166" fontId="8" fillId="0" borderId="8" xfId="0" applyNumberFormat="1" applyFont="1" applyBorder="1" applyAlignment="1">
      <alignment horizontal="center" vertical="center"/>
    </xf>
    <xf numFmtId="166" fontId="8" fillId="0" borderId="12" xfId="0" applyNumberFormat="1" applyFont="1" applyBorder="1" applyAlignment="1">
      <alignment horizontal="center" vertical="center"/>
    </xf>
    <xf numFmtId="166" fontId="8" fillId="4" borderId="12" xfId="0" applyNumberFormat="1" applyFont="1" applyFill="1" applyBorder="1" applyAlignment="1">
      <alignment horizontal="center" vertical="center"/>
    </xf>
    <xf numFmtId="166" fontId="8" fillId="4" borderId="14" xfId="0" applyNumberFormat="1" applyFont="1" applyFill="1" applyBorder="1" applyAlignment="1">
      <alignment horizontal="center" vertical="center"/>
    </xf>
    <xf numFmtId="166" fontId="8" fillId="4" borderId="15" xfId="0" applyNumberFormat="1" applyFont="1" applyFill="1" applyBorder="1" applyAlignment="1">
      <alignment horizontal="center" vertical="center"/>
    </xf>
    <xf numFmtId="166" fontId="8" fillId="4" borderId="13" xfId="0" applyNumberFormat="1" applyFont="1" applyFill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/>
    </xf>
    <xf numFmtId="166" fontId="8" fillId="0" borderId="18" xfId="0" applyNumberFormat="1" applyFont="1" applyBorder="1" applyAlignment="1">
      <alignment horizontal="center" vertical="center"/>
    </xf>
    <xf numFmtId="166" fontId="8" fillId="4" borderId="18" xfId="0" applyNumberFormat="1" applyFont="1" applyFill="1" applyBorder="1" applyAlignment="1">
      <alignment horizontal="center" vertical="center"/>
    </xf>
    <xf numFmtId="166" fontId="8" fillId="0" borderId="15" xfId="0" applyNumberFormat="1" applyFont="1" applyBorder="1" applyAlignment="1">
      <alignment horizontal="center" vertical="center"/>
    </xf>
    <xf numFmtId="166" fontId="8" fillId="5" borderId="13" xfId="0" applyNumberFormat="1" applyFont="1" applyFill="1" applyBorder="1" applyAlignment="1">
      <alignment horizontal="center" vertical="center"/>
    </xf>
    <xf numFmtId="166" fontId="8" fillId="8" borderId="18" xfId="0" applyNumberFormat="1" applyFont="1" applyFill="1" applyBorder="1" applyAlignment="1">
      <alignment horizontal="center" vertical="center"/>
    </xf>
    <xf numFmtId="166" fontId="8" fillId="5" borderId="15" xfId="0" applyNumberFormat="1" applyFont="1" applyFill="1" applyBorder="1" applyAlignment="1">
      <alignment horizontal="center" vertical="center"/>
    </xf>
    <xf numFmtId="166" fontId="8" fillId="0" borderId="23" xfId="0" applyNumberFormat="1" applyFont="1" applyBorder="1" applyAlignment="1">
      <alignment horizontal="center" vertical="center"/>
    </xf>
    <xf numFmtId="166" fontId="8" fillId="0" borderId="26" xfId="0" applyNumberFormat="1" applyFont="1" applyBorder="1" applyAlignment="1">
      <alignment horizontal="center" vertical="center"/>
    </xf>
    <xf numFmtId="166" fontId="8" fillId="4" borderId="26" xfId="0" applyNumberFormat="1" applyFont="1" applyFill="1" applyBorder="1" applyAlignment="1">
      <alignment horizontal="center" vertical="center"/>
    </xf>
    <xf numFmtId="166" fontId="8" fillId="0" borderId="37" xfId="0" applyNumberFormat="1" applyFont="1" applyBorder="1" applyAlignment="1">
      <alignment horizontal="center" vertical="center"/>
    </xf>
    <xf numFmtId="166" fontId="15" fillId="0" borderId="66" xfId="0" applyNumberFormat="1" applyFont="1" applyBorder="1" applyProtection="1">
      <protection locked="0"/>
    </xf>
    <xf numFmtId="166" fontId="15" fillId="0" borderId="21" xfId="0" applyNumberFormat="1" applyFont="1" applyBorder="1" applyProtection="1">
      <protection locked="0"/>
    </xf>
    <xf numFmtId="166" fontId="15" fillId="0" borderId="67" xfId="0" applyNumberFormat="1" applyFont="1" applyBorder="1" applyProtection="1">
      <protection locked="0"/>
    </xf>
    <xf numFmtId="166" fontId="15" fillId="10" borderId="68" xfId="0" applyNumberFormat="1" applyFont="1" applyFill="1" applyBorder="1" applyProtection="1"/>
    <xf numFmtId="166" fontId="15" fillId="10" borderId="29" xfId="0" applyNumberFormat="1" applyFont="1" applyFill="1" applyBorder="1" applyProtection="1"/>
    <xf numFmtId="166" fontId="15" fillId="10" borderId="69" xfId="0" applyNumberFormat="1" applyFont="1" applyFill="1" applyBorder="1" applyProtection="1"/>
    <xf numFmtId="166" fontId="0" fillId="0" borderId="0" xfId="0" applyNumberFormat="1"/>
    <xf numFmtId="166" fontId="15" fillId="0" borderId="66" xfId="1" applyNumberFormat="1" applyFont="1" applyBorder="1" applyProtection="1">
      <protection locked="0"/>
    </xf>
    <xf numFmtId="166" fontId="15" fillId="0" borderId="21" xfId="1" applyNumberFormat="1" applyFont="1" applyBorder="1" applyProtection="1">
      <protection locked="0"/>
    </xf>
    <xf numFmtId="166" fontId="15" fillId="0" borderId="67" xfId="1" applyNumberFormat="1" applyFont="1" applyBorder="1" applyProtection="1">
      <protection locked="0"/>
    </xf>
    <xf numFmtId="166" fontId="15" fillId="10" borderId="68" xfId="1" applyNumberFormat="1" applyFont="1" applyFill="1" applyBorder="1"/>
    <xf numFmtId="166" fontId="15" fillId="10" borderId="29" xfId="1" applyNumberFormat="1" applyFont="1" applyFill="1" applyBorder="1"/>
    <xf numFmtId="166" fontId="15" fillId="10" borderId="69" xfId="1" applyNumberFormat="1" applyFont="1" applyFill="1" applyBorder="1"/>
    <xf numFmtId="166" fontId="15" fillId="10" borderId="71" xfId="1" applyNumberFormat="1" applyFont="1" applyFill="1" applyBorder="1"/>
    <xf numFmtId="166" fontId="15" fillId="10" borderId="70" xfId="1" applyNumberFormat="1" applyFont="1" applyFill="1" applyBorder="1"/>
    <xf numFmtId="166" fontId="15" fillId="0" borderId="66" xfId="1" applyNumberFormat="1" applyFont="1" applyBorder="1" applyProtection="1">
      <protection locked="0"/>
    </xf>
    <xf numFmtId="166" fontId="15" fillId="0" borderId="21" xfId="1" applyNumberFormat="1" applyFont="1" applyBorder="1" applyProtection="1">
      <protection locked="0"/>
    </xf>
    <xf numFmtId="166" fontId="15" fillId="0" borderId="67" xfId="1" applyNumberFormat="1" applyFont="1" applyBorder="1" applyProtection="1">
      <protection locked="0"/>
    </xf>
    <xf numFmtId="166" fontId="2" fillId="0" borderId="0" xfId="0" applyNumberFormat="1" applyFont="1"/>
    <xf numFmtId="166" fontId="15" fillId="0" borderId="73" xfId="0" applyNumberFormat="1" applyFont="1" applyBorder="1" applyProtection="1">
      <protection locked="0"/>
    </xf>
    <xf numFmtId="166" fontId="15" fillId="0" borderId="40" xfId="0" applyNumberFormat="1" applyFont="1" applyBorder="1" applyProtection="1">
      <protection locked="0"/>
    </xf>
    <xf numFmtId="166" fontId="15" fillId="0" borderId="74" xfId="0" applyNumberFormat="1" applyFont="1" applyBorder="1" applyProtection="1">
      <protection locked="0"/>
    </xf>
    <xf numFmtId="166" fontId="0" fillId="0" borderId="0" xfId="0" applyNumberFormat="1" applyBorder="1" applyAlignment="1">
      <alignment horizontal="center"/>
    </xf>
    <xf numFmtId="166" fontId="0" fillId="0" borderId="77" xfId="0" applyNumberFormat="1" applyFill="1" applyBorder="1" applyAlignment="1">
      <alignment horizontal="center"/>
    </xf>
    <xf numFmtId="166" fontId="0" fillId="0" borderId="48" xfId="0" applyNumberFormat="1" applyFill="1" applyBorder="1" applyAlignment="1">
      <alignment horizontal="center"/>
    </xf>
    <xf numFmtId="167" fontId="5" fillId="0" borderId="62" xfId="0" applyNumberFormat="1" applyFont="1" applyBorder="1"/>
    <xf numFmtId="167" fontId="5" fillId="0" borderId="59" xfId="0" applyNumberFormat="1" applyFont="1" applyBorder="1"/>
    <xf numFmtId="0" fontId="0" fillId="4" borderId="27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167" fontId="5" fillId="0" borderId="55" xfId="0" applyNumberFormat="1" applyFont="1" applyBorder="1"/>
    <xf numFmtId="0" fontId="0" fillId="0" borderId="72" xfId="0" applyFill="1" applyBorder="1" applyAlignment="1">
      <alignment horizontal="center"/>
    </xf>
    <xf numFmtId="0" fontId="0" fillId="0" borderId="78" xfId="0" applyFill="1" applyBorder="1" applyAlignment="1">
      <alignment horizontal="center"/>
    </xf>
    <xf numFmtId="167" fontId="5" fillId="0" borderId="64" xfId="0" applyNumberFormat="1" applyFont="1" applyBorder="1"/>
    <xf numFmtId="49" fontId="2" fillId="0" borderId="58" xfId="0" applyNumberFormat="1" applyFont="1" applyBorder="1" applyAlignment="1">
      <alignment horizontal="center" vertical="center" wrapText="1"/>
    </xf>
    <xf numFmtId="167" fontId="0" fillId="0" borderId="51" xfId="0" applyNumberForma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20" fontId="0" fillId="0" borderId="12" xfId="0" applyNumberFormat="1" applyFill="1" applyBorder="1" applyAlignment="1">
      <alignment horizontal="center"/>
    </xf>
    <xf numFmtId="166" fontId="0" fillId="0" borderId="59" xfId="0" applyNumberFormat="1" applyFill="1" applyBorder="1" applyAlignment="1">
      <alignment horizontal="center"/>
    </xf>
    <xf numFmtId="166" fontId="0" fillId="0" borderId="62" xfId="0" applyNumberFormat="1" applyFill="1" applyBorder="1" applyAlignment="1">
      <alignment horizontal="center"/>
    </xf>
    <xf numFmtId="166" fontId="0" fillId="4" borderId="15" xfId="0" applyNumberFormat="1" applyFill="1" applyBorder="1" applyAlignment="1">
      <alignment horizontal="center"/>
    </xf>
    <xf numFmtId="166" fontId="0" fillId="4" borderId="13" xfId="0" applyNumberFormat="1" applyFill="1" applyBorder="1" applyAlignment="1">
      <alignment horizontal="center"/>
    </xf>
    <xf numFmtId="166" fontId="0" fillId="4" borderId="60" xfId="0" applyNumberFormat="1" applyFill="1" applyBorder="1" applyAlignment="1">
      <alignment horizontal="center"/>
    </xf>
    <xf numFmtId="166" fontId="0" fillId="4" borderId="33" xfId="0" applyNumberFormat="1" applyFill="1" applyBorder="1" applyAlignment="1">
      <alignment horizontal="center"/>
    </xf>
    <xf numFmtId="166" fontId="0" fillId="0" borderId="64" xfId="0" applyNumberFormat="1" applyFill="1" applyBorder="1" applyAlignment="1">
      <alignment horizontal="center"/>
    </xf>
    <xf numFmtId="166" fontId="0" fillId="4" borderId="23" xfId="0" applyNumberFormat="1" applyFill="1" applyBorder="1" applyAlignment="1">
      <alignment horizontal="center"/>
    </xf>
    <xf numFmtId="166" fontId="0" fillId="4" borderId="26" xfId="0" applyNumberFormat="1" applyFill="1" applyBorder="1" applyAlignment="1">
      <alignment horizontal="center"/>
    </xf>
    <xf numFmtId="166" fontId="0" fillId="4" borderId="36" xfId="0" applyNumberFormat="1" applyFill="1" applyBorder="1" applyAlignment="1">
      <alignment horizontal="center"/>
    </xf>
    <xf numFmtId="166" fontId="0" fillId="4" borderId="62" xfId="0" applyNumberFormat="1" applyFill="1" applyBorder="1" applyAlignment="1">
      <alignment horizontal="center"/>
    </xf>
    <xf numFmtId="166" fontId="0" fillId="0" borderId="22" xfId="0" applyNumberFormat="1" applyFill="1" applyBorder="1" applyAlignment="1">
      <alignment horizontal="center"/>
    </xf>
    <xf numFmtId="166" fontId="0" fillId="7" borderId="13" xfId="0" applyNumberFormat="1" applyFill="1" applyBorder="1" applyAlignment="1">
      <alignment horizontal="center"/>
    </xf>
    <xf numFmtId="166" fontId="0" fillId="5" borderId="15" xfId="0" applyNumberFormat="1" applyFill="1" applyBorder="1" applyAlignment="1">
      <alignment horizontal="center"/>
    </xf>
    <xf numFmtId="166" fontId="0" fillId="5" borderId="13" xfId="0" applyNumberFormat="1" applyFill="1" applyBorder="1" applyAlignment="1">
      <alignment horizontal="center"/>
    </xf>
    <xf numFmtId="166" fontId="0" fillId="7" borderId="26" xfId="0" applyNumberFormat="1" applyFill="1" applyBorder="1" applyAlignment="1">
      <alignment horizontal="center"/>
    </xf>
    <xf numFmtId="166" fontId="0" fillId="9" borderId="62" xfId="0" applyNumberFormat="1" applyFill="1" applyBorder="1" applyAlignment="1">
      <alignment horizontal="center"/>
    </xf>
    <xf numFmtId="166" fontId="0" fillId="4" borderId="64" xfId="0" applyNumberFormat="1" applyFill="1" applyBorder="1" applyAlignment="1">
      <alignment horizontal="center"/>
    </xf>
    <xf numFmtId="166" fontId="0" fillId="0" borderId="29" xfId="0" applyNumberFormat="1" applyFill="1" applyBorder="1" applyAlignment="1">
      <alignment horizontal="center"/>
    </xf>
    <xf numFmtId="166" fontId="0" fillId="0" borderId="60" xfId="0" applyNumberFormat="1" applyFill="1" applyBorder="1" applyAlignment="1">
      <alignment horizontal="center"/>
    </xf>
    <xf numFmtId="166" fontId="0" fillId="0" borderId="33" xfId="0" applyNumberFormat="1" applyFill="1" applyBorder="1" applyAlignment="1">
      <alignment horizontal="center"/>
    </xf>
    <xf numFmtId="166" fontId="0" fillId="0" borderId="36" xfId="0" applyNumberFormat="1" applyFill="1" applyBorder="1" applyAlignment="1">
      <alignment horizontal="center"/>
    </xf>
    <xf numFmtId="166" fontId="0" fillId="0" borderId="61" xfId="0" applyNumberFormat="1" applyBorder="1" applyAlignment="1"/>
    <xf numFmtId="0" fontId="0" fillId="0" borderId="61" xfId="0" applyBorder="1" applyAlignment="1"/>
    <xf numFmtId="166" fontId="0" fillId="11" borderId="15" xfId="0" applyNumberFormat="1" applyFill="1" applyBorder="1" applyAlignment="1">
      <alignment horizontal="center"/>
    </xf>
    <xf numFmtId="166" fontId="0" fillId="11" borderId="1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6" borderId="13" xfId="0" applyNumberFormat="1" applyFill="1" applyBorder="1" applyAlignment="1">
      <alignment horizontal="center"/>
    </xf>
    <xf numFmtId="166" fontId="0" fillId="16" borderId="12" xfId="0" applyNumberFormat="1" applyFill="1" applyBorder="1" applyAlignment="1">
      <alignment horizontal="center"/>
    </xf>
    <xf numFmtId="166" fontId="0" fillId="16" borderId="13" xfId="0" applyNumberFormat="1" applyFill="1" applyBorder="1" applyAlignment="1">
      <alignment horizontal="center"/>
    </xf>
    <xf numFmtId="166" fontId="0" fillId="4" borderId="21" xfId="0" applyNumberFormat="1" applyFill="1" applyBorder="1" applyAlignment="1">
      <alignment horizontal="center"/>
    </xf>
    <xf numFmtId="0" fontId="2" fillId="0" borderId="52" xfId="0" applyFont="1" applyBorder="1"/>
    <xf numFmtId="0" fontId="0" fillId="0" borderId="19" xfId="0" applyFont="1" applyBorder="1" applyAlignment="1">
      <alignment vertical="center"/>
    </xf>
    <xf numFmtId="0" fontId="0" fillId="0" borderId="11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66" fontId="0" fillId="0" borderId="38" xfId="0" applyNumberFormat="1" applyFill="1" applyBorder="1" applyAlignment="1">
      <alignment horizontal="center"/>
    </xf>
    <xf numFmtId="166" fontId="0" fillId="0" borderId="53" xfId="0" applyNumberFormat="1" applyFill="1" applyBorder="1" applyAlignment="1">
      <alignment horizontal="center"/>
    </xf>
    <xf numFmtId="166" fontId="0" fillId="4" borderId="27" xfId="0" applyNumberFormat="1" applyFill="1" applyBorder="1" applyAlignment="1">
      <alignment horizontal="center"/>
    </xf>
    <xf numFmtId="166" fontId="0" fillId="0" borderId="11" xfId="0" applyNumberFormat="1" applyFill="1" applyBorder="1" applyAlignment="1">
      <alignment horizontal="center"/>
    </xf>
    <xf numFmtId="166" fontId="0" fillId="0" borderId="17" xfId="0" applyNumberFormat="1" applyFill="1" applyBorder="1" applyAlignment="1">
      <alignment horizontal="center"/>
    </xf>
    <xf numFmtId="166" fontId="0" fillId="4" borderId="17" xfId="0" applyNumberFormat="1" applyFill="1" applyBorder="1" applyAlignment="1">
      <alignment horizontal="center"/>
    </xf>
    <xf numFmtId="166" fontId="0" fillId="4" borderId="71" xfId="0" applyNumberFormat="1" applyFill="1" applyBorder="1" applyAlignment="1">
      <alignment horizontal="center"/>
    </xf>
    <xf numFmtId="166" fontId="0" fillId="0" borderId="25" xfId="0" applyNumberFormat="1" applyFill="1" applyBorder="1" applyAlignment="1">
      <alignment horizontal="center"/>
    </xf>
    <xf numFmtId="166" fontId="0" fillId="4" borderId="25" xfId="0" applyNumberFormat="1" applyFill="1" applyBorder="1" applyAlignment="1">
      <alignment horizontal="center"/>
    </xf>
    <xf numFmtId="166" fontId="0" fillId="0" borderId="20" xfId="0" applyNumberFormat="1" applyFill="1" applyBorder="1" applyAlignment="1">
      <alignment horizontal="center"/>
    </xf>
    <xf numFmtId="166" fontId="0" fillId="0" borderId="37" xfId="0" applyNumberFormat="1" applyFill="1" applyBorder="1" applyAlignment="1">
      <alignment horizontal="center"/>
    </xf>
    <xf numFmtId="166" fontId="0" fillId="4" borderId="40" xfId="0" applyNumberFormat="1" applyFill="1" applyBorder="1" applyAlignment="1">
      <alignment horizontal="center"/>
    </xf>
    <xf numFmtId="166" fontId="0" fillId="0" borderId="40" xfId="0" applyNumberFormat="1" applyFill="1" applyBorder="1" applyAlignment="1">
      <alignment horizontal="center"/>
    </xf>
    <xf numFmtId="166" fontId="0" fillId="4" borderId="18" xfId="0" applyNumberFormat="1" applyFill="1" applyBorder="1" applyAlignment="1">
      <alignment horizontal="center"/>
    </xf>
    <xf numFmtId="166" fontId="0" fillId="4" borderId="37" xfId="0" applyNumberFormat="1" applyFill="1" applyBorder="1" applyAlignment="1">
      <alignment horizontal="center"/>
    </xf>
    <xf numFmtId="166" fontId="0" fillId="0" borderId="80" xfId="0" applyNumberFormat="1" applyFill="1" applyBorder="1" applyAlignment="1">
      <alignment horizontal="center"/>
    </xf>
    <xf numFmtId="0" fontId="12" fillId="0" borderId="52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2" fillId="0" borderId="3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NumberFormat="1" applyFont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11" fillId="0" borderId="30" xfId="0" applyFont="1" applyBorder="1" applyAlignment="1">
      <alignment horizontal="left" vertical="top" wrapText="1"/>
    </xf>
    <xf numFmtId="0" fontId="11" fillId="0" borderId="56" xfId="0" applyFont="1" applyBorder="1" applyAlignment="1">
      <alignment horizontal="left" vertical="top" wrapText="1"/>
    </xf>
    <xf numFmtId="20" fontId="11" fillId="0" borderId="57" xfId="0" applyNumberFormat="1" applyFont="1" applyBorder="1" applyAlignment="1">
      <alignment horizontal="center" vertical="top"/>
    </xf>
    <xf numFmtId="166" fontId="0" fillId="0" borderId="0" xfId="0" applyNumberFormat="1" applyAlignment="1">
      <alignment horizontal="center"/>
    </xf>
    <xf numFmtId="0" fontId="0" fillId="2" borderId="13" xfId="0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4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4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13" xfId="0" applyFont="1" applyFill="1" applyBorder="1" applyAlignment="1">
      <alignment horizontal="left"/>
    </xf>
    <xf numFmtId="0" fontId="0" fillId="0" borderId="13" xfId="0" applyBorder="1" applyAlignment="1">
      <alignment horizontal="center"/>
    </xf>
    <xf numFmtId="166" fontId="0" fillId="0" borderId="61" xfId="0" applyNumberFormat="1" applyBorder="1" applyAlignment="1">
      <alignment horizontal="center"/>
    </xf>
    <xf numFmtId="166" fontId="15" fillId="0" borderId="75" xfId="0" applyNumberFormat="1" applyFont="1" applyBorder="1" applyAlignment="1" applyProtection="1">
      <alignment horizontal="center"/>
      <protection locked="0"/>
    </xf>
    <xf numFmtId="166" fontId="15" fillId="0" borderId="71" xfId="0" applyNumberFormat="1" applyFont="1" applyBorder="1" applyAlignment="1" applyProtection="1">
      <alignment horizontal="center"/>
      <protection locked="0"/>
    </xf>
    <xf numFmtId="166" fontId="15" fillId="0" borderId="70" xfId="0" applyNumberFormat="1" applyFont="1" applyBorder="1" applyAlignment="1" applyProtection="1">
      <alignment horizontal="center"/>
      <protection locked="0"/>
    </xf>
    <xf numFmtId="166" fontId="15" fillId="0" borderId="76" xfId="0" applyNumberFormat="1" applyFont="1" applyBorder="1" applyAlignment="1" applyProtection="1">
      <alignment horizontal="center"/>
      <protection locked="0"/>
    </xf>
    <xf numFmtId="166" fontId="15" fillId="0" borderId="61" xfId="1" applyNumberFormat="1" applyFont="1" applyBorder="1" applyAlignment="1" applyProtection="1">
      <alignment horizontal="center"/>
      <protection locked="0"/>
    </xf>
    <xf numFmtId="166" fontId="0" fillId="0" borderId="0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0" fontId="0" fillId="18" borderId="13" xfId="0" applyFill="1" applyBorder="1" applyAlignment="1">
      <alignment horizontal="center"/>
    </xf>
    <xf numFmtId="0" fontId="0" fillId="18" borderId="26" xfId="0" applyFill="1" applyBorder="1" applyAlignment="1">
      <alignment horizontal="center"/>
    </xf>
    <xf numFmtId="166" fontId="0" fillId="11" borderId="8" xfId="0" applyNumberFormat="1" applyFill="1" applyBorder="1" applyAlignment="1">
      <alignment horizontal="center"/>
    </xf>
    <xf numFmtId="166" fontId="0" fillId="11" borderId="12" xfId="0" applyNumberFormat="1" applyFill="1" applyBorder="1" applyAlignment="1">
      <alignment horizontal="center"/>
    </xf>
    <xf numFmtId="166" fontId="0" fillId="11" borderId="14" xfId="0" applyNumberFormat="1" applyFill="1" applyBorder="1" applyAlignment="1">
      <alignment horizontal="center"/>
    </xf>
    <xf numFmtId="166" fontId="0" fillId="11" borderId="18" xfId="0" applyNumberFormat="1" applyFill="1" applyBorder="1" applyAlignment="1">
      <alignment horizontal="center"/>
    </xf>
    <xf numFmtId="166" fontId="0" fillId="0" borderId="39" xfId="0" applyNumberFormat="1" applyFill="1" applyBorder="1" applyAlignment="1">
      <alignment horizontal="center"/>
    </xf>
    <xf numFmtId="166" fontId="0" fillId="4" borderId="81" xfId="0" applyNumberFormat="1" applyFill="1" applyBorder="1" applyAlignment="1">
      <alignment horizontal="center"/>
    </xf>
    <xf numFmtId="166" fontId="0" fillId="4" borderId="8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/>
    </xf>
    <xf numFmtId="20" fontId="0" fillId="3" borderId="0" xfId="0" applyNumberFormat="1" applyFill="1" applyAlignment="1">
      <alignment horizontal="center"/>
    </xf>
    <xf numFmtId="0" fontId="0" fillId="14" borderId="0" xfId="0" applyFill="1" applyAlignment="1">
      <alignment horizontal="center"/>
    </xf>
    <xf numFmtId="20" fontId="0" fillId="11" borderId="0" xfId="0" applyNumberFormat="1" applyFill="1" applyAlignment="1">
      <alignment horizontal="center"/>
    </xf>
    <xf numFmtId="20" fontId="0" fillId="15" borderId="0" xfId="0" applyNumberFormat="1" applyFill="1" applyAlignment="1">
      <alignment horizontal="center"/>
    </xf>
    <xf numFmtId="20" fontId="0" fillId="6" borderId="0" xfId="0" applyNumberFormat="1" applyFill="1" applyAlignment="1">
      <alignment horizontal="center"/>
    </xf>
    <xf numFmtId="20" fontId="0" fillId="12" borderId="0" xfId="0" applyNumberFormat="1" applyFill="1" applyAlignment="1">
      <alignment horizontal="center"/>
    </xf>
    <xf numFmtId="20" fontId="0" fillId="13" borderId="0" xfId="0" applyNumberFormat="1" applyFill="1" applyAlignment="1">
      <alignment horizontal="center"/>
    </xf>
    <xf numFmtId="166" fontId="0" fillId="4" borderId="12" xfId="0" applyNumberFormat="1" applyFill="1" applyBorder="1" applyAlignment="1">
      <alignment horizontal="center"/>
    </xf>
    <xf numFmtId="166" fontId="0" fillId="17" borderId="13" xfId="0" applyNumberFormat="1" applyFill="1" applyBorder="1" applyAlignment="1">
      <alignment horizontal="center"/>
    </xf>
    <xf numFmtId="166" fontId="0" fillId="17" borderId="26" xfId="0" applyNumberFormat="1" applyFill="1" applyBorder="1" applyAlignment="1">
      <alignment horizontal="center"/>
    </xf>
    <xf numFmtId="166" fontId="0" fillId="16" borderId="26" xfId="0" applyNumberFormat="1" applyFill="1" applyBorder="1" applyAlignment="1">
      <alignment horizontal="center"/>
    </xf>
    <xf numFmtId="166" fontId="0" fillId="11" borderId="17" xfId="0" applyNumberFormat="1" applyFill="1" applyBorder="1" applyAlignment="1">
      <alignment horizontal="center"/>
    </xf>
    <xf numFmtId="166" fontId="0" fillId="5" borderId="62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0" fillId="0" borderId="8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33" xfId="0" applyNumberFormat="1" applyFont="1" applyBorder="1" applyAlignment="1">
      <alignment horizontal="center" vertical="center"/>
    </xf>
    <xf numFmtId="165" fontId="2" fillId="0" borderId="31" xfId="0" applyNumberFormat="1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40" xfId="0" applyNumberFormat="1" applyFill="1" applyBorder="1" applyAlignment="1">
      <alignment horizontal="center" vertical="center" wrapText="1"/>
    </xf>
    <xf numFmtId="1" fontId="2" fillId="0" borderId="82" xfId="0" applyNumberFormat="1" applyFont="1" applyFill="1" applyBorder="1" applyAlignment="1">
      <alignment horizontal="center" vertical="center" wrapText="1"/>
    </xf>
    <xf numFmtId="1" fontId="0" fillId="0" borderId="81" xfId="0" applyNumberFormat="1" applyFill="1" applyBorder="1" applyAlignment="1">
      <alignment horizontal="center"/>
    </xf>
    <xf numFmtId="1" fontId="0" fillId="0" borderId="40" xfId="0" applyNumberFormat="1" applyFill="1" applyBorder="1" applyAlignment="1">
      <alignment horizontal="center"/>
    </xf>
    <xf numFmtId="1" fontId="0" fillId="0" borderId="83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2" fillId="0" borderId="79" xfId="0" applyNumberFormat="1" applyFont="1" applyFill="1" applyBorder="1" applyAlignment="1">
      <alignment horizontal="center" vertical="center" wrapText="1"/>
    </xf>
    <xf numFmtId="172" fontId="0" fillId="0" borderId="81" xfId="0" applyNumberFormat="1" applyFill="1" applyBorder="1" applyAlignment="1">
      <alignment horizontal="center" vertical="center"/>
    </xf>
    <xf numFmtId="1" fontId="2" fillId="13" borderId="41" xfId="0" applyNumberFormat="1" applyFont="1" applyFill="1" applyBorder="1" applyAlignment="1">
      <alignment horizontal="center" vertical="center"/>
    </xf>
    <xf numFmtId="1" fontId="2" fillId="13" borderId="1" xfId="0" applyNumberFormat="1" applyFont="1" applyFill="1" applyBorder="1" applyAlignment="1">
      <alignment horizontal="center" vertical="center"/>
    </xf>
    <xf numFmtId="1" fontId="2" fillId="13" borderId="58" xfId="0" applyNumberFormat="1" applyFont="1" applyFill="1" applyBorder="1" applyAlignment="1">
      <alignment horizontal="center" vertical="center"/>
    </xf>
    <xf numFmtId="172" fontId="2" fillId="13" borderId="41" xfId="0" applyNumberFormat="1" applyFont="1" applyFill="1" applyBorder="1" applyAlignment="1">
      <alignment horizontal="center" vertical="center"/>
    </xf>
    <xf numFmtId="172" fontId="2" fillId="13" borderId="1" xfId="0" applyNumberFormat="1" applyFont="1" applyFill="1" applyBorder="1" applyAlignment="1">
      <alignment horizontal="center" vertical="center"/>
    </xf>
    <xf numFmtId="172" fontId="2" fillId="13" borderId="58" xfId="0" applyNumberFormat="1" applyFont="1" applyFill="1" applyBorder="1" applyAlignment="1">
      <alignment horizontal="center" vertical="center"/>
    </xf>
    <xf numFmtId="0" fontId="0" fillId="13" borderId="30" xfId="0" applyFill="1" applyBorder="1" applyAlignment="1">
      <alignment horizontal="center"/>
    </xf>
    <xf numFmtId="0" fontId="0" fillId="13" borderId="56" xfId="0" applyFill="1" applyBorder="1" applyAlignment="1">
      <alignment horizontal="center"/>
    </xf>
    <xf numFmtId="0" fontId="0" fillId="13" borderId="31" xfId="0" applyFill="1" applyBorder="1" applyAlignment="1">
      <alignment horizontal="center"/>
    </xf>
    <xf numFmtId="0" fontId="0" fillId="13" borderId="35" xfId="0" applyFill="1" applyBorder="1" applyAlignment="1">
      <alignment horizontal="center"/>
    </xf>
    <xf numFmtId="0" fontId="0" fillId="13" borderId="57" xfId="0" applyFill="1" applyBorder="1" applyAlignment="1">
      <alignment horizontal="center"/>
    </xf>
    <xf numFmtId="0" fontId="0" fillId="13" borderId="36" xfId="0" applyFill="1" applyBorder="1" applyAlignment="1">
      <alignment horizontal="center"/>
    </xf>
    <xf numFmtId="0" fontId="11" fillId="0" borderId="32" xfId="0" applyFont="1" applyBorder="1" applyAlignment="1">
      <alignment horizontal="center" vertical="top"/>
    </xf>
    <xf numFmtId="0" fontId="11" fillId="0" borderId="33" xfId="0" applyFont="1" applyBorder="1" applyAlignment="1">
      <alignment horizontal="center" vertical="top"/>
    </xf>
    <xf numFmtId="0" fontId="11" fillId="0" borderId="32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33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5348"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gray125">
          <fgColor rgb="FF00B0F0"/>
        </patternFill>
      </fill>
    </dxf>
    <dxf>
      <fill>
        <patternFill patternType="gray125">
          <fgColor rgb="FF00B0F0"/>
          <bgColor auto="1"/>
        </patternFill>
      </fill>
    </dxf>
    <dxf>
      <fill>
        <patternFill patternType="gray125">
          <fgColor rgb="FF00B0F0"/>
          <bgColor auto="1"/>
        </patternFill>
      </fill>
    </dxf>
    <dxf>
      <font>
        <b val="0"/>
        <i val="0"/>
        <strike val="0"/>
      </font>
      <numFmt numFmtId="0" formatCode="General"/>
      <fill>
        <patternFill patternType="gray125">
          <fgColor rgb="FF00B0F0"/>
          <bgColor theme="0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66676</xdr:colOff>
      <xdr:row>0</xdr:row>
      <xdr:rowOff>47626</xdr:rowOff>
    </xdr:from>
    <xdr:to>
      <xdr:col>40</xdr:col>
      <xdr:colOff>714376</xdr:colOff>
      <xdr:row>2</xdr:row>
      <xdr:rowOff>19051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0351" y="238126"/>
          <a:ext cx="647700" cy="64770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790575</xdr:colOff>
      <xdr:row>4</xdr:row>
      <xdr:rowOff>9525</xdr:rowOff>
    </xdr:to>
    <xdr:pic>
      <xdr:nvPicPr>
        <xdr:cNvPr id="3" name="Imag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038225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rection\1-Agents%20-%20RH\2-%20Planning\Planning%202022-2023\Planning%202021-2022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Septembre"/>
      <sheetName val="Octobre"/>
      <sheetName val="Novembre"/>
      <sheetName val="Décembre"/>
      <sheetName val="Janvier"/>
      <sheetName val="Février"/>
      <sheetName val="Mars"/>
      <sheetName val="Avril"/>
      <sheetName val="Mai"/>
      <sheetName val="Juin"/>
      <sheetName val="Juillet"/>
      <sheetName val="Aout"/>
      <sheetName val="recap par agent"/>
      <sheetName val="modif heures"/>
      <sheetName val="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selection activeCell="F18" sqref="F18"/>
    </sheetView>
  </sheetViews>
  <sheetFormatPr baseColWidth="10" defaultRowHeight="15" x14ac:dyDescent="0.25"/>
  <cols>
    <col min="1" max="1" width="17.5703125" style="56" bestFit="1" customWidth="1"/>
    <col min="2" max="2" width="33.7109375" bestFit="1" customWidth="1"/>
    <col min="5" max="5" width="11.42578125" style="27"/>
    <col min="6" max="6" width="11.42578125" style="273"/>
    <col min="7" max="7" width="14.5703125" style="273" bestFit="1" customWidth="1"/>
    <col min="8" max="8" width="14.5703125" style="366" bestFit="1" customWidth="1"/>
  </cols>
  <sheetData>
    <row r="1" spans="2:8" x14ac:dyDescent="0.25">
      <c r="B1" s="5" t="s">
        <v>7</v>
      </c>
      <c r="C1" s="5" t="s">
        <v>1</v>
      </c>
      <c r="D1" s="6"/>
    </row>
    <row r="2" spans="2:8" x14ac:dyDescent="0.25">
      <c r="B2" s="5" t="s">
        <v>44</v>
      </c>
      <c r="C2" s="5" t="s">
        <v>3</v>
      </c>
      <c r="D2" s="6"/>
    </row>
    <row r="3" spans="2:8" x14ac:dyDescent="0.25">
      <c r="B3" s="5" t="s">
        <v>8</v>
      </c>
      <c r="C3" s="5" t="s">
        <v>2</v>
      </c>
      <c r="D3" s="6"/>
    </row>
    <row r="4" spans="2:8" s="56" customFormat="1" x14ac:dyDescent="0.25">
      <c r="B4" s="5" t="s">
        <v>84</v>
      </c>
      <c r="C4" s="173">
        <v>0.31527777777777777</v>
      </c>
      <c r="D4" s="6"/>
      <c r="E4" s="27"/>
      <c r="F4" s="273"/>
      <c r="G4" s="273"/>
      <c r="H4" s="366"/>
    </row>
    <row r="5" spans="2:8" s="56" customFormat="1" x14ac:dyDescent="0.25">
      <c r="B5" s="5" t="s">
        <v>86</v>
      </c>
      <c r="C5" s="191">
        <v>0.16944444444444443</v>
      </c>
      <c r="D5" s="6"/>
      <c r="E5" s="27"/>
      <c r="F5" s="273"/>
      <c r="G5" s="273"/>
      <c r="H5" s="366"/>
    </row>
    <row r="6" spans="2:8" s="56" customFormat="1" x14ac:dyDescent="0.25">
      <c r="B6" s="5" t="s">
        <v>85</v>
      </c>
      <c r="C6" s="173">
        <v>0.16944444444444443</v>
      </c>
      <c r="D6" s="6"/>
      <c r="E6" s="27"/>
      <c r="F6" s="273"/>
      <c r="G6" s="273"/>
      <c r="H6" s="366"/>
    </row>
    <row r="7" spans="2:8" x14ac:dyDescent="0.25">
      <c r="B7" s="5" t="s">
        <v>16</v>
      </c>
      <c r="C7" s="5" t="s">
        <v>13</v>
      </c>
      <c r="D7" s="6"/>
    </row>
    <row r="8" spans="2:8" x14ac:dyDescent="0.25">
      <c r="B8" s="5" t="s">
        <v>17</v>
      </c>
      <c r="C8" s="5" t="s">
        <v>15</v>
      </c>
      <c r="D8" s="6"/>
    </row>
    <row r="9" spans="2:8" x14ac:dyDescent="0.25">
      <c r="B9" s="5" t="s">
        <v>18</v>
      </c>
      <c r="C9" s="5" t="s">
        <v>14</v>
      </c>
      <c r="D9" s="6"/>
    </row>
    <row r="10" spans="2:8" x14ac:dyDescent="0.25">
      <c r="B10" s="5" t="s">
        <v>9</v>
      </c>
      <c r="C10" s="5" t="s">
        <v>6</v>
      </c>
    </row>
    <row r="11" spans="2:8" x14ac:dyDescent="0.25">
      <c r="B11" s="5" t="s">
        <v>10</v>
      </c>
      <c r="C11" s="5" t="s">
        <v>4</v>
      </c>
    </row>
    <row r="12" spans="2:8" x14ac:dyDescent="0.25">
      <c r="B12" s="5" t="s">
        <v>11</v>
      </c>
      <c r="C12" s="5" t="s">
        <v>5</v>
      </c>
      <c r="D12" s="6" t="s">
        <v>43</v>
      </c>
    </row>
    <row r="13" spans="2:8" x14ac:dyDescent="0.25">
      <c r="B13" s="5" t="s">
        <v>20</v>
      </c>
      <c r="C13" s="5" t="s">
        <v>42</v>
      </c>
      <c r="D13" t="s">
        <v>45</v>
      </c>
    </row>
    <row r="14" spans="2:8" x14ac:dyDescent="0.25">
      <c r="B14" s="5" t="s">
        <v>55</v>
      </c>
      <c r="C14" s="5" t="s">
        <v>54</v>
      </c>
    </row>
    <row r="15" spans="2:8" x14ac:dyDescent="0.25">
      <c r="B15" s="5" t="s">
        <v>47</v>
      </c>
      <c r="C15" s="5" t="s">
        <v>48</v>
      </c>
    </row>
    <row r="16" spans="2:8" ht="15.75" thickBot="1" x14ac:dyDescent="0.3"/>
    <row r="17" spans="1:10" s="357" customFormat="1" ht="30.75" thickBot="1" x14ac:dyDescent="0.3">
      <c r="B17" s="359" t="s">
        <v>0</v>
      </c>
      <c r="C17" s="360" t="s">
        <v>12</v>
      </c>
      <c r="D17" s="361" t="s">
        <v>19</v>
      </c>
      <c r="E17" s="362" t="s">
        <v>23</v>
      </c>
      <c r="F17" s="363" t="s">
        <v>105</v>
      </c>
      <c r="G17" s="364" t="s">
        <v>19</v>
      </c>
      <c r="H17" s="104" t="s">
        <v>106</v>
      </c>
      <c r="I17" s="358"/>
    </row>
    <row r="18" spans="1:10" s="51" customFormat="1" x14ac:dyDescent="0.25">
      <c r="A18" s="298" t="s">
        <v>75</v>
      </c>
      <c r="B18" s="66" t="s">
        <v>109</v>
      </c>
      <c r="C18" s="57">
        <v>55</v>
      </c>
      <c r="D18" s="60">
        <v>16</v>
      </c>
      <c r="E18" s="367">
        <f>C18+D18</f>
        <v>71</v>
      </c>
      <c r="F18" s="377">
        <v>1583</v>
      </c>
      <c r="G18" s="370"/>
      <c r="H18" s="371">
        <f>F18+G18</f>
        <v>1583</v>
      </c>
      <c r="I18" s="134"/>
      <c r="J18" s="369">
        <v>1583</v>
      </c>
    </row>
    <row r="19" spans="1:10" s="51" customFormat="1" x14ac:dyDescent="0.25">
      <c r="A19" s="299"/>
      <c r="B19" s="67" t="s">
        <v>110</v>
      </c>
      <c r="C19" s="57">
        <v>50</v>
      </c>
      <c r="D19" s="60">
        <v>9.5</v>
      </c>
      <c r="E19" s="367">
        <f t="shared" ref="E19:E29" si="0">C19+D19</f>
        <v>59.5</v>
      </c>
      <c r="F19" s="365">
        <v>1583</v>
      </c>
      <c r="G19" s="370"/>
      <c r="H19" s="371">
        <f t="shared" ref="H19:H82" si="1">F19+G19</f>
        <v>1583</v>
      </c>
      <c r="I19" s="134"/>
    </row>
    <row r="20" spans="1:10" s="51" customFormat="1" x14ac:dyDescent="0.25">
      <c r="A20" s="299"/>
      <c r="B20" s="65" t="s">
        <v>111</v>
      </c>
      <c r="C20" s="57">
        <v>50</v>
      </c>
      <c r="D20" s="60">
        <v>12</v>
      </c>
      <c r="E20" s="367">
        <f t="shared" si="0"/>
        <v>62</v>
      </c>
      <c r="F20" s="365">
        <v>1583</v>
      </c>
      <c r="G20" s="370"/>
      <c r="H20" s="371">
        <f t="shared" si="1"/>
        <v>1583</v>
      </c>
      <c r="I20" s="134"/>
    </row>
    <row r="21" spans="1:10" s="51" customFormat="1" x14ac:dyDescent="0.25">
      <c r="A21" s="299"/>
      <c r="B21" s="67" t="s">
        <v>112</v>
      </c>
      <c r="C21" s="57">
        <v>50</v>
      </c>
      <c r="D21" s="60">
        <v>5</v>
      </c>
      <c r="E21" s="367">
        <f t="shared" si="0"/>
        <v>55</v>
      </c>
      <c r="F21" s="365">
        <v>1583</v>
      </c>
      <c r="G21" s="370"/>
      <c r="H21" s="371">
        <f t="shared" si="1"/>
        <v>1583</v>
      </c>
      <c r="I21" s="134"/>
    </row>
    <row r="22" spans="1:10" s="51" customFormat="1" x14ac:dyDescent="0.25">
      <c r="A22" s="299"/>
      <c r="B22" s="65" t="s">
        <v>113</v>
      </c>
      <c r="C22" s="57">
        <v>50</v>
      </c>
      <c r="D22" s="60">
        <v>12</v>
      </c>
      <c r="E22" s="367">
        <f t="shared" si="0"/>
        <v>62</v>
      </c>
      <c r="F22" s="365">
        <v>1583</v>
      </c>
      <c r="G22" s="370"/>
      <c r="H22" s="371">
        <f t="shared" si="1"/>
        <v>1583</v>
      </c>
      <c r="I22" s="134"/>
    </row>
    <row r="23" spans="1:10" s="51" customFormat="1" x14ac:dyDescent="0.25">
      <c r="A23" s="299"/>
      <c r="B23" s="67" t="s">
        <v>114</v>
      </c>
      <c r="C23" s="57">
        <v>25</v>
      </c>
      <c r="D23" s="60">
        <v>3.5</v>
      </c>
      <c r="E23" s="367">
        <f t="shared" si="0"/>
        <v>28.5</v>
      </c>
      <c r="F23" s="365">
        <f>1583/2</f>
        <v>791.5</v>
      </c>
      <c r="G23" s="370"/>
      <c r="H23" s="371">
        <f t="shared" si="1"/>
        <v>791.5</v>
      </c>
      <c r="I23" s="134"/>
    </row>
    <row r="24" spans="1:10" s="51" customFormat="1" x14ac:dyDescent="0.25">
      <c r="A24" s="299"/>
      <c r="B24" s="65" t="s">
        <v>115</v>
      </c>
      <c r="C24" s="57">
        <v>50</v>
      </c>
      <c r="D24" s="60">
        <v>5.5</v>
      </c>
      <c r="E24" s="367">
        <f t="shared" si="0"/>
        <v>55.5</v>
      </c>
      <c r="F24" s="365">
        <v>1583</v>
      </c>
      <c r="G24" s="370"/>
      <c r="H24" s="371">
        <f t="shared" si="1"/>
        <v>1583</v>
      </c>
      <c r="I24" s="134"/>
    </row>
    <row r="25" spans="1:10" s="51" customFormat="1" x14ac:dyDescent="0.25">
      <c r="A25" s="299"/>
      <c r="B25" s="67" t="s">
        <v>116</v>
      </c>
      <c r="C25" s="57">
        <v>40</v>
      </c>
      <c r="D25" s="60">
        <v>11</v>
      </c>
      <c r="E25" s="367">
        <f t="shared" si="0"/>
        <v>51</v>
      </c>
      <c r="F25" s="365">
        <f>1583*80/100</f>
        <v>1266.4000000000001</v>
      </c>
      <c r="G25" s="370"/>
      <c r="H25" s="371">
        <f t="shared" si="1"/>
        <v>1266.4000000000001</v>
      </c>
      <c r="I25" s="134"/>
    </row>
    <row r="26" spans="1:10" s="51" customFormat="1" x14ac:dyDescent="0.25">
      <c r="A26" s="299"/>
      <c r="B26" s="68" t="s">
        <v>56</v>
      </c>
      <c r="C26" s="57"/>
      <c r="D26" s="60"/>
      <c r="E26" s="367">
        <f t="shared" si="0"/>
        <v>0</v>
      </c>
      <c r="F26" s="365"/>
      <c r="G26" s="370"/>
      <c r="H26" s="371">
        <f t="shared" si="1"/>
        <v>0</v>
      </c>
      <c r="I26" s="134"/>
    </row>
    <row r="27" spans="1:10" s="51" customFormat="1" x14ac:dyDescent="0.25">
      <c r="A27" s="299"/>
      <c r="B27" s="68" t="s">
        <v>57</v>
      </c>
      <c r="C27" s="57"/>
      <c r="D27" s="60"/>
      <c r="E27" s="367">
        <f t="shared" si="0"/>
        <v>0</v>
      </c>
      <c r="F27" s="365"/>
      <c r="G27" s="370"/>
      <c r="H27" s="371">
        <f t="shared" si="1"/>
        <v>0</v>
      </c>
      <c r="I27" s="134"/>
    </row>
    <row r="28" spans="1:10" s="51" customFormat="1" x14ac:dyDescent="0.25">
      <c r="A28" s="299"/>
      <c r="B28" s="68" t="s">
        <v>58</v>
      </c>
      <c r="C28" s="57"/>
      <c r="D28" s="60"/>
      <c r="E28" s="367">
        <f t="shared" si="0"/>
        <v>0</v>
      </c>
      <c r="F28" s="365"/>
      <c r="G28" s="370"/>
      <c r="H28" s="371">
        <f t="shared" si="1"/>
        <v>0</v>
      </c>
      <c r="I28" s="134"/>
    </row>
    <row r="29" spans="1:10" s="51" customFormat="1" ht="15.75" thickBot="1" x14ac:dyDescent="0.3">
      <c r="A29" s="299"/>
      <c r="B29" s="68" t="s">
        <v>59</v>
      </c>
      <c r="C29" s="57"/>
      <c r="D29" s="60"/>
      <c r="E29" s="367">
        <f t="shared" si="0"/>
        <v>0</v>
      </c>
      <c r="F29" s="365"/>
      <c r="G29" s="370"/>
      <c r="H29" s="371">
        <f t="shared" si="1"/>
        <v>0</v>
      </c>
      <c r="I29" s="134"/>
    </row>
    <row r="30" spans="1:10" s="51" customFormat="1" ht="15.75" thickBot="1" x14ac:dyDescent="0.3">
      <c r="A30" s="299"/>
      <c r="B30" s="69" t="s">
        <v>117</v>
      </c>
      <c r="C30" s="61">
        <v>50</v>
      </c>
      <c r="D30" s="62">
        <v>6.5</v>
      </c>
      <c r="E30" s="368">
        <f>D30+C30</f>
        <v>56.5</v>
      </c>
      <c r="F30" s="365" t="s">
        <v>93</v>
      </c>
      <c r="G30" s="370"/>
      <c r="H30" s="371" t="e">
        <f t="shared" si="1"/>
        <v>#VALUE!</v>
      </c>
      <c r="I30" s="134"/>
    </row>
    <row r="31" spans="1:10" s="51" customFormat="1" ht="15.75" thickBot="1" x14ac:dyDescent="0.3">
      <c r="A31" s="300"/>
      <c r="B31" s="70" t="s">
        <v>118</v>
      </c>
      <c r="C31" s="63">
        <v>50</v>
      </c>
      <c r="D31" s="64">
        <v>11</v>
      </c>
      <c r="E31" s="368">
        <f t="shared" ref="E31:E94" si="2">D31+C31</f>
        <v>61</v>
      </c>
      <c r="F31" s="365" t="s">
        <v>93</v>
      </c>
      <c r="G31" s="370"/>
      <c r="H31" s="371" t="e">
        <f t="shared" si="1"/>
        <v>#VALUE!</v>
      </c>
      <c r="I31" s="134"/>
    </row>
    <row r="32" spans="1:10" s="51" customFormat="1" ht="15.75" thickBot="1" x14ac:dyDescent="0.3">
      <c r="A32" s="298" t="s">
        <v>76</v>
      </c>
      <c r="B32" s="71" t="s">
        <v>119</v>
      </c>
      <c r="C32" s="57">
        <v>50</v>
      </c>
      <c r="D32" s="144"/>
      <c r="E32" s="368">
        <f t="shared" si="2"/>
        <v>50</v>
      </c>
      <c r="F32" s="365">
        <v>1583</v>
      </c>
      <c r="G32" s="370"/>
      <c r="H32" s="371">
        <f t="shared" si="1"/>
        <v>1583</v>
      </c>
      <c r="I32" s="134"/>
    </row>
    <row r="33" spans="1:9" s="51" customFormat="1" ht="15.75" thickBot="1" x14ac:dyDescent="0.3">
      <c r="A33" s="299"/>
      <c r="B33" s="65" t="s">
        <v>120</v>
      </c>
      <c r="C33" s="57">
        <v>50</v>
      </c>
      <c r="D33" s="60">
        <v>9</v>
      </c>
      <c r="E33" s="368">
        <f t="shared" si="2"/>
        <v>59</v>
      </c>
      <c r="F33" s="365">
        <v>1583</v>
      </c>
      <c r="G33" s="370"/>
      <c r="H33" s="371">
        <f t="shared" si="1"/>
        <v>1583</v>
      </c>
      <c r="I33" s="134"/>
    </row>
    <row r="34" spans="1:9" s="51" customFormat="1" ht="15.75" thickBot="1" x14ac:dyDescent="0.3">
      <c r="A34" s="299"/>
      <c r="B34" s="65" t="s">
        <v>121</v>
      </c>
      <c r="C34" s="57">
        <v>50</v>
      </c>
      <c r="D34" s="60">
        <v>0</v>
      </c>
      <c r="E34" s="368">
        <f t="shared" si="2"/>
        <v>50</v>
      </c>
      <c r="F34" s="365">
        <v>1583</v>
      </c>
      <c r="G34" s="370"/>
      <c r="H34" s="371">
        <f t="shared" si="1"/>
        <v>1583</v>
      </c>
      <c r="I34" s="134"/>
    </row>
    <row r="35" spans="1:9" s="51" customFormat="1" ht="15.75" thickBot="1" x14ac:dyDescent="0.3">
      <c r="A35" s="299"/>
      <c r="B35" s="65" t="s">
        <v>122</v>
      </c>
      <c r="C35" s="57">
        <v>50</v>
      </c>
      <c r="D35" s="60">
        <v>0.5</v>
      </c>
      <c r="E35" s="368">
        <f t="shared" si="2"/>
        <v>50.5</v>
      </c>
      <c r="F35" s="365">
        <v>1583</v>
      </c>
      <c r="G35" s="370"/>
      <c r="H35" s="371">
        <f t="shared" si="1"/>
        <v>1583</v>
      </c>
      <c r="I35" s="134"/>
    </row>
    <row r="36" spans="1:9" s="51" customFormat="1" ht="15.75" thickBot="1" x14ac:dyDescent="0.3">
      <c r="A36" s="299"/>
      <c r="B36" s="65" t="s">
        <v>123</v>
      </c>
      <c r="C36" s="57">
        <v>50</v>
      </c>
      <c r="D36" s="60">
        <v>3</v>
      </c>
      <c r="E36" s="368">
        <f t="shared" si="2"/>
        <v>53</v>
      </c>
      <c r="F36" s="365">
        <v>1583</v>
      </c>
      <c r="G36" s="370"/>
      <c r="H36" s="371">
        <f t="shared" si="1"/>
        <v>1583</v>
      </c>
      <c r="I36" s="134"/>
    </row>
    <row r="37" spans="1:9" s="51" customFormat="1" ht="15.75" thickBot="1" x14ac:dyDescent="0.3">
      <c r="A37" s="299"/>
      <c r="B37" s="65" t="s">
        <v>124</v>
      </c>
      <c r="C37" s="57">
        <v>50</v>
      </c>
      <c r="D37" s="60">
        <v>12</v>
      </c>
      <c r="E37" s="368">
        <f t="shared" si="2"/>
        <v>62</v>
      </c>
      <c r="F37" s="365">
        <v>1583</v>
      </c>
      <c r="G37" s="370"/>
      <c r="H37" s="371">
        <f t="shared" si="1"/>
        <v>1583</v>
      </c>
      <c r="I37" s="134"/>
    </row>
    <row r="38" spans="1:9" s="51" customFormat="1" ht="15.75" thickBot="1" x14ac:dyDescent="0.3">
      <c r="A38" s="299"/>
      <c r="B38" s="72" t="s">
        <v>60</v>
      </c>
      <c r="C38" s="57"/>
      <c r="D38" s="60"/>
      <c r="E38" s="368">
        <f t="shared" si="2"/>
        <v>0</v>
      </c>
      <c r="F38" s="365"/>
      <c r="G38" s="370"/>
      <c r="H38" s="371">
        <f t="shared" si="1"/>
        <v>0</v>
      </c>
      <c r="I38" s="134"/>
    </row>
    <row r="39" spans="1:9" s="51" customFormat="1" ht="15.75" thickBot="1" x14ac:dyDescent="0.3">
      <c r="A39" s="299"/>
      <c r="B39" s="65" t="s">
        <v>61</v>
      </c>
      <c r="C39" s="57"/>
      <c r="D39" s="60"/>
      <c r="E39" s="368">
        <f t="shared" si="2"/>
        <v>0</v>
      </c>
      <c r="F39" s="365"/>
      <c r="G39" s="370"/>
      <c r="H39" s="371">
        <f t="shared" si="1"/>
        <v>0</v>
      </c>
      <c r="I39" s="134"/>
    </row>
    <row r="40" spans="1:9" s="51" customFormat="1" ht="15.75" thickBot="1" x14ac:dyDescent="0.3">
      <c r="A40" s="299"/>
      <c r="B40" s="70" t="s">
        <v>62</v>
      </c>
      <c r="C40" s="57"/>
      <c r="D40" s="60"/>
      <c r="E40" s="368">
        <f t="shared" si="2"/>
        <v>0</v>
      </c>
      <c r="F40" s="365"/>
      <c r="G40" s="370"/>
      <c r="H40" s="371">
        <f t="shared" si="1"/>
        <v>0</v>
      </c>
      <c r="I40" s="134"/>
    </row>
    <row r="41" spans="1:9" s="51" customFormat="1" ht="15.75" thickBot="1" x14ac:dyDescent="0.3">
      <c r="A41" s="299"/>
      <c r="B41" s="69" t="s">
        <v>125</v>
      </c>
      <c r="C41" s="61">
        <v>50</v>
      </c>
      <c r="D41" s="62">
        <v>6</v>
      </c>
      <c r="E41" s="368">
        <f t="shared" si="2"/>
        <v>56</v>
      </c>
      <c r="F41" s="365">
        <v>1583</v>
      </c>
      <c r="G41" s="370"/>
      <c r="H41" s="371">
        <f t="shared" si="1"/>
        <v>1583</v>
      </c>
      <c r="I41" s="134"/>
    </row>
    <row r="42" spans="1:9" s="51" customFormat="1" ht="15.75" thickBot="1" x14ac:dyDescent="0.3">
      <c r="A42" s="299"/>
      <c r="B42" s="72" t="s">
        <v>126</v>
      </c>
      <c r="C42" s="57">
        <v>50</v>
      </c>
      <c r="D42" s="144"/>
      <c r="E42" s="368">
        <f t="shared" si="2"/>
        <v>50</v>
      </c>
      <c r="F42" s="365">
        <v>1583</v>
      </c>
      <c r="G42" s="370"/>
      <c r="H42" s="371">
        <f t="shared" si="1"/>
        <v>1583</v>
      </c>
      <c r="I42" s="134"/>
    </row>
    <row r="43" spans="1:9" s="51" customFormat="1" ht="15.75" thickBot="1" x14ac:dyDescent="0.3">
      <c r="A43" s="299"/>
      <c r="B43" s="72" t="s">
        <v>60</v>
      </c>
      <c r="C43" s="57"/>
      <c r="D43" s="60"/>
      <c r="E43" s="368">
        <f t="shared" si="2"/>
        <v>0</v>
      </c>
      <c r="F43" s="365"/>
      <c r="G43" s="370"/>
      <c r="H43" s="371">
        <f t="shared" si="1"/>
        <v>0</v>
      </c>
      <c r="I43" s="134"/>
    </row>
    <row r="44" spans="1:9" s="51" customFormat="1" ht="15.75" thickBot="1" x14ac:dyDescent="0.3">
      <c r="A44" s="299"/>
      <c r="B44" s="65" t="s">
        <v>61</v>
      </c>
      <c r="C44" s="57"/>
      <c r="D44" s="60"/>
      <c r="E44" s="368">
        <f t="shared" si="2"/>
        <v>0</v>
      </c>
      <c r="F44" s="365"/>
      <c r="G44" s="370"/>
      <c r="H44" s="371">
        <f t="shared" si="1"/>
        <v>0</v>
      </c>
      <c r="I44" s="134"/>
    </row>
    <row r="45" spans="1:9" s="51" customFormat="1" ht="15.75" thickBot="1" x14ac:dyDescent="0.3">
      <c r="A45" s="300"/>
      <c r="B45" s="70" t="s">
        <v>62</v>
      </c>
      <c r="C45" s="63"/>
      <c r="D45" s="64"/>
      <c r="E45" s="368">
        <f t="shared" si="2"/>
        <v>0</v>
      </c>
      <c r="F45" s="365"/>
      <c r="G45" s="370"/>
      <c r="H45" s="371">
        <f t="shared" si="1"/>
        <v>0</v>
      </c>
      <c r="I45" s="134"/>
    </row>
    <row r="46" spans="1:9" s="51" customFormat="1" ht="15.75" thickBot="1" x14ac:dyDescent="0.3">
      <c r="A46" s="298" t="s">
        <v>77</v>
      </c>
      <c r="B46" s="71" t="s">
        <v>127</v>
      </c>
      <c r="C46" s="57">
        <v>50</v>
      </c>
      <c r="D46" s="60">
        <v>8</v>
      </c>
      <c r="E46" s="368">
        <f t="shared" si="2"/>
        <v>58</v>
      </c>
      <c r="F46" s="365">
        <v>1583</v>
      </c>
      <c r="G46" s="370"/>
      <c r="H46" s="371">
        <f t="shared" si="1"/>
        <v>1583</v>
      </c>
      <c r="I46" s="134"/>
    </row>
    <row r="47" spans="1:9" s="51" customFormat="1" ht="15.75" thickBot="1" x14ac:dyDescent="0.3">
      <c r="A47" s="299"/>
      <c r="B47" s="68" t="s">
        <v>128</v>
      </c>
      <c r="C47" s="57">
        <v>50</v>
      </c>
      <c r="D47" s="60">
        <v>11</v>
      </c>
      <c r="E47" s="368">
        <f t="shared" si="2"/>
        <v>61</v>
      </c>
      <c r="F47" s="365">
        <v>1583</v>
      </c>
      <c r="G47" s="370"/>
      <c r="H47" s="371">
        <f t="shared" si="1"/>
        <v>1583</v>
      </c>
      <c r="I47" s="134"/>
    </row>
    <row r="48" spans="1:9" s="51" customFormat="1" ht="15.75" thickBot="1" x14ac:dyDescent="0.3">
      <c r="A48" s="299"/>
      <c r="B48" s="65" t="s">
        <v>129</v>
      </c>
      <c r="C48" s="57">
        <v>50</v>
      </c>
      <c r="D48" s="60">
        <v>5</v>
      </c>
      <c r="E48" s="368">
        <f t="shared" si="2"/>
        <v>55</v>
      </c>
      <c r="F48" s="365">
        <v>1583</v>
      </c>
      <c r="G48" s="370"/>
      <c r="H48" s="371">
        <f t="shared" si="1"/>
        <v>1583</v>
      </c>
      <c r="I48" s="134"/>
    </row>
    <row r="49" spans="1:9" s="51" customFormat="1" ht="15.75" thickBot="1" x14ac:dyDescent="0.3">
      <c r="A49" s="299"/>
      <c r="B49" s="68" t="s">
        <v>130</v>
      </c>
      <c r="C49" s="57">
        <v>50</v>
      </c>
      <c r="D49" s="60">
        <v>-4</v>
      </c>
      <c r="E49" s="368">
        <f t="shared" si="2"/>
        <v>46</v>
      </c>
      <c r="F49" s="365">
        <v>1583</v>
      </c>
      <c r="G49" s="370"/>
      <c r="H49" s="371">
        <f t="shared" si="1"/>
        <v>1583</v>
      </c>
      <c r="I49" s="134"/>
    </row>
    <row r="50" spans="1:9" s="51" customFormat="1" ht="15.75" thickBot="1" x14ac:dyDescent="0.3">
      <c r="A50" s="299"/>
      <c r="B50" s="65" t="s">
        <v>131</v>
      </c>
      <c r="C50" s="57">
        <v>50</v>
      </c>
      <c r="D50" s="144">
        <v>-1.5</v>
      </c>
      <c r="E50" s="368">
        <f t="shared" si="2"/>
        <v>48.5</v>
      </c>
      <c r="F50" s="365">
        <v>1583</v>
      </c>
      <c r="G50" s="370"/>
      <c r="H50" s="371">
        <f t="shared" si="1"/>
        <v>1583</v>
      </c>
      <c r="I50" s="134"/>
    </row>
    <row r="51" spans="1:9" s="51" customFormat="1" ht="15.75" thickBot="1" x14ac:dyDescent="0.3">
      <c r="A51" s="299"/>
      <c r="B51" s="72" t="s">
        <v>56</v>
      </c>
      <c r="C51" s="57">
        <v>1</v>
      </c>
      <c r="D51" s="145">
        <v>0</v>
      </c>
      <c r="E51" s="368">
        <f t="shared" si="2"/>
        <v>1</v>
      </c>
      <c r="F51" s="365">
        <v>1583</v>
      </c>
      <c r="G51" s="370"/>
      <c r="H51" s="371">
        <f t="shared" si="1"/>
        <v>1583</v>
      </c>
      <c r="I51" s="54"/>
    </row>
    <row r="52" spans="1:9" s="51" customFormat="1" ht="15.75" thickBot="1" x14ac:dyDescent="0.3">
      <c r="A52" s="299"/>
      <c r="B52" s="72" t="s">
        <v>61</v>
      </c>
      <c r="C52" s="57"/>
      <c r="D52" s="60"/>
      <c r="E52" s="368">
        <f t="shared" si="2"/>
        <v>0</v>
      </c>
      <c r="F52" s="365"/>
      <c r="G52" s="370"/>
      <c r="H52" s="371">
        <f t="shared" si="1"/>
        <v>0</v>
      </c>
      <c r="I52" s="134"/>
    </row>
    <row r="53" spans="1:9" s="51" customFormat="1" ht="15.75" thickBot="1" x14ac:dyDescent="0.3">
      <c r="A53" s="299"/>
      <c r="B53" s="72" t="s">
        <v>62</v>
      </c>
      <c r="C53" s="57"/>
      <c r="D53" s="60"/>
      <c r="E53" s="368">
        <f t="shared" si="2"/>
        <v>0</v>
      </c>
      <c r="F53" s="365"/>
      <c r="G53" s="370"/>
      <c r="H53" s="371">
        <f t="shared" si="1"/>
        <v>0</v>
      </c>
      <c r="I53" s="134"/>
    </row>
    <row r="54" spans="1:9" s="51" customFormat="1" ht="15.75" thickBot="1" x14ac:dyDescent="0.3">
      <c r="A54" s="299"/>
      <c r="B54" s="72" t="s">
        <v>63</v>
      </c>
      <c r="C54" s="57"/>
      <c r="D54" s="60"/>
      <c r="E54" s="368">
        <f t="shared" si="2"/>
        <v>0</v>
      </c>
      <c r="F54" s="365"/>
      <c r="G54" s="370"/>
      <c r="H54" s="371">
        <f t="shared" si="1"/>
        <v>0</v>
      </c>
      <c r="I54" s="134"/>
    </row>
    <row r="55" spans="1:9" s="51" customFormat="1" ht="15.75" thickBot="1" x14ac:dyDescent="0.3">
      <c r="A55" s="299"/>
      <c r="B55" s="72" t="s">
        <v>64</v>
      </c>
      <c r="C55" s="57"/>
      <c r="D55" s="60"/>
      <c r="E55" s="368">
        <f t="shared" si="2"/>
        <v>0</v>
      </c>
      <c r="F55" s="365"/>
      <c r="G55" s="370"/>
      <c r="H55" s="371">
        <f t="shared" si="1"/>
        <v>0</v>
      </c>
      <c r="I55" s="134"/>
    </row>
    <row r="56" spans="1:9" s="51" customFormat="1" ht="15.75" thickBot="1" x14ac:dyDescent="0.3">
      <c r="A56" s="299"/>
      <c r="B56" s="70" t="s">
        <v>65</v>
      </c>
      <c r="C56" s="57"/>
      <c r="D56" s="60"/>
      <c r="E56" s="368">
        <f t="shared" si="2"/>
        <v>0</v>
      </c>
      <c r="F56" s="365"/>
      <c r="G56" s="370"/>
      <c r="H56" s="371">
        <f t="shared" si="1"/>
        <v>0</v>
      </c>
      <c r="I56" s="134"/>
    </row>
    <row r="57" spans="1:9" s="51" customFormat="1" ht="15.75" thickBot="1" x14ac:dyDescent="0.3">
      <c r="A57" s="299"/>
      <c r="B57" s="72" t="s">
        <v>133</v>
      </c>
      <c r="C57" s="61">
        <v>0</v>
      </c>
      <c r="D57" s="62">
        <v>0</v>
      </c>
      <c r="E57" s="368">
        <f t="shared" si="2"/>
        <v>0</v>
      </c>
      <c r="F57" s="365">
        <v>1583</v>
      </c>
      <c r="G57" s="370"/>
      <c r="H57" s="371">
        <f t="shared" si="1"/>
        <v>1583</v>
      </c>
      <c r="I57" s="134"/>
    </row>
    <row r="58" spans="1:9" ht="15.75" thickBot="1" x14ac:dyDescent="0.3">
      <c r="A58" s="299"/>
      <c r="B58" s="65" t="s">
        <v>134</v>
      </c>
      <c r="C58" s="57">
        <v>0</v>
      </c>
      <c r="D58" s="60">
        <v>0</v>
      </c>
      <c r="E58" s="368">
        <f t="shared" si="2"/>
        <v>0</v>
      </c>
      <c r="F58" s="372">
        <v>1583</v>
      </c>
      <c r="G58" s="373"/>
      <c r="H58" s="371">
        <f t="shared" si="1"/>
        <v>1583</v>
      </c>
      <c r="I58" s="55"/>
    </row>
    <row r="59" spans="1:9" ht="15.75" thickBot="1" x14ac:dyDescent="0.3">
      <c r="A59" s="299"/>
      <c r="B59" s="65" t="s">
        <v>135</v>
      </c>
      <c r="C59" s="57">
        <v>50</v>
      </c>
      <c r="D59" s="60">
        <v>13</v>
      </c>
      <c r="E59" s="368">
        <f t="shared" si="2"/>
        <v>63</v>
      </c>
      <c r="F59" s="365">
        <v>1583</v>
      </c>
      <c r="G59" s="373"/>
      <c r="H59" s="371">
        <f t="shared" si="1"/>
        <v>1583</v>
      </c>
      <c r="I59" s="55"/>
    </row>
    <row r="60" spans="1:9" ht="15.75" thickBot="1" x14ac:dyDescent="0.3">
      <c r="A60" s="299"/>
      <c r="B60" s="65" t="s">
        <v>136</v>
      </c>
      <c r="C60" s="57">
        <v>50</v>
      </c>
      <c r="D60" s="60">
        <v>24</v>
      </c>
      <c r="E60" s="368">
        <f t="shared" si="2"/>
        <v>74</v>
      </c>
      <c r="F60" s="372">
        <v>1583</v>
      </c>
      <c r="G60" s="373"/>
      <c r="H60" s="371">
        <f t="shared" si="1"/>
        <v>1583</v>
      </c>
      <c r="I60" s="55"/>
    </row>
    <row r="61" spans="1:9" ht="15.75" thickBot="1" x14ac:dyDescent="0.3">
      <c r="A61" s="299"/>
      <c r="B61" s="65" t="s">
        <v>137</v>
      </c>
      <c r="C61" s="57">
        <v>50</v>
      </c>
      <c r="D61" s="144">
        <v>1.5</v>
      </c>
      <c r="E61" s="368">
        <f t="shared" si="2"/>
        <v>51.5</v>
      </c>
      <c r="F61" s="365">
        <v>1583</v>
      </c>
      <c r="G61" s="373"/>
      <c r="H61" s="371">
        <f t="shared" si="1"/>
        <v>1583</v>
      </c>
      <c r="I61" s="55"/>
    </row>
    <row r="62" spans="1:9" ht="15.75" thickBot="1" x14ac:dyDescent="0.3">
      <c r="A62" s="299"/>
      <c r="B62" s="65" t="s">
        <v>138</v>
      </c>
      <c r="C62" s="57">
        <v>50</v>
      </c>
      <c r="D62" s="60">
        <v>11</v>
      </c>
      <c r="E62" s="368">
        <f t="shared" si="2"/>
        <v>61</v>
      </c>
      <c r="F62" s="372">
        <v>1583</v>
      </c>
      <c r="G62" s="373"/>
      <c r="H62" s="371">
        <f t="shared" si="1"/>
        <v>1583</v>
      </c>
      <c r="I62" s="55"/>
    </row>
    <row r="63" spans="1:9" ht="15.75" thickBot="1" x14ac:dyDescent="0.3">
      <c r="A63" s="299"/>
      <c r="B63" s="72" t="s">
        <v>139</v>
      </c>
      <c r="C63" s="57"/>
      <c r="D63" s="60"/>
      <c r="E63" s="368">
        <f t="shared" si="2"/>
        <v>0</v>
      </c>
      <c r="F63" s="372"/>
      <c r="G63" s="373"/>
      <c r="H63" s="371">
        <f t="shared" si="1"/>
        <v>0</v>
      </c>
      <c r="I63" s="55"/>
    </row>
    <row r="64" spans="1:9" ht="15.75" thickBot="1" x14ac:dyDescent="0.3">
      <c r="A64" s="299"/>
      <c r="B64" s="72" t="s">
        <v>66</v>
      </c>
      <c r="C64" s="57"/>
      <c r="D64" s="60"/>
      <c r="E64" s="368">
        <f t="shared" si="2"/>
        <v>0</v>
      </c>
      <c r="F64" s="372"/>
      <c r="G64" s="373"/>
      <c r="H64" s="371">
        <f t="shared" si="1"/>
        <v>0</v>
      </c>
      <c r="I64" s="55"/>
    </row>
    <row r="65" spans="1:9" ht="15.75" thickBot="1" x14ac:dyDescent="0.3">
      <c r="A65" s="299"/>
      <c r="B65" s="72" t="s">
        <v>62</v>
      </c>
      <c r="C65" s="57"/>
      <c r="D65" s="60"/>
      <c r="E65" s="368">
        <f t="shared" si="2"/>
        <v>0</v>
      </c>
      <c r="F65" s="372"/>
      <c r="G65" s="373"/>
      <c r="H65" s="371">
        <f t="shared" si="1"/>
        <v>0</v>
      </c>
      <c r="I65" s="55"/>
    </row>
    <row r="66" spans="1:9" ht="15.75" thickBot="1" x14ac:dyDescent="0.3">
      <c r="A66" s="299"/>
      <c r="B66" s="72" t="s">
        <v>63</v>
      </c>
      <c r="C66" s="57"/>
      <c r="D66" s="60"/>
      <c r="E66" s="368">
        <f t="shared" si="2"/>
        <v>0</v>
      </c>
      <c r="F66" s="372"/>
      <c r="G66" s="373"/>
      <c r="H66" s="371">
        <f t="shared" si="1"/>
        <v>0</v>
      </c>
      <c r="I66" s="55"/>
    </row>
    <row r="67" spans="1:9" ht="15.75" thickBot="1" x14ac:dyDescent="0.3">
      <c r="A67" s="299"/>
      <c r="B67" s="72" t="s">
        <v>64</v>
      </c>
      <c r="C67" s="57"/>
      <c r="D67" s="60"/>
      <c r="E67" s="368">
        <f t="shared" si="2"/>
        <v>0</v>
      </c>
      <c r="F67" s="372"/>
      <c r="G67" s="373"/>
      <c r="H67" s="371">
        <f t="shared" si="1"/>
        <v>0</v>
      </c>
      <c r="I67" s="55"/>
    </row>
    <row r="68" spans="1:9" ht="15.75" thickBot="1" x14ac:dyDescent="0.3">
      <c r="A68" s="300"/>
      <c r="B68" s="70" t="s">
        <v>65</v>
      </c>
      <c r="C68" s="63"/>
      <c r="D68" s="64"/>
      <c r="E68" s="368">
        <f t="shared" si="2"/>
        <v>0</v>
      </c>
      <c r="F68" s="372"/>
      <c r="G68" s="373"/>
      <c r="H68" s="371">
        <f t="shared" si="1"/>
        <v>0</v>
      </c>
      <c r="I68" s="55"/>
    </row>
    <row r="69" spans="1:9" ht="15.75" thickBot="1" x14ac:dyDescent="0.3">
      <c r="A69" s="298" t="s">
        <v>78</v>
      </c>
      <c r="B69" s="69" t="s">
        <v>132</v>
      </c>
      <c r="C69" s="57">
        <v>50</v>
      </c>
      <c r="D69" s="60"/>
      <c r="E69" s="368">
        <f t="shared" si="2"/>
        <v>50</v>
      </c>
      <c r="F69" s="372">
        <v>1583</v>
      </c>
      <c r="G69" s="373"/>
      <c r="H69" s="371">
        <f t="shared" si="1"/>
        <v>1583</v>
      </c>
      <c r="I69" s="55"/>
    </row>
    <row r="70" spans="1:9" ht="15.75" thickBot="1" x14ac:dyDescent="0.3">
      <c r="A70" s="299"/>
      <c r="B70" s="79" t="s">
        <v>140</v>
      </c>
      <c r="C70" s="57">
        <v>50</v>
      </c>
      <c r="D70" s="60"/>
      <c r="E70" s="368">
        <f t="shared" si="2"/>
        <v>50</v>
      </c>
      <c r="F70" s="372">
        <v>1583</v>
      </c>
      <c r="G70" s="373"/>
      <c r="H70" s="371">
        <f t="shared" si="1"/>
        <v>1583</v>
      </c>
      <c r="I70" s="55"/>
    </row>
    <row r="71" spans="1:9" ht="15.75" thickBot="1" x14ac:dyDescent="0.3">
      <c r="A71" s="299"/>
      <c r="B71" s="65" t="s">
        <v>141</v>
      </c>
      <c r="C71" s="57">
        <v>50</v>
      </c>
      <c r="D71" s="60"/>
      <c r="E71" s="368">
        <f t="shared" si="2"/>
        <v>50</v>
      </c>
      <c r="F71" s="372">
        <v>1583</v>
      </c>
      <c r="G71" s="373"/>
      <c r="H71" s="371">
        <f t="shared" si="1"/>
        <v>1583</v>
      </c>
      <c r="I71" s="55"/>
    </row>
    <row r="72" spans="1:9" ht="15.75" thickBot="1" x14ac:dyDescent="0.3">
      <c r="A72" s="299"/>
      <c r="B72" s="79" t="s">
        <v>142</v>
      </c>
      <c r="C72" s="57">
        <v>50</v>
      </c>
      <c r="D72" s="60"/>
      <c r="E72" s="368">
        <f t="shared" si="2"/>
        <v>50</v>
      </c>
      <c r="F72" s="372">
        <v>1583</v>
      </c>
      <c r="G72" s="373"/>
      <c r="H72" s="371">
        <f t="shared" si="1"/>
        <v>1583</v>
      </c>
      <c r="I72" s="55"/>
    </row>
    <row r="73" spans="1:9" ht="15.75" thickBot="1" x14ac:dyDescent="0.3">
      <c r="A73" s="299"/>
      <c r="B73" s="65" t="s">
        <v>60</v>
      </c>
      <c r="C73" s="57">
        <v>50</v>
      </c>
      <c r="D73" s="60"/>
      <c r="E73" s="368">
        <f t="shared" si="2"/>
        <v>50</v>
      </c>
      <c r="F73" s="372">
        <v>1583</v>
      </c>
      <c r="G73" s="373"/>
      <c r="H73" s="371">
        <f t="shared" si="1"/>
        <v>1583</v>
      </c>
      <c r="I73" s="55"/>
    </row>
    <row r="74" spans="1:9" ht="15.75" thickBot="1" x14ac:dyDescent="0.3">
      <c r="A74" s="299"/>
      <c r="B74" s="72" t="s">
        <v>143</v>
      </c>
      <c r="C74" s="57">
        <v>50</v>
      </c>
      <c r="D74" s="60"/>
      <c r="E74" s="368">
        <f t="shared" si="2"/>
        <v>50</v>
      </c>
      <c r="F74" s="372">
        <v>1583</v>
      </c>
      <c r="G74" s="373"/>
      <c r="H74" s="371">
        <f t="shared" si="1"/>
        <v>1583</v>
      </c>
      <c r="I74" s="55"/>
    </row>
    <row r="75" spans="1:9" ht="15.75" thickBot="1" x14ac:dyDescent="0.3">
      <c r="A75" s="299"/>
      <c r="B75" s="65" t="s">
        <v>144</v>
      </c>
      <c r="C75" s="170">
        <f>50/12*2</f>
        <v>8.3333333333333339</v>
      </c>
      <c r="D75" s="60"/>
      <c r="E75" s="368">
        <f t="shared" si="2"/>
        <v>8.3333333333333339</v>
      </c>
      <c r="F75" s="372"/>
      <c r="G75" s="373"/>
      <c r="H75" s="371">
        <f t="shared" si="1"/>
        <v>0</v>
      </c>
      <c r="I75" s="55"/>
    </row>
    <row r="76" spans="1:9" ht="15.75" thickBot="1" x14ac:dyDescent="0.3">
      <c r="A76" s="299"/>
      <c r="B76" s="65" t="s">
        <v>67</v>
      </c>
      <c r="C76" s="57"/>
      <c r="D76" s="60"/>
      <c r="E76" s="368">
        <f t="shared" si="2"/>
        <v>0</v>
      </c>
      <c r="F76" s="372"/>
      <c r="G76" s="373"/>
      <c r="H76" s="371">
        <f t="shared" si="1"/>
        <v>0</v>
      </c>
      <c r="I76" s="55"/>
    </row>
    <row r="77" spans="1:9" ht="15.75" thickBot="1" x14ac:dyDescent="0.3">
      <c r="A77" s="299"/>
      <c r="B77" s="65" t="s">
        <v>68</v>
      </c>
      <c r="C77" s="57"/>
      <c r="D77" s="60"/>
      <c r="E77" s="368">
        <f t="shared" si="2"/>
        <v>0</v>
      </c>
      <c r="F77" s="372"/>
      <c r="G77" s="373"/>
      <c r="H77" s="371">
        <f t="shared" si="1"/>
        <v>0</v>
      </c>
      <c r="I77" s="55"/>
    </row>
    <row r="78" spans="1:9" ht="15.75" thickBot="1" x14ac:dyDescent="0.3">
      <c r="A78" s="299"/>
      <c r="B78" s="65" t="s">
        <v>145</v>
      </c>
      <c r="C78" s="57"/>
      <c r="D78" s="60"/>
      <c r="E78" s="368">
        <f t="shared" si="2"/>
        <v>0</v>
      </c>
      <c r="F78" s="372"/>
      <c r="G78" s="373"/>
      <c r="H78" s="371">
        <f t="shared" si="1"/>
        <v>0</v>
      </c>
      <c r="I78" s="55"/>
    </row>
    <row r="79" spans="1:9" ht="15.75" thickBot="1" x14ac:dyDescent="0.3">
      <c r="A79" s="299"/>
      <c r="B79" s="65" t="s">
        <v>145</v>
      </c>
      <c r="C79" s="57"/>
      <c r="D79" s="60"/>
      <c r="E79" s="368">
        <f t="shared" si="2"/>
        <v>0</v>
      </c>
      <c r="F79" s="372"/>
      <c r="G79" s="373"/>
      <c r="H79" s="371">
        <f t="shared" si="1"/>
        <v>0</v>
      </c>
      <c r="I79" s="55"/>
    </row>
    <row r="80" spans="1:9" ht="15.75" thickBot="1" x14ac:dyDescent="0.3">
      <c r="A80" s="299"/>
      <c r="B80" s="65" t="s">
        <v>145</v>
      </c>
      <c r="C80" s="57"/>
      <c r="D80" s="60"/>
      <c r="E80" s="368">
        <f t="shared" si="2"/>
        <v>0</v>
      </c>
      <c r="F80" s="372"/>
      <c r="G80" s="373"/>
      <c r="H80" s="371">
        <f t="shared" si="1"/>
        <v>0</v>
      </c>
      <c r="I80" s="55"/>
    </row>
    <row r="81" spans="1:9" ht="15.75" thickBot="1" x14ac:dyDescent="0.3">
      <c r="A81" s="299"/>
      <c r="B81" s="65" t="s">
        <v>145</v>
      </c>
      <c r="C81" s="57"/>
      <c r="D81" s="60"/>
      <c r="E81" s="368">
        <f t="shared" si="2"/>
        <v>0</v>
      </c>
      <c r="F81" s="372"/>
      <c r="G81" s="373"/>
      <c r="H81" s="371">
        <f t="shared" si="1"/>
        <v>0</v>
      </c>
      <c r="I81" s="55"/>
    </row>
    <row r="82" spans="1:9" ht="15.75" thickBot="1" x14ac:dyDescent="0.3">
      <c r="A82" s="299"/>
      <c r="B82" s="65" t="s">
        <v>145</v>
      </c>
      <c r="C82" s="57"/>
      <c r="D82" s="60"/>
      <c r="E82" s="368">
        <f t="shared" si="2"/>
        <v>0</v>
      </c>
      <c r="F82" s="372"/>
      <c r="G82" s="373"/>
      <c r="H82" s="371">
        <f t="shared" si="1"/>
        <v>0</v>
      </c>
      <c r="I82" s="55"/>
    </row>
    <row r="83" spans="1:9" ht="15.75" thickBot="1" x14ac:dyDescent="0.3">
      <c r="A83" s="299"/>
      <c r="B83" s="65" t="s">
        <v>69</v>
      </c>
      <c r="C83" s="57"/>
      <c r="D83" s="60"/>
      <c r="E83" s="368">
        <f t="shared" si="2"/>
        <v>0</v>
      </c>
      <c r="F83" s="372"/>
      <c r="G83" s="373"/>
      <c r="H83" s="371">
        <f t="shared" ref="H83:H96" si="3">F83+G83</f>
        <v>0</v>
      </c>
      <c r="I83" s="55"/>
    </row>
    <row r="84" spans="1:9" ht="15.75" thickBot="1" x14ac:dyDescent="0.3">
      <c r="A84" s="299"/>
      <c r="B84" s="65" t="s">
        <v>69</v>
      </c>
      <c r="C84" s="57"/>
      <c r="D84" s="60"/>
      <c r="E84" s="368">
        <f t="shared" si="2"/>
        <v>0</v>
      </c>
      <c r="F84" s="372"/>
      <c r="G84" s="373"/>
      <c r="H84" s="371">
        <f t="shared" si="3"/>
        <v>0</v>
      </c>
      <c r="I84" s="55"/>
    </row>
    <row r="85" spans="1:9" ht="15.75" thickBot="1" x14ac:dyDescent="0.3">
      <c r="A85" s="299"/>
      <c r="B85" s="65" t="s">
        <v>69</v>
      </c>
      <c r="C85" s="57"/>
      <c r="D85" s="60"/>
      <c r="E85" s="368">
        <f t="shared" si="2"/>
        <v>0</v>
      </c>
      <c r="F85" s="372"/>
      <c r="G85" s="373"/>
      <c r="H85" s="371">
        <f t="shared" si="3"/>
        <v>0</v>
      </c>
      <c r="I85" s="55"/>
    </row>
    <row r="86" spans="1:9" ht="15.75" thickBot="1" x14ac:dyDescent="0.3">
      <c r="A86" s="299"/>
      <c r="B86" s="65" t="s">
        <v>69</v>
      </c>
      <c r="C86" s="57"/>
      <c r="D86" s="60"/>
      <c r="E86" s="368">
        <f t="shared" si="2"/>
        <v>0</v>
      </c>
      <c r="F86" s="372"/>
      <c r="G86" s="373"/>
      <c r="H86" s="371">
        <f t="shared" si="3"/>
        <v>0</v>
      </c>
      <c r="I86" s="55"/>
    </row>
    <row r="87" spans="1:9" ht="15.75" thickBot="1" x14ac:dyDescent="0.3">
      <c r="A87" s="299"/>
      <c r="B87" s="65" t="s">
        <v>69</v>
      </c>
      <c r="C87" s="57"/>
      <c r="D87" s="60"/>
      <c r="E87" s="368">
        <f t="shared" si="2"/>
        <v>0</v>
      </c>
      <c r="F87" s="372"/>
      <c r="G87" s="373"/>
      <c r="H87" s="371">
        <f t="shared" si="3"/>
        <v>0</v>
      </c>
      <c r="I87" s="55"/>
    </row>
    <row r="88" spans="1:9" ht="15.75" thickBot="1" x14ac:dyDescent="0.3">
      <c r="A88" s="299"/>
      <c r="B88" s="65" t="s">
        <v>69</v>
      </c>
      <c r="C88" s="57"/>
      <c r="D88" s="60"/>
      <c r="E88" s="368">
        <f t="shared" si="2"/>
        <v>0</v>
      </c>
      <c r="F88" s="372"/>
      <c r="G88" s="373"/>
      <c r="H88" s="371">
        <f t="shared" si="3"/>
        <v>0</v>
      </c>
      <c r="I88" s="55"/>
    </row>
    <row r="89" spans="1:9" ht="15.75" thickBot="1" x14ac:dyDescent="0.3">
      <c r="A89" s="300"/>
      <c r="B89" s="72" t="s">
        <v>69</v>
      </c>
      <c r="C89" s="57"/>
      <c r="D89" s="60"/>
      <c r="E89" s="368">
        <f t="shared" si="2"/>
        <v>0</v>
      </c>
      <c r="F89" s="372"/>
      <c r="G89" s="373"/>
      <c r="H89" s="371">
        <f t="shared" si="3"/>
        <v>0</v>
      </c>
      <c r="I89" s="55"/>
    </row>
    <row r="90" spans="1:9" ht="15.75" thickBot="1" x14ac:dyDescent="0.3">
      <c r="A90" s="298" t="s">
        <v>79</v>
      </c>
      <c r="B90" s="71" t="s">
        <v>146</v>
      </c>
      <c r="C90" s="73">
        <v>50</v>
      </c>
      <c r="D90" s="74">
        <v>7</v>
      </c>
      <c r="E90" s="368">
        <f t="shared" si="2"/>
        <v>57</v>
      </c>
      <c r="F90" s="372" t="s">
        <v>93</v>
      </c>
      <c r="G90" s="373"/>
      <c r="H90" s="371" t="e">
        <f t="shared" si="3"/>
        <v>#VALUE!</v>
      </c>
      <c r="I90" s="55"/>
    </row>
    <row r="91" spans="1:9" ht="15.75" thickBot="1" x14ac:dyDescent="0.3">
      <c r="A91" s="299"/>
      <c r="B91" s="65" t="s">
        <v>70</v>
      </c>
      <c r="C91" s="75"/>
      <c r="D91" s="76"/>
      <c r="E91" s="368">
        <f t="shared" si="2"/>
        <v>0</v>
      </c>
      <c r="F91" s="372"/>
      <c r="G91" s="373"/>
      <c r="H91" s="371">
        <f t="shared" si="3"/>
        <v>0</v>
      </c>
      <c r="I91" s="55"/>
    </row>
    <row r="92" spans="1:9" ht="15.75" thickBot="1" x14ac:dyDescent="0.3">
      <c r="A92" s="299"/>
      <c r="B92" s="65" t="s">
        <v>74</v>
      </c>
      <c r="C92" s="75"/>
      <c r="D92" s="76"/>
      <c r="E92" s="368">
        <f t="shared" si="2"/>
        <v>0</v>
      </c>
      <c r="F92" s="372"/>
      <c r="G92" s="373"/>
      <c r="H92" s="371">
        <f t="shared" si="3"/>
        <v>0</v>
      </c>
      <c r="I92" s="55"/>
    </row>
    <row r="93" spans="1:9" ht="15.75" thickBot="1" x14ac:dyDescent="0.3">
      <c r="A93" s="299"/>
      <c r="B93" s="65" t="s">
        <v>147</v>
      </c>
      <c r="C93" s="75"/>
      <c r="D93" s="76"/>
      <c r="E93" s="368">
        <f t="shared" si="2"/>
        <v>0</v>
      </c>
      <c r="F93" s="372"/>
      <c r="G93" s="373"/>
      <c r="H93" s="371">
        <f t="shared" si="3"/>
        <v>0</v>
      </c>
      <c r="I93" s="55"/>
    </row>
    <row r="94" spans="1:9" ht="15.75" thickBot="1" x14ac:dyDescent="0.3">
      <c r="A94" s="299"/>
      <c r="B94" s="65" t="s">
        <v>148</v>
      </c>
      <c r="C94" s="75"/>
      <c r="D94" s="76"/>
      <c r="E94" s="368">
        <f t="shared" si="2"/>
        <v>0</v>
      </c>
      <c r="F94" s="372"/>
      <c r="G94" s="373"/>
      <c r="H94" s="371">
        <f t="shared" si="3"/>
        <v>0</v>
      </c>
      <c r="I94" s="55"/>
    </row>
    <row r="95" spans="1:9" ht="15.75" thickBot="1" x14ac:dyDescent="0.3">
      <c r="A95" s="299"/>
      <c r="B95" s="65" t="s">
        <v>74</v>
      </c>
      <c r="C95" s="75"/>
      <c r="D95" s="76"/>
      <c r="E95" s="368">
        <f t="shared" ref="E95:E96" si="4">D95+C95</f>
        <v>0</v>
      </c>
      <c r="F95" s="372"/>
      <c r="G95" s="373"/>
      <c r="H95" s="371">
        <f t="shared" si="3"/>
        <v>0</v>
      </c>
      <c r="I95" s="55"/>
    </row>
    <row r="96" spans="1:9" ht="15.75" thickBot="1" x14ac:dyDescent="0.3">
      <c r="A96" s="300"/>
      <c r="B96" s="70" t="s">
        <v>24</v>
      </c>
      <c r="C96" s="77"/>
      <c r="D96" s="78"/>
      <c r="E96" s="368">
        <f t="shared" si="4"/>
        <v>0</v>
      </c>
      <c r="F96" s="374"/>
      <c r="G96" s="375"/>
      <c r="H96" s="376">
        <f t="shared" si="3"/>
        <v>0</v>
      </c>
    </row>
  </sheetData>
  <sheetProtection selectLockedCells="1" selectUnlockedCells="1"/>
  <mergeCells count="5">
    <mergeCell ref="A18:A31"/>
    <mergeCell ref="A32:A45"/>
    <mergeCell ref="A46:A68"/>
    <mergeCell ref="A69:A89"/>
    <mergeCell ref="A90:A9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86"/>
  <sheetViews>
    <sheetView tabSelected="1" zoomScaleNormal="100" workbookViewId="0">
      <pane xSplit="2" ySplit="6" topLeftCell="C7" activePane="bottomRight" state="frozen"/>
      <selection pane="topRight" activeCell="D1" sqref="D1"/>
      <selection pane="bottomLeft" activeCell="A7" sqref="A7"/>
      <selection pane="bottomRight" activeCell="G19" sqref="G19"/>
    </sheetView>
  </sheetViews>
  <sheetFormatPr baseColWidth="10" defaultRowHeight="15" x14ac:dyDescent="0.25"/>
  <cols>
    <col min="1" max="1" width="17.5703125" bestFit="1" customWidth="1"/>
    <col min="2" max="2" width="31.7109375" bestFit="1" customWidth="1"/>
    <col min="3" max="32" width="5.42578125" customWidth="1"/>
    <col min="33" max="33" width="4.85546875" hidden="1" customWidth="1"/>
    <col min="34" max="34" width="3.42578125" hidden="1" customWidth="1"/>
    <col min="35" max="36" width="4.28515625" hidden="1" customWidth="1"/>
    <col min="37" max="37" width="2.140625" hidden="1" customWidth="1"/>
    <col min="38" max="39" width="3" hidden="1" customWidth="1"/>
    <col min="40" max="40" width="12.5703125" style="56" customWidth="1"/>
    <col min="42" max="42" width="8.28515625" bestFit="1" customWidth="1"/>
    <col min="43" max="43" width="4.42578125" hidden="1" customWidth="1"/>
    <col min="44" max="45" width="3.28515625" hidden="1" customWidth="1"/>
    <col min="46" max="46" width="3.85546875" customWidth="1"/>
    <col min="47" max="47" width="7.42578125" style="273" customWidth="1"/>
  </cols>
  <sheetData>
    <row r="1" spans="1:48" x14ac:dyDescent="0.25">
      <c r="AO1" s="1"/>
      <c r="AP1" s="1"/>
      <c r="AQ1" s="1"/>
      <c r="AR1" s="1"/>
    </row>
    <row r="2" spans="1:48" ht="28.5" x14ac:dyDescent="0.25">
      <c r="A2" s="10"/>
      <c r="B2" s="301" t="s">
        <v>107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25"/>
      <c r="AO2" s="1"/>
      <c r="AP2" s="1"/>
      <c r="AQ2" s="1"/>
      <c r="AR2" s="1"/>
    </row>
    <row r="3" spans="1:48" ht="15.75" thickBot="1" x14ac:dyDescent="0.3">
      <c r="AO3" s="1"/>
      <c r="AP3" s="1"/>
      <c r="AQ3" s="1"/>
      <c r="AR3" s="1"/>
    </row>
    <row r="4" spans="1:48" ht="15.75" hidden="1" thickBot="1" x14ac:dyDescent="0.3">
      <c r="AO4" s="1"/>
      <c r="AP4" s="1"/>
      <c r="AQ4" s="1"/>
      <c r="AR4" s="1"/>
    </row>
    <row r="5" spans="1:48" ht="15.75" hidden="1" thickBot="1" x14ac:dyDescent="0.3">
      <c r="C5" s="135">
        <f>WEEKDAY(C6)</f>
        <v>5</v>
      </c>
      <c r="D5" s="135">
        <f t="shared" ref="D5:AG5" si="0">WEEKDAY(D6)</f>
        <v>6</v>
      </c>
      <c r="E5" s="135">
        <f t="shared" si="0"/>
        <v>7</v>
      </c>
      <c r="F5" s="135">
        <f t="shared" si="0"/>
        <v>1</v>
      </c>
      <c r="G5" s="135">
        <f t="shared" si="0"/>
        <v>2</v>
      </c>
      <c r="H5" s="135">
        <f t="shared" si="0"/>
        <v>3</v>
      </c>
      <c r="I5" s="135">
        <f t="shared" si="0"/>
        <v>4</v>
      </c>
      <c r="J5" s="135">
        <f t="shared" si="0"/>
        <v>5</v>
      </c>
      <c r="K5" s="135">
        <f t="shared" si="0"/>
        <v>6</v>
      </c>
      <c r="L5" s="135">
        <f t="shared" si="0"/>
        <v>7</v>
      </c>
      <c r="M5" s="135">
        <f t="shared" si="0"/>
        <v>1</v>
      </c>
      <c r="N5" s="135">
        <f t="shared" si="0"/>
        <v>2</v>
      </c>
      <c r="O5" s="135">
        <f t="shared" si="0"/>
        <v>3</v>
      </c>
      <c r="P5" s="135">
        <f t="shared" si="0"/>
        <v>4</v>
      </c>
      <c r="Q5" s="135">
        <f t="shared" si="0"/>
        <v>5</v>
      </c>
      <c r="R5" s="135">
        <f t="shared" si="0"/>
        <v>6</v>
      </c>
      <c r="S5" s="135">
        <f t="shared" si="0"/>
        <v>7</v>
      </c>
      <c r="T5" s="135">
        <f t="shared" si="0"/>
        <v>1</v>
      </c>
      <c r="U5" s="135">
        <f t="shared" si="0"/>
        <v>2</v>
      </c>
      <c r="V5" s="135">
        <f t="shared" si="0"/>
        <v>3</v>
      </c>
      <c r="W5" s="135">
        <f t="shared" si="0"/>
        <v>4</v>
      </c>
      <c r="X5" s="135">
        <f t="shared" si="0"/>
        <v>5</v>
      </c>
      <c r="Y5" s="135">
        <f t="shared" si="0"/>
        <v>6</v>
      </c>
      <c r="Z5" s="135">
        <f t="shared" si="0"/>
        <v>7</v>
      </c>
      <c r="AA5" s="135">
        <f t="shared" si="0"/>
        <v>1</v>
      </c>
      <c r="AB5" s="135">
        <f t="shared" si="0"/>
        <v>2</v>
      </c>
      <c r="AC5" s="135">
        <f t="shared" si="0"/>
        <v>3</v>
      </c>
      <c r="AD5" s="135">
        <f t="shared" si="0"/>
        <v>4</v>
      </c>
      <c r="AE5" s="135">
        <f t="shared" si="0"/>
        <v>5</v>
      </c>
      <c r="AF5" s="135">
        <f t="shared" si="0"/>
        <v>6</v>
      </c>
      <c r="AG5" s="135">
        <f t="shared" si="0"/>
        <v>6</v>
      </c>
      <c r="AO5" s="1"/>
      <c r="AP5" s="1"/>
      <c r="AQ5" s="1"/>
      <c r="AR5" s="1"/>
    </row>
    <row r="6" spans="1:48" s="8" customFormat="1" ht="30.75" thickBot="1" x14ac:dyDescent="0.3">
      <c r="A6" s="56"/>
      <c r="B6" s="58" t="s">
        <v>0</v>
      </c>
      <c r="C6" s="98">
        <f>DATE(2022,9,1)</f>
        <v>43343</v>
      </c>
      <c r="D6" s="99">
        <f>C6+1</f>
        <v>43344</v>
      </c>
      <c r="E6" s="99">
        <f>D6+1</f>
        <v>43345</v>
      </c>
      <c r="F6" s="99">
        <f t="shared" ref="F6:AF6" si="1">E6+1</f>
        <v>43346</v>
      </c>
      <c r="G6" s="99">
        <f t="shared" si="1"/>
        <v>43347</v>
      </c>
      <c r="H6" s="99">
        <f t="shared" si="1"/>
        <v>43348</v>
      </c>
      <c r="I6" s="99">
        <f t="shared" si="1"/>
        <v>43349</v>
      </c>
      <c r="J6" s="99">
        <f t="shared" si="1"/>
        <v>43350</v>
      </c>
      <c r="K6" s="99">
        <f t="shared" si="1"/>
        <v>43351</v>
      </c>
      <c r="L6" s="99">
        <f t="shared" si="1"/>
        <v>43352</v>
      </c>
      <c r="M6" s="99">
        <f t="shared" si="1"/>
        <v>43353</v>
      </c>
      <c r="N6" s="99">
        <f t="shared" si="1"/>
        <v>43354</v>
      </c>
      <c r="O6" s="99">
        <f t="shared" si="1"/>
        <v>43355</v>
      </c>
      <c r="P6" s="99">
        <f t="shared" si="1"/>
        <v>43356</v>
      </c>
      <c r="Q6" s="99">
        <f t="shared" si="1"/>
        <v>43357</v>
      </c>
      <c r="R6" s="99">
        <f t="shared" si="1"/>
        <v>43358</v>
      </c>
      <c r="S6" s="99">
        <f t="shared" si="1"/>
        <v>43359</v>
      </c>
      <c r="T6" s="99">
        <f t="shared" si="1"/>
        <v>43360</v>
      </c>
      <c r="U6" s="99">
        <f t="shared" si="1"/>
        <v>43361</v>
      </c>
      <c r="V6" s="99">
        <f t="shared" si="1"/>
        <v>43362</v>
      </c>
      <c r="W6" s="99">
        <f t="shared" si="1"/>
        <v>43363</v>
      </c>
      <c r="X6" s="99">
        <f t="shared" si="1"/>
        <v>43364</v>
      </c>
      <c r="Y6" s="99">
        <f t="shared" si="1"/>
        <v>43365</v>
      </c>
      <c r="Z6" s="99">
        <f t="shared" si="1"/>
        <v>43366</v>
      </c>
      <c r="AA6" s="99">
        <f t="shared" si="1"/>
        <v>43367</v>
      </c>
      <c r="AB6" s="99">
        <f t="shared" si="1"/>
        <v>43368</v>
      </c>
      <c r="AC6" s="99">
        <f t="shared" si="1"/>
        <v>43369</v>
      </c>
      <c r="AD6" s="99">
        <f t="shared" si="1"/>
        <v>43370</v>
      </c>
      <c r="AE6" s="99">
        <f t="shared" si="1"/>
        <v>43371</v>
      </c>
      <c r="AF6" s="99">
        <f t="shared" si="1"/>
        <v>43372</v>
      </c>
      <c r="AG6" s="100"/>
      <c r="AH6" s="101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243" t="s">
        <v>83</v>
      </c>
      <c r="AO6" s="11" t="s">
        <v>21</v>
      </c>
      <c r="AP6" s="18" t="s">
        <v>22</v>
      </c>
      <c r="AQ6" s="14" t="s">
        <v>4</v>
      </c>
      <c r="AR6" s="7" t="s">
        <v>5</v>
      </c>
      <c r="AS6" s="8" t="s">
        <v>6</v>
      </c>
      <c r="AU6" s="342"/>
    </row>
    <row r="7" spans="1:48" ht="15.75" customHeight="1" thickBot="1" x14ac:dyDescent="0.3">
      <c r="A7" s="298" t="s">
        <v>75</v>
      </c>
      <c r="B7" s="153" t="str">
        <f>variables!B18</f>
        <v>X1</v>
      </c>
      <c r="C7" s="174">
        <v>0.31527777777777777</v>
      </c>
      <c r="D7" s="175">
        <v>0.31527777777777777</v>
      </c>
      <c r="E7" s="175"/>
      <c r="F7" s="175"/>
      <c r="G7" s="175">
        <v>0.31527777777777777</v>
      </c>
      <c r="H7" s="175">
        <v>0.31527777777777777</v>
      </c>
      <c r="I7" s="175">
        <v>0.31527777777777799</v>
      </c>
      <c r="J7" s="175">
        <v>0.31527777777777799</v>
      </c>
      <c r="K7" s="175">
        <v>0.31527777777777799</v>
      </c>
      <c r="L7" s="175"/>
      <c r="M7" s="175"/>
      <c r="N7" s="175">
        <v>0.31527777777777799</v>
      </c>
      <c r="O7" s="175">
        <v>0.31527777777777799</v>
      </c>
      <c r="P7" s="175">
        <v>0.31527777777777799</v>
      </c>
      <c r="Q7" s="175">
        <v>0.31527777777777799</v>
      </c>
      <c r="R7" s="175">
        <v>0.31527777777777799</v>
      </c>
      <c r="S7" s="175"/>
      <c r="T7" s="175"/>
      <c r="U7" s="175">
        <v>0.31527777777777799</v>
      </c>
      <c r="V7" s="175">
        <v>0.31527777777777799</v>
      </c>
      <c r="W7" s="175">
        <v>0.31527777777777799</v>
      </c>
      <c r="X7" s="175">
        <v>0.31527777777777799</v>
      </c>
      <c r="Y7" s="175">
        <v>0.31527777777777799</v>
      </c>
      <c r="Z7" s="175"/>
      <c r="AA7" s="175"/>
      <c r="AB7" s="175">
        <v>0.31527777777777799</v>
      </c>
      <c r="AC7" s="175">
        <v>0.31527777777777799</v>
      </c>
      <c r="AD7" s="175">
        <v>0.31527777777777799</v>
      </c>
      <c r="AE7" s="175">
        <v>0.31527777777777799</v>
      </c>
      <c r="AF7" s="177">
        <v>0.31527777777777799</v>
      </c>
      <c r="AG7" s="285"/>
      <c r="AH7" s="83">
        <f t="shared" ref="AH7:AH70" si="2">COUNTIF($C7:$AF7,$AH$6)</f>
        <v>0</v>
      </c>
      <c r="AI7" s="84">
        <f t="shared" ref="AI7:AI70" si="3">COUNTIF($C7:$AF7,$AI$6)</f>
        <v>0</v>
      </c>
      <c r="AJ7" s="85">
        <f t="shared" ref="AJ7:AJ70" si="4">COUNTIF($C7:$AF7,$AJ$6)</f>
        <v>0</v>
      </c>
      <c r="AK7" s="83">
        <f t="shared" ref="AK7:AK71" si="5">COUNTIF($C7:$AF7,$AK$6)</f>
        <v>0</v>
      </c>
      <c r="AL7" s="84">
        <f t="shared" ref="AL7:AL71" si="6">COUNTIF($C7:$AF7,$AL$6)</f>
        <v>0</v>
      </c>
      <c r="AM7" s="85">
        <f t="shared" ref="AM7:AM71" si="7">COUNTIF($C7:$AF7,$AM$6)</f>
        <v>0</v>
      </c>
      <c r="AN7" s="235">
        <f t="shared" ref="AN7:AN70" si="8">SUM(C7:AF7)</f>
        <v>6.936111111111118</v>
      </c>
      <c r="AO7" s="12">
        <f>AH7+AI7/2+AJ7/2+AK7+AL7/2+AM7/2</f>
        <v>0</v>
      </c>
      <c r="AP7" s="22">
        <f>variables!E18-AO7</f>
        <v>71</v>
      </c>
      <c r="AQ7" s="15">
        <f t="shared" ref="AQ7:AQ45" si="9">COUNTIF($C7:$AF7,$AQ$6)</f>
        <v>0</v>
      </c>
      <c r="AR7" s="2">
        <f t="shared" ref="AR7:AR45" si="10">COUNTIF($C7:$AF7,$AR$6)</f>
        <v>0</v>
      </c>
      <c r="AS7" s="2">
        <f>COUNTIF($C7:$AF7,$AS$6)</f>
        <v>0</v>
      </c>
      <c r="AU7" s="346">
        <v>0.31527777777777777</v>
      </c>
      <c r="AV7" t="s">
        <v>10</v>
      </c>
    </row>
    <row r="8" spans="1:48" ht="15.75" customHeight="1" thickBot="1" x14ac:dyDescent="0.3">
      <c r="A8" s="299"/>
      <c r="B8" s="159" t="str">
        <f>variables!B19</f>
        <v>X2</v>
      </c>
      <c r="C8" s="182">
        <v>0.31527777777777777</v>
      </c>
      <c r="D8" s="183">
        <v>0.31527777777777777</v>
      </c>
      <c r="E8" s="183"/>
      <c r="F8" s="183"/>
      <c r="G8" s="183">
        <v>0.31527777777777777</v>
      </c>
      <c r="H8" s="183">
        <v>0.31527777777777777</v>
      </c>
      <c r="I8" s="183">
        <v>0.31527777777777799</v>
      </c>
      <c r="J8" s="183">
        <v>0.31527777777777799</v>
      </c>
      <c r="K8" s="183">
        <v>0.31527777777777799</v>
      </c>
      <c r="L8" s="183"/>
      <c r="M8" s="183"/>
      <c r="N8" s="183">
        <v>0.31527777777777799</v>
      </c>
      <c r="O8" s="183">
        <v>0.31527777777777799</v>
      </c>
      <c r="P8" s="183">
        <v>0.31527777777777799</v>
      </c>
      <c r="Q8" s="183">
        <v>0.31527777777777799</v>
      </c>
      <c r="R8" s="183">
        <v>0.31527777777777799</v>
      </c>
      <c r="S8" s="183"/>
      <c r="T8" s="183"/>
      <c r="U8" s="183">
        <v>0.31527777777777799</v>
      </c>
      <c r="V8" s="183">
        <v>0.31527777777777799</v>
      </c>
      <c r="W8" s="183">
        <v>0.31527777777777799</v>
      </c>
      <c r="X8" s="183">
        <v>0.31527777777777799</v>
      </c>
      <c r="Y8" s="183">
        <v>0.31527777777777799</v>
      </c>
      <c r="Z8" s="183"/>
      <c r="AA8" s="183"/>
      <c r="AB8" s="183">
        <v>0.31527777777777799</v>
      </c>
      <c r="AC8" s="183">
        <v>0.31527777777777799</v>
      </c>
      <c r="AD8" s="183">
        <v>0.31527777777777799</v>
      </c>
      <c r="AE8" s="183">
        <v>0.31527777777777799</v>
      </c>
      <c r="AF8" s="184">
        <v>0.31527777777777799</v>
      </c>
      <c r="AG8" s="240"/>
      <c r="AH8" s="162">
        <f t="shared" si="2"/>
        <v>0</v>
      </c>
      <c r="AI8" s="163">
        <f t="shared" si="3"/>
        <v>0</v>
      </c>
      <c r="AJ8" s="164">
        <f t="shared" si="4"/>
        <v>0</v>
      </c>
      <c r="AK8" s="162">
        <f t="shared" si="5"/>
        <v>0</v>
      </c>
      <c r="AL8" s="163">
        <f t="shared" si="6"/>
        <v>0</v>
      </c>
      <c r="AM8" s="164">
        <f t="shared" si="7"/>
        <v>0</v>
      </c>
      <c r="AN8" s="234">
        <f t="shared" si="8"/>
        <v>6.936111111111118</v>
      </c>
      <c r="AO8" s="13">
        <f t="shared" ref="AO8:AO13" si="11">AH8+AI8/2+AJ8/2+AK8+AL8/2+AM8/2</f>
        <v>0</v>
      </c>
      <c r="AP8" s="23">
        <f>variables!E19-AO8</f>
        <v>59.5</v>
      </c>
      <c r="AQ8" s="16">
        <f t="shared" si="9"/>
        <v>0</v>
      </c>
      <c r="AR8" s="3">
        <f t="shared" si="10"/>
        <v>0</v>
      </c>
      <c r="AS8" s="2">
        <f t="shared" ref="AS8:AS45" si="12">COUNTIF($C8:$AF8,$AS$6)</f>
        <v>0</v>
      </c>
      <c r="AU8" s="347">
        <v>0.31527777777777777</v>
      </c>
      <c r="AV8" s="56" t="s">
        <v>98</v>
      </c>
    </row>
    <row r="9" spans="1:48" ht="15.75" customHeight="1" thickBot="1" x14ac:dyDescent="0.3">
      <c r="A9" s="299"/>
      <c r="B9" s="159" t="str">
        <f>variables!B20</f>
        <v>X3</v>
      </c>
      <c r="C9" s="182">
        <v>0.31527777777777777</v>
      </c>
      <c r="D9" s="183">
        <v>0.31527777777777777</v>
      </c>
      <c r="E9" s="183"/>
      <c r="F9" s="183"/>
      <c r="G9" s="183">
        <v>0.31527777777777777</v>
      </c>
      <c r="H9" s="183">
        <v>0.31527777777777777</v>
      </c>
      <c r="I9" s="183">
        <v>0.31527777777777799</v>
      </c>
      <c r="J9" s="183">
        <v>0.31527777777777799</v>
      </c>
      <c r="K9" s="183">
        <v>0.31527777777777799</v>
      </c>
      <c r="L9" s="183"/>
      <c r="M9" s="183"/>
      <c r="N9" s="183">
        <v>0.31527777777777799</v>
      </c>
      <c r="O9" s="183">
        <v>0.31527777777777799</v>
      </c>
      <c r="P9" s="183">
        <v>0.31527777777777799</v>
      </c>
      <c r="Q9" s="183">
        <v>0.31527777777777799</v>
      </c>
      <c r="R9" s="183" t="s">
        <v>1</v>
      </c>
      <c r="S9" s="183"/>
      <c r="T9" s="183"/>
      <c r="U9" s="183" t="s">
        <v>1</v>
      </c>
      <c r="V9" s="183">
        <v>0.31527777777777799</v>
      </c>
      <c r="W9" s="183">
        <v>0.31527777777777799</v>
      </c>
      <c r="X9" s="183">
        <v>0.31527777777777799</v>
      </c>
      <c r="Y9" s="183">
        <v>0.31527777777777799</v>
      </c>
      <c r="Z9" s="183"/>
      <c r="AA9" s="183"/>
      <c r="AB9" s="183">
        <v>0.31527777777777799</v>
      </c>
      <c r="AC9" s="183">
        <v>0.31527777777777799</v>
      </c>
      <c r="AD9" s="183">
        <v>0.31527777777777799</v>
      </c>
      <c r="AE9" s="183">
        <v>0.31527777777777799</v>
      </c>
      <c r="AF9" s="184">
        <v>0.31527777777777799</v>
      </c>
      <c r="AG9" s="240"/>
      <c r="AH9" s="162">
        <f t="shared" si="2"/>
        <v>2</v>
      </c>
      <c r="AI9" s="163">
        <f t="shared" si="3"/>
        <v>0</v>
      </c>
      <c r="AJ9" s="164">
        <f t="shared" si="4"/>
        <v>0</v>
      </c>
      <c r="AK9" s="162">
        <f t="shared" si="5"/>
        <v>0</v>
      </c>
      <c r="AL9" s="163">
        <f t="shared" si="6"/>
        <v>0</v>
      </c>
      <c r="AM9" s="164">
        <f t="shared" si="7"/>
        <v>0</v>
      </c>
      <c r="AN9" s="234">
        <f t="shared" si="8"/>
        <v>6.3055555555555616</v>
      </c>
      <c r="AO9" s="13">
        <f t="shared" si="11"/>
        <v>2</v>
      </c>
      <c r="AP9" s="23">
        <f>variables!E20-AO9</f>
        <v>60</v>
      </c>
      <c r="AQ9" s="16">
        <f t="shared" si="9"/>
        <v>0</v>
      </c>
      <c r="AR9" s="3">
        <f t="shared" si="10"/>
        <v>0</v>
      </c>
      <c r="AS9" s="2">
        <f t="shared" si="12"/>
        <v>0</v>
      </c>
      <c r="AU9" s="348">
        <v>0.31527777777777777</v>
      </c>
      <c r="AV9" t="s">
        <v>9</v>
      </c>
    </row>
    <row r="10" spans="1:48" ht="15.75" customHeight="1" thickBot="1" x14ac:dyDescent="0.3">
      <c r="A10" s="299"/>
      <c r="B10" s="159" t="str">
        <f>variables!B21</f>
        <v>X4</v>
      </c>
      <c r="C10" s="182">
        <v>0.31527777777777777</v>
      </c>
      <c r="D10" s="183">
        <v>0.31527777777777777</v>
      </c>
      <c r="E10" s="183"/>
      <c r="F10" s="183"/>
      <c r="G10" s="183">
        <v>0.31527777777777777</v>
      </c>
      <c r="H10" s="183">
        <v>0.31527777777777777</v>
      </c>
      <c r="I10" s="183">
        <v>0.31527777777777799</v>
      </c>
      <c r="J10" s="183">
        <v>0.31527777777777799</v>
      </c>
      <c r="K10" s="183">
        <v>0.31527777777777799</v>
      </c>
      <c r="L10" s="183"/>
      <c r="M10" s="183"/>
      <c r="N10" s="183">
        <v>0.31527777777777799</v>
      </c>
      <c r="O10" s="183">
        <v>0.31527777777777799</v>
      </c>
      <c r="P10" s="183">
        <v>0.31527777777777799</v>
      </c>
      <c r="Q10" s="183">
        <v>0.31527777777777799</v>
      </c>
      <c r="R10" s="183">
        <v>0.31527777777777799</v>
      </c>
      <c r="S10" s="183"/>
      <c r="T10" s="183"/>
      <c r="U10" s="183">
        <v>0.31527777777777799</v>
      </c>
      <c r="V10" s="183">
        <v>0.31527777777777799</v>
      </c>
      <c r="W10" s="183">
        <v>0.31527777777777799</v>
      </c>
      <c r="X10" s="183">
        <v>0.31527777777777799</v>
      </c>
      <c r="Y10" s="183">
        <v>0.31527777777777799</v>
      </c>
      <c r="Z10" s="183"/>
      <c r="AA10" s="183"/>
      <c r="AB10" s="183">
        <v>0.31527777777777799</v>
      </c>
      <c r="AC10" s="183">
        <v>0.31527777777777799</v>
      </c>
      <c r="AD10" s="183">
        <v>0.31527777777777799</v>
      </c>
      <c r="AE10" s="183">
        <v>0.31527777777777799</v>
      </c>
      <c r="AF10" s="184">
        <v>0.31527777777777799</v>
      </c>
      <c r="AG10" s="240"/>
      <c r="AH10" s="162">
        <f t="shared" si="2"/>
        <v>0</v>
      </c>
      <c r="AI10" s="163">
        <f t="shared" si="3"/>
        <v>0</v>
      </c>
      <c r="AJ10" s="164">
        <f t="shared" si="4"/>
        <v>0</v>
      </c>
      <c r="AK10" s="162">
        <f t="shared" si="5"/>
        <v>0</v>
      </c>
      <c r="AL10" s="163">
        <f t="shared" si="6"/>
        <v>0</v>
      </c>
      <c r="AM10" s="164">
        <f t="shared" si="7"/>
        <v>0</v>
      </c>
      <c r="AN10" s="234">
        <f t="shared" si="8"/>
        <v>6.936111111111118</v>
      </c>
      <c r="AO10" s="13">
        <f t="shared" si="11"/>
        <v>0</v>
      </c>
      <c r="AP10" s="23">
        <f>variables!E21-AO10</f>
        <v>55</v>
      </c>
      <c r="AQ10" s="16">
        <f t="shared" si="9"/>
        <v>0</v>
      </c>
      <c r="AR10" s="3">
        <f t="shared" si="10"/>
        <v>0</v>
      </c>
      <c r="AS10" s="2">
        <f t="shared" si="12"/>
        <v>0</v>
      </c>
      <c r="AU10" s="349">
        <v>0.31527777777777777</v>
      </c>
      <c r="AV10" t="s">
        <v>96</v>
      </c>
    </row>
    <row r="11" spans="1:48" ht="15.75" customHeight="1" thickBot="1" x14ac:dyDescent="0.3">
      <c r="A11" s="299"/>
      <c r="B11" s="159" t="str">
        <f>variables!B22</f>
        <v>X5</v>
      </c>
      <c r="C11" s="182">
        <v>0.31527777777777777</v>
      </c>
      <c r="D11" s="183">
        <v>0.31527777777777777</v>
      </c>
      <c r="E11" s="183"/>
      <c r="F11" s="183"/>
      <c r="G11" s="183">
        <v>0.31527777777777777</v>
      </c>
      <c r="H11" s="183">
        <v>0.31527777777777777</v>
      </c>
      <c r="I11" s="183">
        <v>0.31527777777777799</v>
      </c>
      <c r="J11" s="183">
        <v>0.31527777777777799</v>
      </c>
      <c r="K11" s="183">
        <v>0.31527777777777799</v>
      </c>
      <c r="L11" s="183"/>
      <c r="M11" s="183"/>
      <c r="N11" s="183">
        <v>0.31527777777777799</v>
      </c>
      <c r="O11" s="183">
        <v>0.31527777777777799</v>
      </c>
      <c r="P11" s="183">
        <v>0.31527777777777799</v>
      </c>
      <c r="Q11" s="183">
        <v>0.31527777777777799</v>
      </c>
      <c r="R11" s="183">
        <v>0.31527777777777799</v>
      </c>
      <c r="S11" s="183"/>
      <c r="T11" s="183"/>
      <c r="U11" s="183">
        <v>0.31527777777777799</v>
      </c>
      <c r="V11" s="183">
        <v>0.31527777777777799</v>
      </c>
      <c r="W11" s="183">
        <v>0.31527777777777799</v>
      </c>
      <c r="X11" s="183">
        <v>0.31527777777777799</v>
      </c>
      <c r="Y11" s="183">
        <v>0.31527777777777799</v>
      </c>
      <c r="Z11" s="183"/>
      <c r="AA11" s="183"/>
      <c r="AB11" s="183">
        <v>0.31527777777777799</v>
      </c>
      <c r="AC11" s="183">
        <v>0.31527777777777799</v>
      </c>
      <c r="AD11" s="183">
        <v>0.31527777777777799</v>
      </c>
      <c r="AE11" s="183">
        <v>0.31527777777777799</v>
      </c>
      <c r="AF11" s="184">
        <v>0.31527777777777799</v>
      </c>
      <c r="AG11" s="240"/>
      <c r="AH11" s="162">
        <f t="shared" si="2"/>
        <v>0</v>
      </c>
      <c r="AI11" s="163">
        <f t="shared" si="3"/>
        <v>0</v>
      </c>
      <c r="AJ11" s="164">
        <f t="shared" si="4"/>
        <v>0</v>
      </c>
      <c r="AK11" s="162">
        <f t="shared" si="5"/>
        <v>0</v>
      </c>
      <c r="AL11" s="163">
        <f t="shared" si="6"/>
        <v>0</v>
      </c>
      <c r="AM11" s="164">
        <f t="shared" si="7"/>
        <v>0</v>
      </c>
      <c r="AN11" s="234">
        <f t="shared" si="8"/>
        <v>6.936111111111118</v>
      </c>
      <c r="AO11" s="13">
        <f t="shared" si="11"/>
        <v>0</v>
      </c>
      <c r="AP11" s="23">
        <f>variables!E22-AO11</f>
        <v>62</v>
      </c>
      <c r="AQ11" s="16">
        <f t="shared" si="9"/>
        <v>0</v>
      </c>
      <c r="AR11" s="3">
        <f t="shared" si="10"/>
        <v>0</v>
      </c>
      <c r="AS11" s="2">
        <f t="shared" si="12"/>
        <v>0</v>
      </c>
      <c r="AU11" s="350">
        <v>0.31527777777777777</v>
      </c>
      <c r="AV11" t="s">
        <v>97</v>
      </c>
    </row>
    <row r="12" spans="1:48" ht="15.75" customHeight="1" thickBot="1" x14ac:dyDescent="0.3">
      <c r="A12" s="299"/>
      <c r="B12" s="159" t="str">
        <f>variables!B23</f>
        <v>X6</v>
      </c>
      <c r="C12" s="182">
        <v>0.31597222222222221</v>
      </c>
      <c r="D12" s="183"/>
      <c r="E12" s="183"/>
      <c r="F12" s="183"/>
      <c r="G12" s="183"/>
      <c r="H12" s="183">
        <v>0.14930555555555555</v>
      </c>
      <c r="I12" s="183">
        <v>0.31597222222222221</v>
      </c>
      <c r="J12" s="183">
        <v>0.31597222222222221</v>
      </c>
      <c r="K12" s="183"/>
      <c r="L12" s="183"/>
      <c r="M12" s="183"/>
      <c r="N12" s="183"/>
      <c r="O12" s="183">
        <v>0.14930555555555555</v>
      </c>
      <c r="P12" s="183">
        <v>0.31597222222222221</v>
      </c>
      <c r="Q12" s="183">
        <v>0.31597222222222221</v>
      </c>
      <c r="R12" s="183"/>
      <c r="S12" s="183"/>
      <c r="T12" s="183"/>
      <c r="U12" s="183"/>
      <c r="V12" s="183">
        <v>0.14930555555555555</v>
      </c>
      <c r="W12" s="183">
        <v>0.31597222222222221</v>
      </c>
      <c r="X12" s="183">
        <v>0.31597222222222221</v>
      </c>
      <c r="Y12" s="183"/>
      <c r="Z12" s="183"/>
      <c r="AA12" s="183"/>
      <c r="AB12" s="183"/>
      <c r="AC12" s="183">
        <v>0.14930555555555555</v>
      </c>
      <c r="AD12" s="183">
        <v>0.31597222222222221</v>
      </c>
      <c r="AE12" s="183">
        <v>0.31597222222222221</v>
      </c>
      <c r="AF12" s="184"/>
      <c r="AG12" s="240"/>
      <c r="AH12" s="162">
        <f t="shared" si="2"/>
        <v>0</v>
      </c>
      <c r="AI12" s="163">
        <f t="shared" si="3"/>
        <v>0</v>
      </c>
      <c r="AJ12" s="164">
        <f t="shared" si="4"/>
        <v>0</v>
      </c>
      <c r="AK12" s="162">
        <f t="shared" si="5"/>
        <v>0</v>
      </c>
      <c r="AL12" s="163">
        <f t="shared" si="6"/>
        <v>0</v>
      </c>
      <c r="AM12" s="164">
        <f t="shared" si="7"/>
        <v>0</v>
      </c>
      <c r="AN12" s="234">
        <f t="shared" si="8"/>
        <v>3.4409722222222223</v>
      </c>
      <c r="AO12" s="13">
        <f t="shared" si="11"/>
        <v>0</v>
      </c>
      <c r="AP12" s="23">
        <f>variables!E23-AO12</f>
        <v>28.5</v>
      </c>
      <c r="AQ12" s="16">
        <f t="shared" si="9"/>
        <v>0</v>
      </c>
      <c r="AR12" s="3">
        <f t="shared" si="10"/>
        <v>0</v>
      </c>
      <c r="AS12" s="2">
        <f t="shared" si="12"/>
        <v>0</v>
      </c>
      <c r="AT12" s="56"/>
      <c r="AU12" s="343" t="s">
        <v>1</v>
      </c>
      <c r="AV12" s="56" t="s">
        <v>102</v>
      </c>
    </row>
    <row r="13" spans="1:48" ht="15.75" customHeight="1" thickBot="1" x14ac:dyDescent="0.3">
      <c r="A13" s="299"/>
      <c r="B13" s="159" t="str">
        <f>variables!B24</f>
        <v>X7</v>
      </c>
      <c r="C13" s="182">
        <v>0.31527777777777777</v>
      </c>
      <c r="D13" s="183">
        <v>0.31527777777777777</v>
      </c>
      <c r="E13" s="183"/>
      <c r="F13" s="183"/>
      <c r="G13" s="183">
        <v>0.31527777777777777</v>
      </c>
      <c r="H13" s="183">
        <v>0.31527777777777777</v>
      </c>
      <c r="I13" s="183">
        <v>0.31527777777777799</v>
      </c>
      <c r="J13" s="183">
        <v>0.31527777777777799</v>
      </c>
      <c r="K13" s="183">
        <v>0.31527777777777799</v>
      </c>
      <c r="L13" s="183"/>
      <c r="M13" s="183"/>
      <c r="N13" s="183">
        <v>0.31527777777777799</v>
      </c>
      <c r="O13" s="183">
        <v>0.31527777777777799</v>
      </c>
      <c r="P13" s="183">
        <v>0.31527777777777799</v>
      </c>
      <c r="Q13" s="183">
        <v>0.31527777777777799</v>
      </c>
      <c r="R13" s="183">
        <v>0.31527777777777799</v>
      </c>
      <c r="S13" s="183"/>
      <c r="T13" s="183"/>
      <c r="U13" s="183">
        <v>0.31527777777777799</v>
      </c>
      <c r="V13" s="183">
        <v>0.31527777777777799</v>
      </c>
      <c r="W13" s="183">
        <v>0.31527777777777799</v>
      </c>
      <c r="X13" s="183">
        <v>0.31527777777777799</v>
      </c>
      <c r="Y13" s="183">
        <v>0.31527777777777799</v>
      </c>
      <c r="Z13" s="183"/>
      <c r="AA13" s="183"/>
      <c r="AB13" s="183">
        <v>0.31527777777777799</v>
      </c>
      <c r="AC13" s="183">
        <v>0.31527777777777799</v>
      </c>
      <c r="AD13" s="183">
        <v>0.31527777777777799</v>
      </c>
      <c r="AE13" s="183">
        <v>0.31527777777777799</v>
      </c>
      <c r="AF13" s="184">
        <v>0.31527777777777799</v>
      </c>
      <c r="AG13" s="240"/>
      <c r="AH13" s="162">
        <f t="shared" si="2"/>
        <v>0</v>
      </c>
      <c r="AI13" s="163">
        <f t="shared" si="3"/>
        <v>0</v>
      </c>
      <c r="AJ13" s="164">
        <f t="shared" si="4"/>
        <v>0</v>
      </c>
      <c r="AK13" s="162">
        <f t="shared" si="5"/>
        <v>0</v>
      </c>
      <c r="AL13" s="163">
        <f t="shared" si="6"/>
        <v>0</v>
      </c>
      <c r="AM13" s="164">
        <f t="shared" si="7"/>
        <v>0</v>
      </c>
      <c r="AN13" s="234">
        <f t="shared" si="8"/>
        <v>6.936111111111118</v>
      </c>
      <c r="AO13" s="13">
        <f t="shared" si="11"/>
        <v>0</v>
      </c>
      <c r="AP13" s="23">
        <f>variables!E24-AO13</f>
        <v>55.5</v>
      </c>
      <c r="AQ13" s="16">
        <f t="shared" si="9"/>
        <v>0</v>
      </c>
      <c r="AR13" s="3">
        <f t="shared" si="10"/>
        <v>0</v>
      </c>
      <c r="AS13" s="2">
        <f t="shared" si="12"/>
        <v>0</v>
      </c>
      <c r="AT13" s="56"/>
      <c r="AU13" s="344">
        <v>0.14583333333333334</v>
      </c>
      <c r="AV13" s="56" t="s">
        <v>103</v>
      </c>
    </row>
    <row r="14" spans="1:48" ht="15.75" customHeight="1" thickBot="1" x14ac:dyDescent="0.3">
      <c r="A14" s="299"/>
      <c r="B14" s="159" t="str">
        <f>variables!B25</f>
        <v>X8</v>
      </c>
      <c r="C14" s="182">
        <v>0.31527777777777777</v>
      </c>
      <c r="D14" s="183">
        <v>0.31527777777777777</v>
      </c>
      <c r="E14" s="183"/>
      <c r="F14" s="183"/>
      <c r="G14" s="183">
        <v>0.31527777777777777</v>
      </c>
      <c r="H14" s="183">
        <v>0.31527777777777777</v>
      </c>
      <c r="I14" s="183"/>
      <c r="J14" s="183">
        <v>0.31527777777777799</v>
      </c>
      <c r="K14" s="183">
        <v>0.31527777777777799</v>
      </c>
      <c r="L14" s="183"/>
      <c r="M14" s="183"/>
      <c r="N14" s="183">
        <v>0.31527777777777799</v>
      </c>
      <c r="O14" s="183">
        <v>0.31527777777777799</v>
      </c>
      <c r="P14" s="183"/>
      <c r="Q14" s="183">
        <v>0.31527777777777799</v>
      </c>
      <c r="R14" s="183">
        <v>0.31527777777777799</v>
      </c>
      <c r="S14" s="183"/>
      <c r="T14" s="183"/>
      <c r="U14" s="183">
        <v>0.31527777777777799</v>
      </c>
      <c r="V14" s="183">
        <v>0.31527777777777799</v>
      </c>
      <c r="W14" s="183"/>
      <c r="X14" s="183">
        <v>0.31527777777777799</v>
      </c>
      <c r="Y14" s="183">
        <v>0.31527777777777799</v>
      </c>
      <c r="Z14" s="183"/>
      <c r="AA14" s="183"/>
      <c r="AB14" s="183">
        <v>0.31527777777777799</v>
      </c>
      <c r="AC14" s="183">
        <v>0.31527777777777799</v>
      </c>
      <c r="AD14" s="183"/>
      <c r="AE14" s="183">
        <v>0.31527777777777799</v>
      </c>
      <c r="AF14" s="184">
        <v>0.31527777777777799</v>
      </c>
      <c r="AG14" s="241"/>
      <c r="AH14" s="166">
        <f t="shared" si="2"/>
        <v>0</v>
      </c>
      <c r="AI14" s="167">
        <f t="shared" si="3"/>
        <v>0</v>
      </c>
      <c r="AJ14" s="168">
        <f t="shared" si="4"/>
        <v>0</v>
      </c>
      <c r="AK14" s="166">
        <f t="shared" si="5"/>
        <v>0</v>
      </c>
      <c r="AL14" s="167">
        <f t="shared" si="6"/>
        <v>0</v>
      </c>
      <c r="AM14" s="168">
        <f t="shared" si="7"/>
        <v>0</v>
      </c>
      <c r="AN14" s="242">
        <f t="shared" si="8"/>
        <v>5.6750000000000052</v>
      </c>
      <c r="AO14" s="109">
        <f t="shared" ref="AO14:AO77" si="13">AH14+AI14/2+AJ14/2+AK14+AL14/2+AM14/2</f>
        <v>0</v>
      </c>
      <c r="AP14" s="125">
        <f>variables!E25-AO14</f>
        <v>51</v>
      </c>
      <c r="AQ14" s="16">
        <f t="shared" si="9"/>
        <v>0</v>
      </c>
      <c r="AR14" s="3">
        <f t="shared" si="10"/>
        <v>0</v>
      </c>
      <c r="AS14" s="2">
        <f t="shared" si="12"/>
        <v>0</v>
      </c>
      <c r="AU14" s="345" t="s">
        <v>99</v>
      </c>
      <c r="AV14" t="s">
        <v>104</v>
      </c>
    </row>
    <row r="15" spans="1:48" ht="15.75" customHeight="1" thickBot="1" x14ac:dyDescent="0.3">
      <c r="A15" s="299"/>
      <c r="B15" s="279" t="str">
        <f>variables!B26</f>
        <v>CDD 1</v>
      </c>
      <c r="C15" s="236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8"/>
      <c r="AG15" s="131"/>
      <c r="AH15" s="19">
        <f t="shared" si="2"/>
        <v>0</v>
      </c>
      <c r="AI15" s="20">
        <f t="shared" si="3"/>
        <v>0</v>
      </c>
      <c r="AJ15" s="21">
        <f t="shared" si="4"/>
        <v>0</v>
      </c>
      <c r="AK15" s="19">
        <f t="shared" si="5"/>
        <v>0</v>
      </c>
      <c r="AL15" s="20">
        <f t="shared" si="6"/>
        <v>0</v>
      </c>
      <c r="AM15" s="21">
        <f t="shared" si="7"/>
        <v>0</v>
      </c>
      <c r="AN15" s="239">
        <f t="shared" si="8"/>
        <v>0</v>
      </c>
      <c r="AO15" s="109">
        <f t="shared" si="13"/>
        <v>0</v>
      </c>
      <c r="AP15" s="125">
        <f>variables!E26-AO15</f>
        <v>0</v>
      </c>
      <c r="AQ15" s="16">
        <f t="shared" si="9"/>
        <v>0</v>
      </c>
      <c r="AR15" s="3">
        <f t="shared" si="10"/>
        <v>0</v>
      </c>
      <c r="AS15" s="2">
        <f t="shared" si="12"/>
        <v>0</v>
      </c>
    </row>
    <row r="16" spans="1:48" ht="15.75" customHeight="1" thickBot="1" x14ac:dyDescent="0.3">
      <c r="A16" s="299"/>
      <c r="B16" s="159" t="str">
        <f>variables!B27</f>
        <v>Vacataire 1</v>
      </c>
      <c r="C16" s="147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9"/>
      <c r="AG16" s="131"/>
      <c r="AH16" s="83">
        <f t="shared" si="2"/>
        <v>0</v>
      </c>
      <c r="AI16" s="84">
        <f t="shared" si="3"/>
        <v>0</v>
      </c>
      <c r="AJ16" s="85">
        <f t="shared" si="4"/>
        <v>0</v>
      </c>
      <c r="AK16" s="83">
        <f t="shared" si="5"/>
        <v>0</v>
      </c>
      <c r="AL16" s="84">
        <f t="shared" si="6"/>
        <v>0</v>
      </c>
      <c r="AM16" s="85">
        <f t="shared" si="7"/>
        <v>0</v>
      </c>
      <c r="AN16" s="190">
        <f t="shared" si="8"/>
        <v>0</v>
      </c>
      <c r="AO16" s="109">
        <f t="shared" si="13"/>
        <v>0</v>
      </c>
      <c r="AP16" s="125">
        <f>variables!E27-AO16</f>
        <v>0</v>
      </c>
      <c r="AQ16" s="16">
        <f t="shared" si="9"/>
        <v>0</v>
      </c>
      <c r="AR16" s="3">
        <f t="shared" si="10"/>
        <v>0</v>
      </c>
      <c r="AS16" s="2">
        <f t="shared" si="12"/>
        <v>0</v>
      </c>
    </row>
    <row r="17" spans="1:45" ht="15.75" customHeight="1" thickBot="1" x14ac:dyDescent="0.3">
      <c r="A17" s="299"/>
      <c r="B17" s="159" t="str">
        <f>variables!B28</f>
        <v>Vacataire 2</v>
      </c>
      <c r="C17" s="147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9"/>
      <c r="AG17" s="131"/>
      <c r="AH17" s="83">
        <f t="shared" si="2"/>
        <v>0</v>
      </c>
      <c r="AI17" s="84">
        <f t="shared" si="3"/>
        <v>0</v>
      </c>
      <c r="AJ17" s="85">
        <f t="shared" si="4"/>
        <v>0</v>
      </c>
      <c r="AK17" s="83">
        <f t="shared" si="5"/>
        <v>0</v>
      </c>
      <c r="AL17" s="84">
        <f t="shared" si="6"/>
        <v>0</v>
      </c>
      <c r="AM17" s="85">
        <f t="shared" si="7"/>
        <v>0</v>
      </c>
      <c r="AN17" s="190">
        <f t="shared" si="8"/>
        <v>0</v>
      </c>
      <c r="AO17" s="109">
        <f t="shared" si="13"/>
        <v>0</v>
      </c>
      <c r="AP17" s="125">
        <f>variables!E28-AO17</f>
        <v>0</v>
      </c>
      <c r="AQ17" s="16">
        <f t="shared" si="9"/>
        <v>0</v>
      </c>
      <c r="AR17" s="3">
        <f t="shared" si="10"/>
        <v>0</v>
      </c>
      <c r="AS17" s="2">
        <f t="shared" si="12"/>
        <v>0</v>
      </c>
    </row>
    <row r="18" spans="1:45" ht="15.75" customHeight="1" thickBot="1" x14ac:dyDescent="0.3">
      <c r="A18" s="299"/>
      <c r="B18" s="160" t="str">
        <f>variables!B29</f>
        <v>Vacataire 3</v>
      </c>
      <c r="C18" s="150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G18" s="132"/>
      <c r="AH18" s="117">
        <f t="shared" si="2"/>
        <v>0</v>
      </c>
      <c r="AI18" s="118">
        <f t="shared" si="3"/>
        <v>0</v>
      </c>
      <c r="AJ18" s="119">
        <f t="shared" si="4"/>
        <v>0</v>
      </c>
      <c r="AK18" s="117">
        <f t="shared" si="5"/>
        <v>0</v>
      </c>
      <c r="AL18" s="118">
        <f t="shared" si="6"/>
        <v>0</v>
      </c>
      <c r="AM18" s="119">
        <f t="shared" si="7"/>
        <v>0</v>
      </c>
      <c r="AN18" s="190">
        <f t="shared" si="8"/>
        <v>0</v>
      </c>
      <c r="AO18" s="116">
        <f t="shared" si="13"/>
        <v>0</v>
      </c>
      <c r="AP18" s="126">
        <f>variables!E29-AO18</f>
        <v>0</v>
      </c>
      <c r="AQ18" s="16">
        <f t="shared" si="9"/>
        <v>0</v>
      </c>
      <c r="AR18" s="3">
        <f t="shared" si="10"/>
        <v>0</v>
      </c>
      <c r="AS18" s="2">
        <f t="shared" si="12"/>
        <v>0</v>
      </c>
    </row>
    <row r="19" spans="1:45" ht="15.75" customHeight="1" thickBot="1" x14ac:dyDescent="0.3">
      <c r="A19" s="299"/>
      <c r="B19" s="153" t="str">
        <f>variables!B30</f>
        <v>X10</v>
      </c>
      <c r="C19" s="174">
        <v>0.33888888888888885</v>
      </c>
      <c r="D19" s="175">
        <v>0.33888888888888885</v>
      </c>
      <c r="E19" s="175"/>
      <c r="F19" s="175"/>
      <c r="G19" s="175">
        <v>0.33888888888888885</v>
      </c>
      <c r="H19" s="175">
        <v>0.33888888888888885</v>
      </c>
      <c r="I19" s="175">
        <v>0.33888888888888885</v>
      </c>
      <c r="J19" s="175">
        <v>0.33888888888888885</v>
      </c>
      <c r="K19" s="175">
        <v>0.33888888888888902</v>
      </c>
      <c r="L19" s="175"/>
      <c r="M19" s="175"/>
      <c r="N19" s="175">
        <v>0.33888888888888902</v>
      </c>
      <c r="O19" s="175">
        <v>0.33888888888888902</v>
      </c>
      <c r="P19" s="175">
        <v>0.33888888888888902</v>
      </c>
      <c r="Q19" s="175">
        <v>0.33888888888888902</v>
      </c>
      <c r="R19" s="175">
        <v>0.33888888888888902</v>
      </c>
      <c r="S19" s="175"/>
      <c r="T19" s="175"/>
      <c r="U19" s="175">
        <v>0.33888888888888902</v>
      </c>
      <c r="V19" s="175">
        <v>0.33888888888888902</v>
      </c>
      <c r="W19" s="175">
        <v>0.33888888888888902</v>
      </c>
      <c r="X19" s="175">
        <v>0.33888888888888902</v>
      </c>
      <c r="Y19" s="175">
        <v>0.33888888888888902</v>
      </c>
      <c r="Z19" s="175"/>
      <c r="AA19" s="175"/>
      <c r="AB19" s="175">
        <v>0.33888888888888902</v>
      </c>
      <c r="AC19" s="175">
        <v>0.33888888888888902</v>
      </c>
      <c r="AD19" s="175">
        <v>0.33888888888888902</v>
      </c>
      <c r="AE19" s="175">
        <v>0.33888888888888902</v>
      </c>
      <c r="AF19" s="177">
        <v>0.33888888888888885</v>
      </c>
      <c r="AG19" s="130"/>
      <c r="AH19" s="83">
        <f t="shared" si="2"/>
        <v>0</v>
      </c>
      <c r="AI19" s="84">
        <f t="shared" si="3"/>
        <v>0</v>
      </c>
      <c r="AJ19" s="85">
        <f t="shared" si="4"/>
        <v>0</v>
      </c>
      <c r="AK19" s="83">
        <f t="shared" si="5"/>
        <v>0</v>
      </c>
      <c r="AL19" s="84">
        <f t="shared" si="6"/>
        <v>0</v>
      </c>
      <c r="AM19" s="85">
        <f t="shared" si="7"/>
        <v>0</v>
      </c>
      <c r="AN19" s="190">
        <f t="shared" si="8"/>
        <v>7.4555555555555539</v>
      </c>
      <c r="AO19" s="108">
        <f t="shared" si="13"/>
        <v>0</v>
      </c>
      <c r="AP19" s="124">
        <f>variables!E30-AO19</f>
        <v>56.5</v>
      </c>
      <c r="AQ19" s="16">
        <f t="shared" si="9"/>
        <v>0</v>
      </c>
      <c r="AR19" s="3">
        <f t="shared" si="10"/>
        <v>0</v>
      </c>
      <c r="AS19" s="2">
        <f t="shared" si="12"/>
        <v>0</v>
      </c>
    </row>
    <row r="20" spans="1:45" ht="15.75" customHeight="1" thickBot="1" x14ac:dyDescent="0.3">
      <c r="A20" s="300"/>
      <c r="B20" s="160" t="str">
        <f>variables!B31</f>
        <v>X11</v>
      </c>
      <c r="C20" s="180">
        <v>0.33888888888888885</v>
      </c>
      <c r="D20" s="181">
        <v>0.33888888888888885</v>
      </c>
      <c r="E20" s="181"/>
      <c r="F20" s="181"/>
      <c r="G20" s="181">
        <v>0.33888888888888885</v>
      </c>
      <c r="H20" s="181">
        <v>0.33888888888888885</v>
      </c>
      <c r="I20" s="181">
        <v>0.33888888888888885</v>
      </c>
      <c r="J20" s="181">
        <v>0.33888888888888885</v>
      </c>
      <c r="K20" s="181">
        <v>0.33888888888888902</v>
      </c>
      <c r="L20" s="181"/>
      <c r="M20" s="181"/>
      <c r="N20" s="181">
        <v>0.33888888888888902</v>
      </c>
      <c r="O20" s="181">
        <v>0.33888888888888902</v>
      </c>
      <c r="P20" s="181">
        <v>0.33888888888888902</v>
      </c>
      <c r="Q20" s="181">
        <v>0.33888888888888902</v>
      </c>
      <c r="R20" s="181">
        <v>0.33888888888888902</v>
      </c>
      <c r="S20" s="181"/>
      <c r="T20" s="181"/>
      <c r="U20" s="181">
        <v>0.33888888888888902</v>
      </c>
      <c r="V20" s="181">
        <v>0.33888888888888902</v>
      </c>
      <c r="W20" s="181">
        <v>0.33888888888888902</v>
      </c>
      <c r="X20" s="181">
        <v>0.33888888888888902</v>
      </c>
      <c r="Y20" s="181">
        <v>0.33888888888888902</v>
      </c>
      <c r="Z20" s="181"/>
      <c r="AA20" s="181"/>
      <c r="AB20" s="181">
        <v>0.33888888888888902</v>
      </c>
      <c r="AC20" s="181">
        <v>0.33888888888888902</v>
      </c>
      <c r="AD20" s="181">
        <v>0.33888888888888902</v>
      </c>
      <c r="AE20" s="181">
        <v>0.33888888888888902</v>
      </c>
      <c r="AF20" s="282">
        <v>0.33888888888888885</v>
      </c>
      <c r="AG20" s="133"/>
      <c r="AH20" s="121">
        <f t="shared" si="2"/>
        <v>0</v>
      </c>
      <c r="AI20" s="122">
        <f t="shared" si="3"/>
        <v>0</v>
      </c>
      <c r="AJ20" s="123">
        <f t="shared" si="4"/>
        <v>0</v>
      </c>
      <c r="AK20" s="121">
        <f t="shared" si="5"/>
        <v>0</v>
      </c>
      <c r="AL20" s="122">
        <f t="shared" si="6"/>
        <v>0</v>
      </c>
      <c r="AM20" s="123">
        <f t="shared" si="7"/>
        <v>0</v>
      </c>
      <c r="AN20" s="190">
        <f t="shared" si="8"/>
        <v>7.4555555555555539</v>
      </c>
      <c r="AO20" s="110">
        <f t="shared" si="13"/>
        <v>0</v>
      </c>
      <c r="AP20" s="127">
        <f>variables!E31-AO20</f>
        <v>61</v>
      </c>
      <c r="AQ20" s="16">
        <f t="shared" si="9"/>
        <v>0</v>
      </c>
      <c r="AR20" s="3">
        <f t="shared" si="10"/>
        <v>0</v>
      </c>
      <c r="AS20" s="2">
        <f t="shared" si="12"/>
        <v>0</v>
      </c>
    </row>
    <row r="21" spans="1:45" ht="15.75" customHeight="1" thickBot="1" x14ac:dyDescent="0.3">
      <c r="A21" s="298" t="s">
        <v>76</v>
      </c>
      <c r="B21" s="153" t="str">
        <f>variables!B32</f>
        <v>Y1</v>
      </c>
      <c r="C21" s="174">
        <v>0.31527777777777777</v>
      </c>
      <c r="D21" s="175">
        <v>0.31527777777777777</v>
      </c>
      <c r="E21" s="175"/>
      <c r="F21" s="175"/>
      <c r="G21" s="175">
        <v>0.31527777777777777</v>
      </c>
      <c r="H21" s="175">
        <v>0.31527777777777777</v>
      </c>
      <c r="I21" s="175">
        <v>0.31527777777777799</v>
      </c>
      <c r="J21" s="175">
        <v>0.31527777777777799</v>
      </c>
      <c r="K21" s="175">
        <v>0.31527777777777799</v>
      </c>
      <c r="L21" s="175"/>
      <c r="M21" s="175"/>
      <c r="N21" s="175">
        <v>0.31527777777777799</v>
      </c>
      <c r="O21" s="175">
        <v>0.31527777777777799</v>
      </c>
      <c r="P21" s="175">
        <v>0.31527777777777799</v>
      </c>
      <c r="Q21" s="175">
        <v>0.31527777777777799</v>
      </c>
      <c r="R21" s="175">
        <v>0.31527777777777799</v>
      </c>
      <c r="S21" s="175"/>
      <c r="T21" s="175"/>
      <c r="U21" s="175">
        <v>0.31527777777777799</v>
      </c>
      <c r="V21" s="175">
        <v>0.31527777777777799</v>
      </c>
      <c r="W21" s="175">
        <v>0.31527777777777799</v>
      </c>
      <c r="X21" s="175">
        <v>0.31527777777777799</v>
      </c>
      <c r="Y21" s="175">
        <v>0.31527777777777799</v>
      </c>
      <c r="Z21" s="175"/>
      <c r="AA21" s="175"/>
      <c r="AB21" s="175">
        <v>0.31527777777777799</v>
      </c>
      <c r="AC21" s="175">
        <v>0.31527777777777799</v>
      </c>
      <c r="AD21" s="175">
        <v>0.31527777777777799</v>
      </c>
      <c r="AE21" s="175">
        <v>0.31527777777777799</v>
      </c>
      <c r="AF21" s="177">
        <v>0.31527777777777799</v>
      </c>
      <c r="AG21" s="131"/>
      <c r="AH21" s="19">
        <f t="shared" si="2"/>
        <v>0</v>
      </c>
      <c r="AI21" s="20">
        <f t="shared" si="3"/>
        <v>0</v>
      </c>
      <c r="AJ21" s="21">
        <f t="shared" si="4"/>
        <v>0</v>
      </c>
      <c r="AK21" s="19">
        <f t="shared" si="5"/>
        <v>0</v>
      </c>
      <c r="AL21" s="20">
        <f t="shared" si="6"/>
        <v>0</v>
      </c>
      <c r="AM21" s="21">
        <f t="shared" si="7"/>
        <v>0</v>
      </c>
      <c r="AN21" s="190">
        <f t="shared" si="8"/>
        <v>6.936111111111118</v>
      </c>
      <c r="AO21" s="120">
        <f t="shared" si="13"/>
        <v>0</v>
      </c>
      <c r="AP21" s="128">
        <f>variables!E32-AO21</f>
        <v>50</v>
      </c>
      <c r="AQ21" s="16">
        <f t="shared" si="9"/>
        <v>0</v>
      </c>
      <c r="AR21" s="3">
        <f t="shared" si="10"/>
        <v>0</v>
      </c>
      <c r="AS21" s="2">
        <f t="shared" si="12"/>
        <v>0</v>
      </c>
    </row>
    <row r="22" spans="1:45" ht="15.75" customHeight="1" thickBot="1" x14ac:dyDescent="0.3">
      <c r="A22" s="299"/>
      <c r="B22" s="159" t="str">
        <f>variables!B33</f>
        <v>Y2</v>
      </c>
      <c r="C22" s="182">
        <v>0.31527777777777777</v>
      </c>
      <c r="D22" s="183">
        <v>0.31527777777777777</v>
      </c>
      <c r="E22" s="183"/>
      <c r="F22" s="183"/>
      <c r="G22" s="183">
        <v>0.31527777777777777</v>
      </c>
      <c r="H22" s="183">
        <v>0.31527777777777777</v>
      </c>
      <c r="I22" s="183">
        <v>0.31527777777777799</v>
      </c>
      <c r="J22" s="183">
        <v>0.31527777777777799</v>
      </c>
      <c r="K22" s="183">
        <v>0.31527777777777799</v>
      </c>
      <c r="L22" s="183"/>
      <c r="M22" s="183"/>
      <c r="N22" s="183">
        <v>0.31527777777777799</v>
      </c>
      <c r="O22" s="183">
        <v>0.31527777777777799</v>
      </c>
      <c r="P22" s="183">
        <v>0.31527777777777799</v>
      </c>
      <c r="Q22" s="183">
        <v>0.31527777777777799</v>
      </c>
      <c r="R22" s="183">
        <v>0.31527777777777799</v>
      </c>
      <c r="S22" s="183"/>
      <c r="T22" s="183"/>
      <c r="U22" s="183">
        <v>0.31527777777777799</v>
      </c>
      <c r="V22" s="183">
        <v>0.31527777777777799</v>
      </c>
      <c r="W22" s="183">
        <v>0.31527777777777799</v>
      </c>
      <c r="X22" s="183">
        <v>0.31527777777777799</v>
      </c>
      <c r="Y22" s="183">
        <v>0.31527777777777799</v>
      </c>
      <c r="Z22" s="183"/>
      <c r="AA22" s="183"/>
      <c r="AB22" s="183">
        <v>0.31527777777777799</v>
      </c>
      <c r="AC22" s="183">
        <v>0.31527777777777799</v>
      </c>
      <c r="AD22" s="183">
        <v>0.31527777777777799</v>
      </c>
      <c r="AE22" s="183">
        <v>0.31527777777777799</v>
      </c>
      <c r="AF22" s="184">
        <v>0.31527777777777799</v>
      </c>
      <c r="AG22" s="131"/>
      <c r="AH22" s="83">
        <f t="shared" si="2"/>
        <v>0</v>
      </c>
      <c r="AI22" s="84">
        <f t="shared" si="3"/>
        <v>0</v>
      </c>
      <c r="AJ22" s="85">
        <f t="shared" si="4"/>
        <v>0</v>
      </c>
      <c r="AK22" s="83">
        <f t="shared" si="5"/>
        <v>0</v>
      </c>
      <c r="AL22" s="84">
        <f t="shared" si="6"/>
        <v>0</v>
      </c>
      <c r="AM22" s="85">
        <f t="shared" si="7"/>
        <v>0</v>
      </c>
      <c r="AN22" s="190">
        <f t="shared" si="8"/>
        <v>6.936111111111118</v>
      </c>
      <c r="AO22" s="109">
        <f t="shared" si="13"/>
        <v>0</v>
      </c>
      <c r="AP22" s="125">
        <f>variables!E33-AO22</f>
        <v>59</v>
      </c>
      <c r="AQ22" s="16">
        <f t="shared" si="9"/>
        <v>0</v>
      </c>
      <c r="AR22" s="3">
        <f t="shared" si="10"/>
        <v>0</v>
      </c>
      <c r="AS22" s="2">
        <f t="shared" si="12"/>
        <v>0</v>
      </c>
    </row>
    <row r="23" spans="1:45" ht="15.75" customHeight="1" thickBot="1" x14ac:dyDescent="0.3">
      <c r="A23" s="299"/>
      <c r="B23" s="159" t="str">
        <f>variables!B34</f>
        <v>Y3</v>
      </c>
      <c r="C23" s="182">
        <v>0.31527777777777777</v>
      </c>
      <c r="D23" s="183">
        <v>0.31527777777777777</v>
      </c>
      <c r="E23" s="183"/>
      <c r="F23" s="183"/>
      <c r="G23" s="183">
        <v>0.31527777777777777</v>
      </c>
      <c r="H23" s="183">
        <v>0.31527777777777777</v>
      </c>
      <c r="I23" s="183">
        <v>0.31527777777777799</v>
      </c>
      <c r="J23" s="183">
        <v>0.31527777777777799</v>
      </c>
      <c r="K23" s="183">
        <v>0.31527777777777799</v>
      </c>
      <c r="L23" s="183"/>
      <c r="M23" s="183"/>
      <c r="N23" s="183">
        <v>0.31527777777777799</v>
      </c>
      <c r="O23" s="183">
        <v>0.31527777777777799</v>
      </c>
      <c r="P23" s="183">
        <v>0.31527777777777799</v>
      </c>
      <c r="Q23" s="183">
        <v>0.31527777777777799</v>
      </c>
      <c r="R23" s="183">
        <v>0.31527777777777799</v>
      </c>
      <c r="S23" s="183"/>
      <c r="T23" s="183"/>
      <c r="U23" s="183">
        <v>0.31527777777777799</v>
      </c>
      <c r="V23" s="183">
        <v>0.31527777777777799</v>
      </c>
      <c r="W23" s="183">
        <v>0.31527777777777799</v>
      </c>
      <c r="X23" s="183">
        <v>0.31527777777777799</v>
      </c>
      <c r="Y23" s="183">
        <v>0.31527777777777799</v>
      </c>
      <c r="Z23" s="183"/>
      <c r="AA23" s="183"/>
      <c r="AB23" s="183">
        <v>0.31527777777777799</v>
      </c>
      <c r="AC23" s="183">
        <v>0.31527777777777799</v>
      </c>
      <c r="AD23" s="183">
        <v>0.31527777777777799</v>
      </c>
      <c r="AE23" s="183">
        <v>0.31527777777777799</v>
      </c>
      <c r="AF23" s="184">
        <v>0.31527777777777799</v>
      </c>
      <c r="AG23" s="131"/>
      <c r="AH23" s="83">
        <f t="shared" si="2"/>
        <v>0</v>
      </c>
      <c r="AI23" s="84">
        <f t="shared" si="3"/>
        <v>0</v>
      </c>
      <c r="AJ23" s="85">
        <f t="shared" si="4"/>
        <v>0</v>
      </c>
      <c r="AK23" s="83">
        <f t="shared" si="5"/>
        <v>0</v>
      </c>
      <c r="AL23" s="84">
        <f t="shared" si="6"/>
        <v>0</v>
      </c>
      <c r="AM23" s="85">
        <f t="shared" si="7"/>
        <v>0</v>
      </c>
      <c r="AN23" s="190">
        <f t="shared" si="8"/>
        <v>6.936111111111118</v>
      </c>
      <c r="AO23" s="109">
        <f t="shared" si="13"/>
        <v>0</v>
      </c>
      <c r="AP23" s="125">
        <f>variables!E34-AO23</f>
        <v>50</v>
      </c>
      <c r="AQ23" s="16">
        <f t="shared" si="9"/>
        <v>0</v>
      </c>
      <c r="AR23" s="3">
        <f t="shared" si="10"/>
        <v>0</v>
      </c>
      <c r="AS23" s="2">
        <f t="shared" si="12"/>
        <v>0</v>
      </c>
    </row>
    <row r="24" spans="1:45" ht="15.75" customHeight="1" thickBot="1" x14ac:dyDescent="0.3">
      <c r="A24" s="299"/>
      <c r="B24" s="159" t="str">
        <f>variables!B35</f>
        <v>Y4</v>
      </c>
      <c r="C24" s="182">
        <v>0.31527777777777777</v>
      </c>
      <c r="D24" s="183">
        <v>0.31527777777777777</v>
      </c>
      <c r="E24" s="183"/>
      <c r="F24" s="183"/>
      <c r="G24" s="183">
        <v>0.31527777777777777</v>
      </c>
      <c r="H24" s="183">
        <v>0.31527777777777777</v>
      </c>
      <c r="I24" s="183">
        <v>0.31527777777777799</v>
      </c>
      <c r="J24" s="183">
        <v>0.31527777777777799</v>
      </c>
      <c r="K24" s="183">
        <v>0.31527777777777799</v>
      </c>
      <c r="L24" s="183"/>
      <c r="M24" s="183"/>
      <c r="N24" s="183">
        <v>0.31527777777777799</v>
      </c>
      <c r="O24" s="183">
        <v>0.31527777777777799</v>
      </c>
      <c r="P24" s="183">
        <v>0.31527777777777799</v>
      </c>
      <c r="Q24" s="183">
        <v>0.31527777777777799</v>
      </c>
      <c r="R24" s="183">
        <v>0.31527777777777799</v>
      </c>
      <c r="S24" s="183"/>
      <c r="T24" s="183"/>
      <c r="U24" s="183">
        <v>0.31527777777777799</v>
      </c>
      <c r="V24" s="183">
        <v>0.31527777777777799</v>
      </c>
      <c r="W24" s="183">
        <v>0.31527777777777799</v>
      </c>
      <c r="X24" s="183">
        <v>0.31527777777777799</v>
      </c>
      <c r="Y24" s="183">
        <v>0.31527777777777799</v>
      </c>
      <c r="Z24" s="183"/>
      <c r="AA24" s="183"/>
      <c r="AB24" s="183">
        <v>0.31527777777777799</v>
      </c>
      <c r="AC24" s="183">
        <v>0.31527777777777799</v>
      </c>
      <c r="AD24" s="183">
        <v>0.31527777777777799</v>
      </c>
      <c r="AE24" s="183">
        <v>0.31527777777777799</v>
      </c>
      <c r="AF24" s="184">
        <v>0.31527777777777799</v>
      </c>
      <c r="AG24" s="131"/>
      <c r="AH24" s="83">
        <f t="shared" si="2"/>
        <v>0</v>
      </c>
      <c r="AI24" s="84">
        <f t="shared" si="3"/>
        <v>0</v>
      </c>
      <c r="AJ24" s="85">
        <f t="shared" si="4"/>
        <v>0</v>
      </c>
      <c r="AK24" s="83">
        <f t="shared" si="5"/>
        <v>0</v>
      </c>
      <c r="AL24" s="84">
        <f t="shared" si="6"/>
        <v>0</v>
      </c>
      <c r="AM24" s="85">
        <f t="shared" si="7"/>
        <v>0</v>
      </c>
      <c r="AN24" s="190">
        <f t="shared" si="8"/>
        <v>6.936111111111118</v>
      </c>
      <c r="AO24" s="109">
        <f t="shared" si="13"/>
        <v>0</v>
      </c>
      <c r="AP24" s="125">
        <f>variables!E35-AO24</f>
        <v>50.5</v>
      </c>
      <c r="AQ24" s="16">
        <f t="shared" si="9"/>
        <v>0</v>
      </c>
      <c r="AR24" s="3">
        <f t="shared" si="10"/>
        <v>0</v>
      </c>
      <c r="AS24" s="2">
        <f t="shared" si="12"/>
        <v>0</v>
      </c>
    </row>
    <row r="25" spans="1:45" ht="15.75" customHeight="1" thickBot="1" x14ac:dyDescent="0.3">
      <c r="A25" s="299"/>
      <c r="B25" s="159" t="str">
        <f>variables!B36</f>
        <v>Y5</v>
      </c>
      <c r="C25" s="182">
        <v>0.31527777777777777</v>
      </c>
      <c r="D25" s="183">
        <v>0.31527777777777777</v>
      </c>
      <c r="E25" s="183"/>
      <c r="F25" s="183"/>
      <c r="G25" s="183">
        <v>0.31527777777777777</v>
      </c>
      <c r="H25" s="183">
        <v>0.31527777777777777</v>
      </c>
      <c r="I25" s="183">
        <v>0.31527777777777799</v>
      </c>
      <c r="J25" s="183">
        <v>0.31527777777777799</v>
      </c>
      <c r="K25" s="183">
        <v>0.31527777777777799</v>
      </c>
      <c r="L25" s="183"/>
      <c r="M25" s="183"/>
      <c r="N25" s="183">
        <v>0.31527777777777799</v>
      </c>
      <c r="O25" s="183">
        <v>0.31527777777777799</v>
      </c>
      <c r="P25" s="183">
        <v>0.31527777777777799</v>
      </c>
      <c r="Q25" s="183">
        <v>0.31527777777777799</v>
      </c>
      <c r="R25" s="183">
        <v>0.31527777777777799</v>
      </c>
      <c r="S25" s="183"/>
      <c r="T25" s="183"/>
      <c r="U25" s="183">
        <v>0.31527777777777799</v>
      </c>
      <c r="V25" s="183">
        <v>0.31527777777777799</v>
      </c>
      <c r="W25" s="183">
        <v>0.31527777777777799</v>
      </c>
      <c r="X25" s="183">
        <v>0.31527777777777799</v>
      </c>
      <c r="Y25" s="183">
        <v>0.31527777777777799</v>
      </c>
      <c r="Z25" s="183"/>
      <c r="AA25" s="183"/>
      <c r="AB25" s="183">
        <v>0.31527777777777799</v>
      </c>
      <c r="AC25" s="183">
        <v>0.31527777777777799</v>
      </c>
      <c r="AD25" s="183">
        <v>0.31527777777777799</v>
      </c>
      <c r="AE25" s="183">
        <v>0.31527777777777799</v>
      </c>
      <c r="AF25" s="184">
        <v>0.31527777777777799</v>
      </c>
      <c r="AG25" s="131"/>
      <c r="AH25" s="83">
        <f t="shared" si="2"/>
        <v>0</v>
      </c>
      <c r="AI25" s="84">
        <f t="shared" si="3"/>
        <v>0</v>
      </c>
      <c r="AJ25" s="85">
        <f t="shared" si="4"/>
        <v>0</v>
      </c>
      <c r="AK25" s="83">
        <f t="shared" si="5"/>
        <v>0</v>
      </c>
      <c r="AL25" s="84">
        <f t="shared" si="6"/>
        <v>0</v>
      </c>
      <c r="AM25" s="85">
        <f t="shared" si="7"/>
        <v>0</v>
      </c>
      <c r="AN25" s="190">
        <f t="shared" si="8"/>
        <v>6.936111111111118</v>
      </c>
      <c r="AO25" s="109">
        <f t="shared" si="13"/>
        <v>0</v>
      </c>
      <c r="AP25" s="125">
        <f>variables!E36-AO25</f>
        <v>53</v>
      </c>
      <c r="AQ25" s="16">
        <f t="shared" si="9"/>
        <v>0</v>
      </c>
      <c r="AR25" s="3">
        <f t="shared" si="10"/>
        <v>0</v>
      </c>
      <c r="AS25" s="2">
        <f t="shared" si="12"/>
        <v>0</v>
      </c>
    </row>
    <row r="26" spans="1:45" ht="15.75" customHeight="1" thickBot="1" x14ac:dyDescent="0.3">
      <c r="A26" s="299"/>
      <c r="B26" s="169" t="str">
        <f>variables!B37</f>
        <v>Y6</v>
      </c>
      <c r="C26" s="258">
        <v>0.31527777777777777</v>
      </c>
      <c r="D26" s="265">
        <v>0.31527777777777777</v>
      </c>
      <c r="E26" s="265"/>
      <c r="F26" s="265"/>
      <c r="G26" s="265">
        <v>0.31527777777777777</v>
      </c>
      <c r="H26" s="265">
        <v>0.31527777777777777</v>
      </c>
      <c r="I26" s="265">
        <v>0.31527777777777799</v>
      </c>
      <c r="J26" s="265">
        <v>0.31527777777777799</v>
      </c>
      <c r="K26" s="265">
        <v>0.31527777777777799</v>
      </c>
      <c r="L26" s="265"/>
      <c r="M26" s="265"/>
      <c r="N26" s="265">
        <v>0.31527777777777799</v>
      </c>
      <c r="O26" s="265">
        <v>0.31527777777777799</v>
      </c>
      <c r="P26" s="265">
        <v>0.31527777777777799</v>
      </c>
      <c r="Q26" s="265">
        <v>0.31527777777777799</v>
      </c>
      <c r="R26" s="265">
        <v>0.31527777777777799</v>
      </c>
      <c r="S26" s="265"/>
      <c r="T26" s="265"/>
      <c r="U26" s="265">
        <v>0.31527777777777799</v>
      </c>
      <c r="V26" s="265">
        <v>0.31527777777777799</v>
      </c>
      <c r="W26" s="265">
        <v>0.31527777777777799</v>
      </c>
      <c r="X26" s="265">
        <v>0.31527777777777799</v>
      </c>
      <c r="Y26" s="265">
        <v>0.31527777777777799</v>
      </c>
      <c r="Z26" s="265"/>
      <c r="AA26" s="265"/>
      <c r="AB26" s="265">
        <v>0.31527777777777799</v>
      </c>
      <c r="AC26" s="265">
        <v>0.31527777777777799</v>
      </c>
      <c r="AD26" s="265">
        <v>0.31527777777777799</v>
      </c>
      <c r="AE26" s="265">
        <v>0.31527777777777799</v>
      </c>
      <c r="AF26" s="339">
        <v>0.31527777777777799</v>
      </c>
      <c r="AG26" s="131"/>
      <c r="AH26" s="83">
        <f t="shared" si="2"/>
        <v>0</v>
      </c>
      <c r="AI26" s="84">
        <f t="shared" si="3"/>
        <v>0</v>
      </c>
      <c r="AJ26" s="85">
        <f t="shared" si="4"/>
        <v>0</v>
      </c>
      <c r="AK26" s="83">
        <f t="shared" si="5"/>
        <v>0</v>
      </c>
      <c r="AL26" s="84">
        <f t="shared" si="6"/>
        <v>0</v>
      </c>
      <c r="AM26" s="85">
        <f t="shared" si="7"/>
        <v>0</v>
      </c>
      <c r="AN26" s="190">
        <f t="shared" si="8"/>
        <v>6.936111111111118</v>
      </c>
      <c r="AO26" s="109">
        <f t="shared" si="13"/>
        <v>0</v>
      </c>
      <c r="AP26" s="125">
        <f>variables!E37-AO26</f>
        <v>62</v>
      </c>
      <c r="AQ26" s="16">
        <f t="shared" si="9"/>
        <v>0</v>
      </c>
      <c r="AR26" s="3">
        <f t="shared" si="10"/>
        <v>0</v>
      </c>
      <c r="AS26" s="2">
        <f t="shared" si="12"/>
        <v>0</v>
      </c>
    </row>
    <row r="27" spans="1:45" ht="15.75" customHeight="1" thickBot="1" x14ac:dyDescent="0.3">
      <c r="A27" s="299"/>
      <c r="B27" s="159" t="str">
        <f>variables!B38</f>
        <v xml:space="preserve">CDD 1 - </v>
      </c>
      <c r="C27" s="249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95"/>
      <c r="AG27" s="131"/>
      <c r="AH27" s="83">
        <f t="shared" si="2"/>
        <v>0</v>
      </c>
      <c r="AI27" s="84">
        <f t="shared" si="3"/>
        <v>0</v>
      </c>
      <c r="AJ27" s="85">
        <f t="shared" si="4"/>
        <v>0</v>
      </c>
      <c r="AK27" s="83">
        <f t="shared" si="5"/>
        <v>0</v>
      </c>
      <c r="AL27" s="84">
        <f t="shared" si="6"/>
        <v>0</v>
      </c>
      <c r="AM27" s="85">
        <f t="shared" si="7"/>
        <v>0</v>
      </c>
      <c r="AN27" s="190">
        <f t="shared" si="8"/>
        <v>0</v>
      </c>
      <c r="AO27" s="109">
        <f t="shared" si="13"/>
        <v>0</v>
      </c>
      <c r="AP27" s="125">
        <f>variables!E38-AO27</f>
        <v>0</v>
      </c>
      <c r="AQ27" s="16">
        <f t="shared" si="9"/>
        <v>0</v>
      </c>
      <c r="AR27" s="3">
        <f t="shared" si="10"/>
        <v>0</v>
      </c>
      <c r="AS27" s="2">
        <f t="shared" si="12"/>
        <v>0</v>
      </c>
    </row>
    <row r="28" spans="1:45" ht="15.75" customHeight="1" thickBot="1" x14ac:dyDescent="0.3">
      <c r="A28" s="299"/>
      <c r="B28" s="159" t="str">
        <f>variables!B39</f>
        <v>CDD 2</v>
      </c>
      <c r="C28" s="249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95"/>
      <c r="AG28" s="131"/>
      <c r="AH28" s="83">
        <f t="shared" si="2"/>
        <v>0</v>
      </c>
      <c r="AI28" s="84">
        <f t="shared" si="3"/>
        <v>0</v>
      </c>
      <c r="AJ28" s="85">
        <f t="shared" si="4"/>
        <v>0</v>
      </c>
      <c r="AK28" s="83">
        <f t="shared" si="5"/>
        <v>0</v>
      </c>
      <c r="AL28" s="84">
        <f t="shared" si="6"/>
        <v>0</v>
      </c>
      <c r="AM28" s="85">
        <f t="shared" si="7"/>
        <v>0</v>
      </c>
      <c r="AN28" s="190">
        <f t="shared" si="8"/>
        <v>0</v>
      </c>
      <c r="AO28" s="109">
        <f t="shared" si="13"/>
        <v>0</v>
      </c>
      <c r="AP28" s="125">
        <f>variables!E39-AO28</f>
        <v>0</v>
      </c>
      <c r="AQ28" s="16">
        <f t="shared" si="9"/>
        <v>0</v>
      </c>
      <c r="AR28" s="3">
        <f t="shared" si="10"/>
        <v>0</v>
      </c>
      <c r="AS28" s="2">
        <f t="shared" si="12"/>
        <v>0</v>
      </c>
    </row>
    <row r="29" spans="1:45" ht="15.75" customHeight="1" thickBot="1" x14ac:dyDescent="0.3">
      <c r="A29" s="299"/>
      <c r="B29" s="160" t="str">
        <f>variables!B40</f>
        <v>CDD 3</v>
      </c>
      <c r="C29" s="254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96"/>
      <c r="AG29" s="132"/>
      <c r="AH29" s="117">
        <f t="shared" si="2"/>
        <v>0</v>
      </c>
      <c r="AI29" s="118">
        <f t="shared" si="3"/>
        <v>0</v>
      </c>
      <c r="AJ29" s="119">
        <f t="shared" si="4"/>
        <v>0</v>
      </c>
      <c r="AK29" s="117">
        <f t="shared" si="5"/>
        <v>0</v>
      </c>
      <c r="AL29" s="118">
        <f t="shared" si="6"/>
        <v>0</v>
      </c>
      <c r="AM29" s="119">
        <f t="shared" si="7"/>
        <v>0</v>
      </c>
      <c r="AN29" s="190">
        <f t="shared" si="8"/>
        <v>0</v>
      </c>
      <c r="AO29" s="116">
        <f t="shared" si="13"/>
        <v>0</v>
      </c>
      <c r="AP29" s="126">
        <f>variables!E40-AO29</f>
        <v>0</v>
      </c>
      <c r="AQ29" s="16">
        <f t="shared" si="9"/>
        <v>0</v>
      </c>
      <c r="AR29" s="3">
        <f t="shared" si="10"/>
        <v>0</v>
      </c>
      <c r="AS29" s="2">
        <f t="shared" si="12"/>
        <v>0</v>
      </c>
    </row>
    <row r="30" spans="1:45" ht="15.75" customHeight="1" thickBot="1" x14ac:dyDescent="0.3">
      <c r="A30" s="299"/>
      <c r="B30" s="153" t="str">
        <f>variables!B41</f>
        <v>Y7</v>
      </c>
      <c r="C30" s="174">
        <v>0.31527777777777777</v>
      </c>
      <c r="D30" s="175">
        <v>0.31527777777777777</v>
      </c>
      <c r="E30" s="175"/>
      <c r="F30" s="175"/>
      <c r="G30" s="175">
        <v>0.31527777777777777</v>
      </c>
      <c r="H30" s="175">
        <v>0.31527777777777777</v>
      </c>
      <c r="I30" s="175">
        <v>0.31527777777777799</v>
      </c>
      <c r="J30" s="175">
        <v>0.31527777777777799</v>
      </c>
      <c r="K30" s="175">
        <v>0.31527777777777799</v>
      </c>
      <c r="L30" s="175"/>
      <c r="M30" s="175"/>
      <c r="N30" s="175">
        <v>0.31527777777777799</v>
      </c>
      <c r="O30" s="175">
        <v>0.31527777777777799</v>
      </c>
      <c r="P30" s="175">
        <v>0.31527777777777799</v>
      </c>
      <c r="Q30" s="175">
        <v>0.31527777777777799</v>
      </c>
      <c r="R30" s="175">
        <v>0.31527777777777799</v>
      </c>
      <c r="S30" s="175"/>
      <c r="T30" s="175"/>
      <c r="U30" s="175">
        <v>0.31527777777777799</v>
      </c>
      <c r="V30" s="175">
        <v>0.31527777777777799</v>
      </c>
      <c r="W30" s="175">
        <v>0.31527777777777799</v>
      </c>
      <c r="X30" s="175">
        <v>0.31527777777777799</v>
      </c>
      <c r="Y30" s="175">
        <v>0.31527777777777799</v>
      </c>
      <c r="Z30" s="175"/>
      <c r="AA30" s="175"/>
      <c r="AB30" s="175">
        <v>0.31527777777777799</v>
      </c>
      <c r="AC30" s="175">
        <v>0.31527777777777799</v>
      </c>
      <c r="AD30" s="175">
        <v>0.31527777777777799</v>
      </c>
      <c r="AE30" s="175">
        <v>0.31527777777777799</v>
      </c>
      <c r="AF30" s="177">
        <v>0.31527777777777799</v>
      </c>
      <c r="AG30" s="130"/>
      <c r="AH30" s="83">
        <f t="shared" si="2"/>
        <v>0</v>
      </c>
      <c r="AI30" s="84">
        <f t="shared" si="3"/>
        <v>0</v>
      </c>
      <c r="AJ30" s="85">
        <f t="shared" si="4"/>
        <v>0</v>
      </c>
      <c r="AK30" s="83">
        <f t="shared" si="5"/>
        <v>0</v>
      </c>
      <c r="AL30" s="84">
        <f t="shared" si="6"/>
        <v>0</v>
      </c>
      <c r="AM30" s="85">
        <f t="shared" si="7"/>
        <v>0</v>
      </c>
      <c r="AN30" s="190">
        <f t="shared" si="8"/>
        <v>6.936111111111118</v>
      </c>
      <c r="AO30" s="108">
        <f t="shared" si="13"/>
        <v>0</v>
      </c>
      <c r="AP30" s="124">
        <f>variables!E41-AO30</f>
        <v>56</v>
      </c>
      <c r="AQ30" s="16">
        <f t="shared" si="9"/>
        <v>0</v>
      </c>
      <c r="AR30" s="3">
        <f t="shared" si="10"/>
        <v>0</v>
      </c>
      <c r="AS30" s="2">
        <f t="shared" si="12"/>
        <v>0</v>
      </c>
    </row>
    <row r="31" spans="1:45" ht="15.75" customHeight="1" thickBot="1" x14ac:dyDescent="0.3">
      <c r="A31" s="299"/>
      <c r="B31" s="159" t="str">
        <f>variables!B42</f>
        <v>Y8</v>
      </c>
      <c r="C31" s="271">
        <v>0.31527777777777777</v>
      </c>
      <c r="D31" s="272">
        <v>0.31527777777777777</v>
      </c>
      <c r="E31" s="272"/>
      <c r="F31" s="272"/>
      <c r="G31" s="272">
        <v>0.31527777777777777</v>
      </c>
      <c r="H31" s="272">
        <v>0.31527777777777777</v>
      </c>
      <c r="I31" s="272">
        <v>0.31527777777777799</v>
      </c>
      <c r="J31" s="272">
        <v>0.31527777777777799</v>
      </c>
      <c r="K31" s="272">
        <v>0.31527777777777799</v>
      </c>
      <c r="L31" s="272"/>
      <c r="M31" s="272"/>
      <c r="N31" s="272">
        <v>0.31527777777777799</v>
      </c>
      <c r="O31" s="272">
        <v>0.31527777777777799</v>
      </c>
      <c r="P31" s="272">
        <v>0.31527777777777799</v>
      </c>
      <c r="Q31" s="272">
        <v>0.31527777777777799</v>
      </c>
      <c r="R31" s="272">
        <v>0.31527777777777799</v>
      </c>
      <c r="S31" s="272"/>
      <c r="T31" s="272"/>
      <c r="U31" s="272">
        <v>0.31527777777777799</v>
      </c>
      <c r="V31" s="272">
        <v>0.31527777777777799</v>
      </c>
      <c r="W31" s="272">
        <v>0.31527777777777799</v>
      </c>
      <c r="X31" s="272">
        <v>0.31527777777777799</v>
      </c>
      <c r="Y31" s="272">
        <v>0.31527777777777799</v>
      </c>
      <c r="Z31" s="272"/>
      <c r="AA31" s="272"/>
      <c r="AB31" s="272">
        <v>0.31527777777777799</v>
      </c>
      <c r="AC31" s="272">
        <v>0.31527777777777799</v>
      </c>
      <c r="AD31" s="272">
        <v>0.31527777777777799</v>
      </c>
      <c r="AE31" s="272">
        <v>0.31527777777777799</v>
      </c>
      <c r="AF31" s="338">
        <v>0.31527777777777799</v>
      </c>
      <c r="AG31" s="131"/>
      <c r="AH31" s="83">
        <f t="shared" si="2"/>
        <v>0</v>
      </c>
      <c r="AI31" s="84">
        <f t="shared" si="3"/>
        <v>0</v>
      </c>
      <c r="AJ31" s="85">
        <f t="shared" si="4"/>
        <v>0</v>
      </c>
      <c r="AK31" s="83">
        <f t="shared" si="5"/>
        <v>0</v>
      </c>
      <c r="AL31" s="84">
        <f t="shared" si="6"/>
        <v>0</v>
      </c>
      <c r="AM31" s="85">
        <f t="shared" si="7"/>
        <v>0</v>
      </c>
      <c r="AN31" s="190">
        <f t="shared" si="8"/>
        <v>6.936111111111118</v>
      </c>
      <c r="AO31" s="109">
        <f t="shared" si="13"/>
        <v>0</v>
      </c>
      <c r="AP31" s="125">
        <f>variables!E42-AO31</f>
        <v>50</v>
      </c>
      <c r="AQ31" s="16">
        <f t="shared" si="9"/>
        <v>0</v>
      </c>
      <c r="AR31" s="3">
        <f t="shared" si="10"/>
        <v>0</v>
      </c>
      <c r="AS31" s="2">
        <f t="shared" si="12"/>
        <v>0</v>
      </c>
    </row>
    <row r="32" spans="1:45" ht="15.75" customHeight="1" thickBot="1" x14ac:dyDescent="0.3">
      <c r="A32" s="299"/>
      <c r="B32" s="169" t="str">
        <f>variables!B43</f>
        <v xml:space="preserve">CDD 1 - </v>
      </c>
      <c r="C32" s="182">
        <v>0.29166666666666669</v>
      </c>
      <c r="D32" s="183">
        <v>0.29166666666666669</v>
      </c>
      <c r="E32" s="183"/>
      <c r="F32" s="183"/>
      <c r="G32" s="183">
        <v>0.29166666666666669</v>
      </c>
      <c r="H32" s="183">
        <v>0.29166666666666669</v>
      </c>
      <c r="I32" s="183">
        <v>0.29166666666666702</v>
      </c>
      <c r="J32" s="183">
        <v>0.29166666666666702</v>
      </c>
      <c r="K32" s="183">
        <v>0.29166666666666702</v>
      </c>
      <c r="L32" s="183"/>
      <c r="M32" s="183"/>
      <c r="N32" s="183">
        <v>0.29166666666666702</v>
      </c>
      <c r="O32" s="183">
        <v>0.29166666666666702</v>
      </c>
      <c r="P32" s="183">
        <v>0.29166666666666702</v>
      </c>
      <c r="Q32" s="183">
        <v>0.29166666666666702</v>
      </c>
      <c r="R32" s="183">
        <v>0.29166666666666702</v>
      </c>
      <c r="S32" s="183"/>
      <c r="T32" s="183"/>
      <c r="U32" s="183">
        <v>0.29166666666666702</v>
      </c>
      <c r="V32" s="183">
        <v>0.29166666666666702</v>
      </c>
      <c r="W32" s="183">
        <v>0.29166666666666702</v>
      </c>
      <c r="X32" s="183">
        <v>0.29166666666666702</v>
      </c>
      <c r="Y32" s="183">
        <v>0.29166666666666702</v>
      </c>
      <c r="Z32" s="183"/>
      <c r="AA32" s="183"/>
      <c r="AB32" s="183">
        <v>0.29166666666666702</v>
      </c>
      <c r="AC32" s="183">
        <v>0.29166666666666702</v>
      </c>
      <c r="AD32" s="183">
        <v>0.29166666666666702</v>
      </c>
      <c r="AE32" s="183">
        <v>0.29166666666666702</v>
      </c>
      <c r="AF32" s="184">
        <v>0.29166666666666669</v>
      </c>
      <c r="AG32" s="131"/>
      <c r="AH32" s="83">
        <f t="shared" si="2"/>
        <v>0</v>
      </c>
      <c r="AI32" s="84">
        <f t="shared" si="3"/>
        <v>0</v>
      </c>
      <c r="AJ32" s="85">
        <f t="shared" si="4"/>
        <v>0</v>
      </c>
      <c r="AK32" s="83">
        <f t="shared" si="5"/>
        <v>0</v>
      </c>
      <c r="AL32" s="84">
        <f t="shared" si="6"/>
        <v>0</v>
      </c>
      <c r="AM32" s="85">
        <f t="shared" si="7"/>
        <v>0</v>
      </c>
      <c r="AN32" s="190">
        <f t="shared" si="8"/>
        <v>6.4166666666666723</v>
      </c>
      <c r="AO32" s="109">
        <f t="shared" si="13"/>
        <v>0</v>
      </c>
      <c r="AP32" s="125">
        <f>variables!E43-AO32</f>
        <v>0</v>
      </c>
      <c r="AQ32" s="16">
        <f t="shared" si="9"/>
        <v>0</v>
      </c>
      <c r="AR32" s="3">
        <f t="shared" si="10"/>
        <v>0</v>
      </c>
      <c r="AS32" s="2">
        <f t="shared" si="12"/>
        <v>0</v>
      </c>
    </row>
    <row r="33" spans="1:45" ht="15.75" customHeight="1" thickBot="1" x14ac:dyDescent="0.3">
      <c r="A33" s="299"/>
      <c r="B33" s="159" t="str">
        <f>variables!B44</f>
        <v>CDD 2</v>
      </c>
      <c r="C33" s="185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7"/>
      <c r="AG33" s="131"/>
      <c r="AH33" s="83">
        <f t="shared" si="2"/>
        <v>0</v>
      </c>
      <c r="AI33" s="84">
        <f t="shared" si="3"/>
        <v>0</v>
      </c>
      <c r="AJ33" s="85">
        <f t="shared" si="4"/>
        <v>0</v>
      </c>
      <c r="AK33" s="83">
        <f t="shared" si="5"/>
        <v>0</v>
      </c>
      <c r="AL33" s="84">
        <f t="shared" si="6"/>
        <v>0</v>
      </c>
      <c r="AM33" s="85">
        <f t="shared" si="7"/>
        <v>0</v>
      </c>
      <c r="AN33" s="190">
        <f t="shared" si="8"/>
        <v>0</v>
      </c>
      <c r="AO33" s="109">
        <f t="shared" si="13"/>
        <v>0</v>
      </c>
      <c r="AP33" s="125">
        <f>variables!E44-AO33</f>
        <v>0</v>
      </c>
      <c r="AQ33" s="16">
        <f t="shared" si="9"/>
        <v>0</v>
      </c>
      <c r="AR33" s="3">
        <f t="shared" si="10"/>
        <v>0</v>
      </c>
      <c r="AS33" s="2">
        <f t="shared" si="12"/>
        <v>0</v>
      </c>
    </row>
    <row r="34" spans="1:45" ht="15.75" customHeight="1" thickBot="1" x14ac:dyDescent="0.3">
      <c r="A34" s="300"/>
      <c r="B34" s="160" t="str">
        <f>variables!B45</f>
        <v>CDD 3</v>
      </c>
      <c r="C34" s="185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7"/>
      <c r="AG34" s="132"/>
      <c r="AH34" s="117">
        <f t="shared" si="2"/>
        <v>0</v>
      </c>
      <c r="AI34" s="118">
        <f t="shared" si="3"/>
        <v>0</v>
      </c>
      <c r="AJ34" s="119">
        <f t="shared" si="4"/>
        <v>0</v>
      </c>
      <c r="AK34" s="117">
        <f t="shared" si="5"/>
        <v>0</v>
      </c>
      <c r="AL34" s="118">
        <f t="shared" si="6"/>
        <v>0</v>
      </c>
      <c r="AM34" s="119">
        <f t="shared" si="7"/>
        <v>0</v>
      </c>
      <c r="AN34" s="190">
        <f t="shared" si="8"/>
        <v>0</v>
      </c>
      <c r="AO34" s="116">
        <f t="shared" si="13"/>
        <v>0</v>
      </c>
      <c r="AP34" s="126">
        <f>variables!E45-AO34</f>
        <v>0</v>
      </c>
      <c r="AQ34" s="16">
        <f t="shared" si="9"/>
        <v>0</v>
      </c>
      <c r="AR34" s="3">
        <f t="shared" si="10"/>
        <v>0</v>
      </c>
      <c r="AS34" s="2">
        <f t="shared" si="12"/>
        <v>0</v>
      </c>
    </row>
    <row r="35" spans="1:45" ht="15.75" customHeight="1" thickBot="1" x14ac:dyDescent="0.3">
      <c r="A35" s="298" t="s">
        <v>77</v>
      </c>
      <c r="B35" s="153" t="str">
        <f>variables!B46</f>
        <v>Z1</v>
      </c>
      <c r="C35" s="232">
        <v>0.31527777777777777</v>
      </c>
      <c r="D35" s="233">
        <v>0.31527777777777777</v>
      </c>
      <c r="E35" s="233"/>
      <c r="F35" s="233"/>
      <c r="G35" s="233">
        <v>0.31527777777777777</v>
      </c>
      <c r="H35" s="233">
        <v>0.31527777777777777</v>
      </c>
      <c r="I35" s="233">
        <v>0.31527777777777799</v>
      </c>
      <c r="J35" s="233">
        <v>0.31527777777777799</v>
      </c>
      <c r="K35" s="233">
        <v>0.31527777777777799</v>
      </c>
      <c r="L35" s="233"/>
      <c r="M35" s="233"/>
      <c r="N35" s="233">
        <v>0.31527777777777799</v>
      </c>
      <c r="O35" s="233">
        <v>0.31527777777777799</v>
      </c>
      <c r="P35" s="233">
        <v>0.31527777777777799</v>
      </c>
      <c r="Q35" s="233">
        <v>0.31527777777777799</v>
      </c>
      <c r="R35" s="233">
        <v>0.31527777777777799</v>
      </c>
      <c r="S35" s="233"/>
      <c r="T35" s="233"/>
      <c r="U35" s="233">
        <v>0.31527777777777799</v>
      </c>
      <c r="V35" s="233">
        <v>0.31527777777777799</v>
      </c>
      <c r="W35" s="233">
        <v>0.31527777777777799</v>
      </c>
      <c r="X35" s="233">
        <v>0.31527777777777799</v>
      </c>
      <c r="Y35" s="233">
        <v>0.31527777777777799</v>
      </c>
      <c r="Z35" s="233"/>
      <c r="AA35" s="233"/>
      <c r="AB35" s="233">
        <v>0.31527777777777799</v>
      </c>
      <c r="AC35" s="233">
        <v>0.31527777777777799</v>
      </c>
      <c r="AD35" s="233">
        <v>0.31527777777777799</v>
      </c>
      <c r="AE35" s="233">
        <v>0.31527777777777799</v>
      </c>
      <c r="AF35" s="297">
        <v>0.31527777777777799</v>
      </c>
      <c r="AG35" s="130"/>
      <c r="AH35" s="83">
        <f t="shared" si="2"/>
        <v>0</v>
      </c>
      <c r="AI35" s="84">
        <f t="shared" si="3"/>
        <v>0</v>
      </c>
      <c r="AJ35" s="85">
        <f t="shared" si="4"/>
        <v>0</v>
      </c>
      <c r="AK35" s="83">
        <f t="shared" si="5"/>
        <v>0</v>
      </c>
      <c r="AL35" s="84">
        <f t="shared" si="6"/>
        <v>0</v>
      </c>
      <c r="AM35" s="85">
        <f t="shared" si="7"/>
        <v>0</v>
      </c>
      <c r="AN35" s="190">
        <f t="shared" si="8"/>
        <v>6.936111111111118</v>
      </c>
      <c r="AO35" s="108">
        <f t="shared" si="13"/>
        <v>0</v>
      </c>
      <c r="AP35" s="124">
        <f>variables!E46-AO35</f>
        <v>58</v>
      </c>
      <c r="AQ35" s="16">
        <f t="shared" si="9"/>
        <v>0</v>
      </c>
      <c r="AR35" s="3">
        <f t="shared" si="10"/>
        <v>0</v>
      </c>
      <c r="AS35" s="2">
        <f t="shared" si="12"/>
        <v>0</v>
      </c>
    </row>
    <row r="36" spans="1:45" ht="15.75" customHeight="1" thickBot="1" x14ac:dyDescent="0.3">
      <c r="A36" s="299"/>
      <c r="B36" s="159" t="str">
        <f>variables!B47</f>
        <v>Z2</v>
      </c>
      <c r="C36" s="182">
        <v>0.31527777777777777</v>
      </c>
      <c r="D36" s="183">
        <v>0.31527777777777777</v>
      </c>
      <c r="E36" s="183"/>
      <c r="F36" s="183"/>
      <c r="G36" s="183">
        <v>0.31527777777777777</v>
      </c>
      <c r="H36" s="183">
        <v>0.31527777777777777</v>
      </c>
      <c r="I36" s="183">
        <v>0.31527777777777799</v>
      </c>
      <c r="J36" s="183">
        <v>0.31527777777777799</v>
      </c>
      <c r="K36" s="183">
        <v>0.31527777777777799</v>
      </c>
      <c r="L36" s="183"/>
      <c r="M36" s="183"/>
      <c r="N36" s="183">
        <v>0.31527777777777799</v>
      </c>
      <c r="O36" s="183">
        <v>0.31527777777777799</v>
      </c>
      <c r="P36" s="183">
        <v>0.31527777777777799</v>
      </c>
      <c r="Q36" s="183">
        <v>0.31527777777777799</v>
      </c>
      <c r="R36" s="183">
        <v>0.31527777777777799</v>
      </c>
      <c r="S36" s="183"/>
      <c r="T36" s="183"/>
      <c r="U36" s="183">
        <v>0.31527777777777799</v>
      </c>
      <c r="V36" s="183">
        <v>0.31527777777777799</v>
      </c>
      <c r="W36" s="183">
        <v>0.31527777777777799</v>
      </c>
      <c r="X36" s="183">
        <v>0.31527777777777799</v>
      </c>
      <c r="Y36" s="183">
        <v>0.31527777777777799</v>
      </c>
      <c r="Z36" s="183"/>
      <c r="AA36" s="183"/>
      <c r="AB36" s="183">
        <v>0.31527777777777799</v>
      </c>
      <c r="AC36" s="183">
        <v>0.31527777777777799</v>
      </c>
      <c r="AD36" s="183">
        <v>0.31527777777777799</v>
      </c>
      <c r="AE36" s="183">
        <v>0.31527777777777799</v>
      </c>
      <c r="AF36" s="184">
        <v>0.31527777777777799</v>
      </c>
      <c r="AG36" s="131"/>
      <c r="AH36" s="83">
        <f t="shared" si="2"/>
        <v>0</v>
      </c>
      <c r="AI36" s="84">
        <f t="shared" si="3"/>
        <v>0</v>
      </c>
      <c r="AJ36" s="85">
        <f t="shared" si="4"/>
        <v>0</v>
      </c>
      <c r="AK36" s="83">
        <f t="shared" si="5"/>
        <v>0</v>
      </c>
      <c r="AL36" s="84">
        <f t="shared" si="6"/>
        <v>0</v>
      </c>
      <c r="AM36" s="85">
        <f t="shared" si="7"/>
        <v>0</v>
      </c>
      <c r="AN36" s="190">
        <f t="shared" si="8"/>
        <v>6.936111111111118</v>
      </c>
      <c r="AO36" s="109">
        <f t="shared" si="13"/>
        <v>0</v>
      </c>
      <c r="AP36" s="125">
        <f>variables!E47-AO36</f>
        <v>61</v>
      </c>
      <c r="AQ36" s="16">
        <f t="shared" si="9"/>
        <v>0</v>
      </c>
      <c r="AR36" s="3">
        <f t="shared" si="10"/>
        <v>0</v>
      </c>
      <c r="AS36" s="2">
        <f t="shared" si="12"/>
        <v>0</v>
      </c>
    </row>
    <row r="37" spans="1:45" ht="15.75" customHeight="1" thickBot="1" x14ac:dyDescent="0.3">
      <c r="A37" s="299"/>
      <c r="B37" s="159" t="str">
        <f>variables!B48</f>
        <v>Z3</v>
      </c>
      <c r="C37" s="182">
        <v>0.31527777777777777</v>
      </c>
      <c r="D37" s="183">
        <v>0.31527777777777777</v>
      </c>
      <c r="E37" s="183"/>
      <c r="F37" s="183"/>
      <c r="G37" s="183">
        <v>0.31527777777777777</v>
      </c>
      <c r="H37" s="183">
        <v>0.31527777777777777</v>
      </c>
      <c r="I37" s="183">
        <v>0.31527777777777799</v>
      </c>
      <c r="J37" s="183">
        <v>0.31527777777777799</v>
      </c>
      <c r="K37" s="183">
        <v>0.31527777777777799</v>
      </c>
      <c r="L37" s="183"/>
      <c r="M37" s="183"/>
      <c r="N37" s="183">
        <v>0.31527777777777799</v>
      </c>
      <c r="O37" s="183">
        <v>0.31527777777777799</v>
      </c>
      <c r="P37" s="183">
        <v>0.31527777777777799</v>
      </c>
      <c r="Q37" s="183">
        <v>0.31527777777777799</v>
      </c>
      <c r="R37" s="183">
        <v>0.31527777777777799</v>
      </c>
      <c r="S37" s="183"/>
      <c r="T37" s="183"/>
      <c r="U37" s="183">
        <v>0.31527777777777799</v>
      </c>
      <c r="V37" s="183">
        <v>0.31527777777777799</v>
      </c>
      <c r="W37" s="183">
        <v>0.31527777777777799</v>
      </c>
      <c r="X37" s="183">
        <v>0.31527777777777799</v>
      </c>
      <c r="Y37" s="183">
        <v>0.31527777777777799</v>
      </c>
      <c r="Z37" s="183"/>
      <c r="AA37" s="183"/>
      <c r="AB37" s="183">
        <v>0.31527777777777799</v>
      </c>
      <c r="AC37" s="183">
        <v>0.31527777777777799</v>
      </c>
      <c r="AD37" s="183">
        <v>0.31527777777777799</v>
      </c>
      <c r="AE37" s="183">
        <v>0.31527777777777799</v>
      </c>
      <c r="AF37" s="184">
        <v>0.31527777777777799</v>
      </c>
      <c r="AG37" s="131"/>
      <c r="AH37" s="83">
        <f t="shared" si="2"/>
        <v>0</v>
      </c>
      <c r="AI37" s="84">
        <f t="shared" si="3"/>
        <v>0</v>
      </c>
      <c r="AJ37" s="85">
        <f t="shared" si="4"/>
        <v>0</v>
      </c>
      <c r="AK37" s="83">
        <f t="shared" si="5"/>
        <v>0</v>
      </c>
      <c r="AL37" s="84">
        <f t="shared" si="6"/>
        <v>0</v>
      </c>
      <c r="AM37" s="85">
        <f t="shared" si="7"/>
        <v>0</v>
      </c>
      <c r="AN37" s="190">
        <f t="shared" si="8"/>
        <v>6.936111111111118</v>
      </c>
      <c r="AO37" s="109">
        <f t="shared" si="13"/>
        <v>0</v>
      </c>
      <c r="AP37" s="125">
        <f>variables!E48-AO37</f>
        <v>55</v>
      </c>
      <c r="AQ37" s="16">
        <f t="shared" si="9"/>
        <v>0</v>
      </c>
      <c r="AR37" s="3">
        <f t="shared" si="10"/>
        <v>0</v>
      </c>
      <c r="AS37" s="2">
        <f t="shared" si="12"/>
        <v>0</v>
      </c>
    </row>
    <row r="38" spans="1:45" ht="15.75" customHeight="1" thickBot="1" x14ac:dyDescent="0.3">
      <c r="A38" s="299"/>
      <c r="B38" s="159" t="str">
        <f>variables!B49</f>
        <v>Z4</v>
      </c>
      <c r="C38" s="182">
        <v>0.31527777777777777</v>
      </c>
      <c r="D38" s="183">
        <v>0.31527777777777777</v>
      </c>
      <c r="E38" s="183"/>
      <c r="F38" s="183"/>
      <c r="G38" s="183">
        <v>0.31527777777777777</v>
      </c>
      <c r="H38" s="183">
        <v>0.31527777777777777</v>
      </c>
      <c r="I38" s="183">
        <v>0.31527777777777799</v>
      </c>
      <c r="J38" s="183">
        <v>0.31527777777777799</v>
      </c>
      <c r="K38" s="183">
        <v>0.31527777777777799</v>
      </c>
      <c r="L38" s="183"/>
      <c r="M38" s="183"/>
      <c r="N38" s="183">
        <v>0.31527777777777799</v>
      </c>
      <c r="O38" s="183">
        <v>0.31527777777777799</v>
      </c>
      <c r="P38" s="183">
        <v>0.31527777777777799</v>
      </c>
      <c r="Q38" s="183">
        <v>0.31527777777777799</v>
      </c>
      <c r="R38" s="183">
        <v>0.31527777777777799</v>
      </c>
      <c r="S38" s="183"/>
      <c r="T38" s="183"/>
      <c r="U38" s="183">
        <v>0.31527777777777799</v>
      </c>
      <c r="V38" s="183">
        <v>0.31527777777777799</v>
      </c>
      <c r="W38" s="183">
        <v>0.31527777777777799</v>
      </c>
      <c r="X38" s="183">
        <v>0.31527777777777799</v>
      </c>
      <c r="Y38" s="183">
        <v>0.31527777777777799</v>
      </c>
      <c r="Z38" s="183"/>
      <c r="AA38" s="183"/>
      <c r="AB38" s="183">
        <v>0.31527777777777799</v>
      </c>
      <c r="AC38" s="183">
        <v>0.31527777777777799</v>
      </c>
      <c r="AD38" s="183">
        <v>0.31527777777777799</v>
      </c>
      <c r="AE38" s="183">
        <v>0.31527777777777799</v>
      </c>
      <c r="AF38" s="184">
        <v>0.31527777777777799</v>
      </c>
      <c r="AG38" s="131"/>
      <c r="AH38" s="83">
        <f t="shared" si="2"/>
        <v>0</v>
      </c>
      <c r="AI38" s="84">
        <f t="shared" si="3"/>
        <v>0</v>
      </c>
      <c r="AJ38" s="85">
        <f t="shared" si="4"/>
        <v>0</v>
      </c>
      <c r="AK38" s="83">
        <f t="shared" si="5"/>
        <v>0</v>
      </c>
      <c r="AL38" s="84">
        <f t="shared" si="6"/>
        <v>0</v>
      </c>
      <c r="AM38" s="85">
        <f t="shared" si="7"/>
        <v>0</v>
      </c>
      <c r="AN38" s="190">
        <f t="shared" si="8"/>
        <v>6.936111111111118</v>
      </c>
      <c r="AO38" s="109">
        <f t="shared" si="13"/>
        <v>0</v>
      </c>
      <c r="AP38" s="125">
        <f>variables!E49-AO38</f>
        <v>46</v>
      </c>
      <c r="AQ38" s="16">
        <f t="shared" si="9"/>
        <v>0</v>
      </c>
      <c r="AR38" s="3">
        <f t="shared" si="10"/>
        <v>0</v>
      </c>
      <c r="AS38" s="2">
        <f t="shared" si="12"/>
        <v>0</v>
      </c>
    </row>
    <row r="39" spans="1:45" ht="15.75" customHeight="1" thickBot="1" x14ac:dyDescent="0.3">
      <c r="A39" s="299"/>
      <c r="B39" s="159" t="str">
        <f>variables!B50</f>
        <v>Z5</v>
      </c>
      <c r="C39" s="182">
        <v>0.31527777777777777</v>
      </c>
      <c r="D39" s="183">
        <v>0.31527777777777777</v>
      </c>
      <c r="E39" s="183"/>
      <c r="F39" s="183"/>
      <c r="G39" s="183">
        <v>0.31527777777777777</v>
      </c>
      <c r="H39" s="183">
        <v>0.31527777777777777</v>
      </c>
      <c r="I39" s="183">
        <v>0.31527777777777799</v>
      </c>
      <c r="J39" s="183">
        <v>0.31527777777777799</v>
      </c>
      <c r="K39" s="183">
        <v>0.31527777777777799</v>
      </c>
      <c r="L39" s="183"/>
      <c r="M39" s="183"/>
      <c r="N39" s="183">
        <v>0.31527777777777799</v>
      </c>
      <c r="O39" s="183">
        <v>0.31527777777777799</v>
      </c>
      <c r="P39" s="183">
        <v>0.31527777777777799</v>
      </c>
      <c r="Q39" s="183">
        <v>0.31527777777777799</v>
      </c>
      <c r="R39" s="183">
        <v>0.31527777777777799</v>
      </c>
      <c r="S39" s="183"/>
      <c r="T39" s="183"/>
      <c r="U39" s="183">
        <v>0.31527777777777799</v>
      </c>
      <c r="V39" s="183">
        <v>0.31527777777777799</v>
      </c>
      <c r="W39" s="183">
        <v>0.31527777777777799</v>
      </c>
      <c r="X39" s="183">
        <v>0.31527777777777799</v>
      </c>
      <c r="Y39" s="183">
        <v>0.31527777777777799</v>
      </c>
      <c r="Z39" s="183"/>
      <c r="AA39" s="183"/>
      <c r="AB39" s="183">
        <v>0.31527777777777799</v>
      </c>
      <c r="AC39" s="183">
        <v>0.31527777777777799</v>
      </c>
      <c r="AD39" s="183">
        <v>0.31527777777777799</v>
      </c>
      <c r="AE39" s="183">
        <v>0.31527777777777799</v>
      </c>
      <c r="AF39" s="184">
        <v>0.31527777777777799</v>
      </c>
      <c r="AG39" s="131"/>
      <c r="AH39" s="83">
        <f t="shared" si="2"/>
        <v>0</v>
      </c>
      <c r="AI39" s="84">
        <f t="shared" si="3"/>
        <v>0</v>
      </c>
      <c r="AJ39" s="85">
        <f t="shared" si="4"/>
        <v>0</v>
      </c>
      <c r="AK39" s="83">
        <f t="shared" si="5"/>
        <v>0</v>
      </c>
      <c r="AL39" s="84">
        <f t="shared" si="6"/>
        <v>0</v>
      </c>
      <c r="AM39" s="85">
        <f t="shared" si="7"/>
        <v>0</v>
      </c>
      <c r="AN39" s="190">
        <f t="shared" si="8"/>
        <v>6.936111111111118</v>
      </c>
      <c r="AO39" s="109">
        <f t="shared" si="13"/>
        <v>0</v>
      </c>
      <c r="AP39" s="125">
        <f>variables!E50-AO39</f>
        <v>48.5</v>
      </c>
      <c r="AQ39" s="16">
        <f t="shared" si="9"/>
        <v>0</v>
      </c>
      <c r="AR39" s="3">
        <f t="shared" si="10"/>
        <v>0</v>
      </c>
      <c r="AS39" s="2">
        <f t="shared" si="12"/>
        <v>0</v>
      </c>
    </row>
    <row r="40" spans="1:45" ht="15.75" customHeight="1" thickBot="1" x14ac:dyDescent="0.3">
      <c r="A40" s="299"/>
      <c r="B40" s="169" t="str">
        <f>variables!B51</f>
        <v>CDD 1</v>
      </c>
      <c r="C40" s="182">
        <v>0.29166666666666669</v>
      </c>
      <c r="D40" s="183">
        <v>0.29166666666666669</v>
      </c>
      <c r="E40" s="183"/>
      <c r="F40" s="183"/>
      <c r="G40" s="183">
        <v>0.29166666666666669</v>
      </c>
      <c r="H40" s="183">
        <v>0.29166666666666669</v>
      </c>
      <c r="I40" s="183">
        <v>0.29166666666666702</v>
      </c>
      <c r="J40" s="183">
        <v>0.29166666666666702</v>
      </c>
      <c r="K40" s="183">
        <v>0.29166666666666702</v>
      </c>
      <c r="L40" s="183"/>
      <c r="M40" s="183"/>
      <c r="N40" s="183">
        <v>0.29166666666666702</v>
      </c>
      <c r="O40" s="183">
        <v>0.29166666666666702</v>
      </c>
      <c r="P40" s="183">
        <v>0.29166666666666702</v>
      </c>
      <c r="Q40" s="183">
        <v>0.29166666666666702</v>
      </c>
      <c r="R40" s="183">
        <v>0.29166666666666702</v>
      </c>
      <c r="S40" s="183"/>
      <c r="T40" s="183"/>
      <c r="U40" s="183">
        <v>0.29166666666666702</v>
      </c>
      <c r="V40" s="183">
        <v>0.29166666666666702</v>
      </c>
      <c r="W40" s="183">
        <v>0.29166666666666702</v>
      </c>
      <c r="X40" s="183">
        <v>0.29166666666666702</v>
      </c>
      <c r="Y40" s="183">
        <v>0.29166666666666702</v>
      </c>
      <c r="Z40" s="183"/>
      <c r="AA40" s="183"/>
      <c r="AB40" s="183">
        <v>0.29166666666666702</v>
      </c>
      <c r="AC40" s="183">
        <v>0.29166666666666702</v>
      </c>
      <c r="AD40" s="183">
        <v>0.29166666666666702</v>
      </c>
      <c r="AE40" s="183">
        <v>0.29166666666666702</v>
      </c>
      <c r="AF40" s="184">
        <v>0.29166666666666669</v>
      </c>
      <c r="AG40" s="131"/>
      <c r="AH40" s="83">
        <f t="shared" si="2"/>
        <v>0</v>
      </c>
      <c r="AI40" s="84">
        <f t="shared" si="3"/>
        <v>0</v>
      </c>
      <c r="AJ40" s="85">
        <f t="shared" si="4"/>
        <v>0</v>
      </c>
      <c r="AK40" s="83">
        <f t="shared" si="5"/>
        <v>0</v>
      </c>
      <c r="AL40" s="84">
        <f t="shared" si="6"/>
        <v>0</v>
      </c>
      <c r="AM40" s="85">
        <f t="shared" si="7"/>
        <v>0</v>
      </c>
      <c r="AN40" s="190">
        <f t="shared" si="8"/>
        <v>6.4166666666666723</v>
      </c>
      <c r="AO40" s="109">
        <f t="shared" si="13"/>
        <v>0</v>
      </c>
      <c r="AP40" s="125">
        <f>variables!E51-AO40</f>
        <v>1</v>
      </c>
      <c r="AQ40" s="16">
        <f t="shared" si="9"/>
        <v>0</v>
      </c>
      <c r="AR40" s="3">
        <f t="shared" si="10"/>
        <v>0</v>
      </c>
      <c r="AS40" s="2">
        <f t="shared" si="12"/>
        <v>0</v>
      </c>
    </row>
    <row r="41" spans="1:45" ht="15.75" customHeight="1" thickBot="1" x14ac:dyDescent="0.3">
      <c r="A41" s="299"/>
      <c r="B41" s="159" t="str">
        <f>variables!B52</f>
        <v>CDD 2</v>
      </c>
      <c r="C41" s="185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7"/>
      <c r="AG41" s="131"/>
      <c r="AH41" s="83">
        <f t="shared" si="2"/>
        <v>0</v>
      </c>
      <c r="AI41" s="84">
        <f t="shared" si="3"/>
        <v>0</v>
      </c>
      <c r="AJ41" s="85">
        <f t="shared" si="4"/>
        <v>0</v>
      </c>
      <c r="AK41" s="83">
        <f t="shared" si="5"/>
        <v>0</v>
      </c>
      <c r="AL41" s="84">
        <f t="shared" si="6"/>
        <v>0</v>
      </c>
      <c r="AM41" s="85">
        <f t="shared" si="7"/>
        <v>0</v>
      </c>
      <c r="AN41" s="190">
        <f t="shared" si="8"/>
        <v>0</v>
      </c>
      <c r="AO41" s="109">
        <f t="shared" si="13"/>
        <v>0</v>
      </c>
      <c r="AP41" s="125">
        <f>variables!E52-AO41</f>
        <v>0</v>
      </c>
      <c r="AQ41" s="16">
        <f t="shared" si="9"/>
        <v>0</v>
      </c>
      <c r="AR41" s="3">
        <f t="shared" si="10"/>
        <v>0</v>
      </c>
      <c r="AS41" s="2">
        <f t="shared" si="12"/>
        <v>0</v>
      </c>
    </row>
    <row r="42" spans="1:45" ht="15.75" customHeight="1" thickBot="1" x14ac:dyDescent="0.3">
      <c r="A42" s="299"/>
      <c r="B42" s="159" t="str">
        <f>variables!B53</f>
        <v>CDD 3</v>
      </c>
      <c r="C42" s="185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7"/>
      <c r="AG42" s="131"/>
      <c r="AH42" s="83">
        <f t="shared" si="2"/>
        <v>0</v>
      </c>
      <c r="AI42" s="84">
        <f t="shared" si="3"/>
        <v>0</v>
      </c>
      <c r="AJ42" s="85">
        <f t="shared" si="4"/>
        <v>0</v>
      </c>
      <c r="AK42" s="83">
        <f t="shared" si="5"/>
        <v>0</v>
      </c>
      <c r="AL42" s="84">
        <f t="shared" si="6"/>
        <v>0</v>
      </c>
      <c r="AM42" s="85">
        <f t="shared" si="7"/>
        <v>0</v>
      </c>
      <c r="AN42" s="190">
        <f t="shared" si="8"/>
        <v>0</v>
      </c>
      <c r="AO42" s="109">
        <f t="shared" si="13"/>
        <v>0</v>
      </c>
      <c r="AP42" s="125">
        <f>variables!E53-AO42</f>
        <v>0</v>
      </c>
      <c r="AQ42" s="16">
        <f t="shared" si="9"/>
        <v>0</v>
      </c>
      <c r="AR42" s="3">
        <f t="shared" si="10"/>
        <v>0</v>
      </c>
      <c r="AS42" s="2">
        <f t="shared" si="12"/>
        <v>0</v>
      </c>
    </row>
    <row r="43" spans="1:45" ht="15.75" customHeight="1" thickBot="1" x14ac:dyDescent="0.3">
      <c r="A43" s="299"/>
      <c r="B43" s="159" t="str">
        <f>variables!B54</f>
        <v>Intérimaire 1</v>
      </c>
      <c r="C43" s="185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7"/>
      <c r="AG43" s="131"/>
      <c r="AH43" s="83">
        <f t="shared" si="2"/>
        <v>0</v>
      </c>
      <c r="AI43" s="84">
        <f t="shared" si="3"/>
        <v>0</v>
      </c>
      <c r="AJ43" s="85">
        <f t="shared" si="4"/>
        <v>0</v>
      </c>
      <c r="AK43" s="83">
        <f t="shared" si="5"/>
        <v>0</v>
      </c>
      <c r="AL43" s="84">
        <f t="shared" si="6"/>
        <v>0</v>
      </c>
      <c r="AM43" s="85">
        <f t="shared" si="7"/>
        <v>0</v>
      </c>
      <c r="AN43" s="190">
        <f t="shared" si="8"/>
        <v>0</v>
      </c>
      <c r="AO43" s="109">
        <f t="shared" si="13"/>
        <v>0</v>
      </c>
      <c r="AP43" s="125">
        <f>variables!E54-AO43</f>
        <v>0</v>
      </c>
      <c r="AQ43" s="16">
        <f t="shared" si="9"/>
        <v>0</v>
      </c>
      <c r="AR43" s="3">
        <f t="shared" si="10"/>
        <v>0</v>
      </c>
      <c r="AS43" s="2">
        <f t="shared" si="12"/>
        <v>0</v>
      </c>
    </row>
    <row r="44" spans="1:45" ht="15.75" customHeight="1" thickBot="1" x14ac:dyDescent="0.3">
      <c r="A44" s="299"/>
      <c r="B44" s="159" t="str">
        <f>variables!B55</f>
        <v>Intérimaire 2</v>
      </c>
      <c r="C44" s="185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7"/>
      <c r="AG44" s="131"/>
      <c r="AH44" s="83">
        <f t="shared" si="2"/>
        <v>0</v>
      </c>
      <c r="AI44" s="84">
        <f t="shared" si="3"/>
        <v>0</v>
      </c>
      <c r="AJ44" s="85">
        <f t="shared" si="4"/>
        <v>0</v>
      </c>
      <c r="AK44" s="83">
        <f t="shared" si="5"/>
        <v>0</v>
      </c>
      <c r="AL44" s="84">
        <f t="shared" si="6"/>
        <v>0</v>
      </c>
      <c r="AM44" s="85">
        <f t="shared" si="7"/>
        <v>0</v>
      </c>
      <c r="AN44" s="190">
        <f t="shared" si="8"/>
        <v>0</v>
      </c>
      <c r="AO44" s="109">
        <f t="shared" si="13"/>
        <v>0</v>
      </c>
      <c r="AP44" s="125">
        <f>variables!E55-AO44</f>
        <v>0</v>
      </c>
      <c r="AQ44" s="16">
        <f t="shared" si="9"/>
        <v>0</v>
      </c>
      <c r="AR44" s="3">
        <f t="shared" si="10"/>
        <v>0</v>
      </c>
      <c r="AS44" s="2">
        <f t="shared" si="12"/>
        <v>0</v>
      </c>
    </row>
    <row r="45" spans="1:45" ht="15.75" customHeight="1" thickBot="1" x14ac:dyDescent="0.3">
      <c r="A45" s="299"/>
      <c r="B45" s="160" t="str">
        <f>variables!B56</f>
        <v>Intérimaire 3</v>
      </c>
      <c r="C45" s="185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7"/>
      <c r="AG45" s="132"/>
      <c r="AH45" s="117">
        <f t="shared" si="2"/>
        <v>0</v>
      </c>
      <c r="AI45" s="118">
        <f t="shared" si="3"/>
        <v>0</v>
      </c>
      <c r="AJ45" s="119">
        <f t="shared" si="4"/>
        <v>0</v>
      </c>
      <c r="AK45" s="117">
        <f t="shared" si="5"/>
        <v>0</v>
      </c>
      <c r="AL45" s="118">
        <f t="shared" si="6"/>
        <v>0</v>
      </c>
      <c r="AM45" s="119">
        <f t="shared" si="7"/>
        <v>0</v>
      </c>
      <c r="AN45" s="190">
        <f t="shared" si="8"/>
        <v>0</v>
      </c>
      <c r="AO45" s="116">
        <f t="shared" si="13"/>
        <v>0</v>
      </c>
      <c r="AP45" s="126">
        <f>variables!E56-AO45</f>
        <v>0</v>
      </c>
      <c r="AQ45" s="17">
        <f t="shared" si="9"/>
        <v>0</v>
      </c>
      <c r="AR45" s="9">
        <f t="shared" si="10"/>
        <v>0</v>
      </c>
      <c r="AS45" s="2">
        <f t="shared" si="12"/>
        <v>0</v>
      </c>
    </row>
    <row r="46" spans="1:45" ht="15" customHeight="1" thickBot="1" x14ac:dyDescent="0.3">
      <c r="A46" s="299"/>
      <c r="B46" s="153" t="str">
        <f>variables!B57</f>
        <v>Z6</v>
      </c>
      <c r="C46" s="335"/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336"/>
      <c r="AD46" s="336"/>
      <c r="AE46" s="336"/>
      <c r="AF46" s="337"/>
      <c r="AG46" s="130"/>
      <c r="AH46" s="83">
        <f t="shared" si="2"/>
        <v>0</v>
      </c>
      <c r="AI46" s="84">
        <f t="shared" si="3"/>
        <v>0</v>
      </c>
      <c r="AJ46" s="85">
        <f t="shared" si="4"/>
        <v>0</v>
      </c>
      <c r="AK46" s="83">
        <f t="shared" si="5"/>
        <v>0</v>
      </c>
      <c r="AL46" s="84">
        <f t="shared" si="6"/>
        <v>0</v>
      </c>
      <c r="AM46" s="85">
        <f t="shared" si="7"/>
        <v>0</v>
      </c>
      <c r="AN46" s="190">
        <f t="shared" si="8"/>
        <v>0</v>
      </c>
      <c r="AO46" s="108">
        <f t="shared" si="13"/>
        <v>0</v>
      </c>
      <c r="AP46" s="124">
        <f>variables!E57-AO46</f>
        <v>0</v>
      </c>
      <c r="AQ46" s="26">
        <f t="shared" ref="AQ46:AS46" si="14">SUM(AQ7:AQ45)</f>
        <v>0</v>
      </c>
      <c r="AR46" s="26">
        <f t="shared" si="14"/>
        <v>0</v>
      </c>
      <c r="AS46" s="26">
        <f t="shared" si="14"/>
        <v>0</v>
      </c>
    </row>
    <row r="47" spans="1:45" ht="15.75" thickBot="1" x14ac:dyDescent="0.3">
      <c r="A47" s="299"/>
      <c r="B47" s="159" t="str">
        <f>variables!B58</f>
        <v>Z7</v>
      </c>
      <c r="C47" s="271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272"/>
      <c r="AF47" s="338"/>
      <c r="AG47" s="131"/>
      <c r="AH47" s="83">
        <f t="shared" si="2"/>
        <v>0</v>
      </c>
      <c r="AI47" s="84">
        <f t="shared" si="3"/>
        <v>0</v>
      </c>
      <c r="AJ47" s="85">
        <f t="shared" si="4"/>
        <v>0</v>
      </c>
      <c r="AK47" s="83">
        <f t="shared" si="5"/>
        <v>0</v>
      </c>
      <c r="AL47" s="84">
        <f t="shared" si="6"/>
        <v>0</v>
      </c>
      <c r="AM47" s="85">
        <f t="shared" si="7"/>
        <v>0</v>
      </c>
      <c r="AN47" s="190">
        <f t="shared" si="8"/>
        <v>0</v>
      </c>
      <c r="AO47" s="109">
        <f t="shared" si="13"/>
        <v>0</v>
      </c>
      <c r="AP47" s="125">
        <f>variables!E58-AO47</f>
        <v>0</v>
      </c>
    </row>
    <row r="48" spans="1:45" ht="15.75" thickBot="1" x14ac:dyDescent="0.3">
      <c r="A48" s="299"/>
      <c r="B48" s="159" t="str">
        <f>variables!B59</f>
        <v>Z8</v>
      </c>
      <c r="C48" s="182">
        <v>0.31527777777777777</v>
      </c>
      <c r="D48" s="183">
        <v>0.31527777777777777</v>
      </c>
      <c r="E48" s="183"/>
      <c r="F48" s="183"/>
      <c r="G48" s="183">
        <v>0.31527777777777777</v>
      </c>
      <c r="H48" s="183">
        <v>0.31527777777777777</v>
      </c>
      <c r="I48" s="183">
        <v>0.31527777777777799</v>
      </c>
      <c r="J48" s="183">
        <v>0.31527777777777799</v>
      </c>
      <c r="K48" s="183">
        <v>0.31527777777777799</v>
      </c>
      <c r="L48" s="183"/>
      <c r="M48" s="183"/>
      <c r="N48" s="183">
        <v>0.31527777777777799</v>
      </c>
      <c r="O48" s="183">
        <v>0.31527777777777799</v>
      </c>
      <c r="P48" s="183">
        <v>0.31527777777777799</v>
      </c>
      <c r="Q48" s="183">
        <v>0.31527777777777799</v>
      </c>
      <c r="R48" s="183">
        <v>0.31527777777777799</v>
      </c>
      <c r="S48" s="183"/>
      <c r="T48" s="183"/>
      <c r="U48" s="183">
        <v>0.31527777777777799</v>
      </c>
      <c r="V48" s="183">
        <v>0.31527777777777799</v>
      </c>
      <c r="W48" s="183">
        <v>0.31527777777777799</v>
      </c>
      <c r="X48" s="183">
        <v>0.31527777777777799</v>
      </c>
      <c r="Y48" s="183">
        <v>0.31527777777777799</v>
      </c>
      <c r="Z48" s="183"/>
      <c r="AA48" s="183"/>
      <c r="AB48" s="183">
        <v>0.31527777777777799</v>
      </c>
      <c r="AC48" s="183">
        <v>0.31527777777777799</v>
      </c>
      <c r="AD48" s="183">
        <v>0.31527777777777799</v>
      </c>
      <c r="AE48" s="183">
        <v>0.31527777777777799</v>
      </c>
      <c r="AF48" s="184">
        <v>0.31527777777777799</v>
      </c>
      <c r="AG48" s="131"/>
      <c r="AH48" s="83">
        <f t="shared" si="2"/>
        <v>0</v>
      </c>
      <c r="AI48" s="84">
        <f t="shared" si="3"/>
        <v>0</v>
      </c>
      <c r="AJ48" s="85">
        <f t="shared" si="4"/>
        <v>0</v>
      </c>
      <c r="AK48" s="83">
        <f t="shared" si="5"/>
        <v>0</v>
      </c>
      <c r="AL48" s="84">
        <f t="shared" si="6"/>
        <v>0</v>
      </c>
      <c r="AM48" s="85">
        <f t="shared" si="7"/>
        <v>0</v>
      </c>
      <c r="AN48" s="190">
        <f t="shared" si="8"/>
        <v>6.936111111111118</v>
      </c>
      <c r="AO48" s="109">
        <f t="shared" si="13"/>
        <v>0</v>
      </c>
      <c r="AP48" s="125">
        <f>variables!E59-AO48</f>
        <v>63</v>
      </c>
    </row>
    <row r="49" spans="1:42" ht="15.75" thickBot="1" x14ac:dyDescent="0.3">
      <c r="A49" s="299"/>
      <c r="B49" s="159" t="str">
        <f>variables!B60</f>
        <v>Z9</v>
      </c>
      <c r="C49" s="271">
        <v>0.31527777777777777</v>
      </c>
      <c r="D49" s="272">
        <v>0.31527777777777777</v>
      </c>
      <c r="E49" s="183"/>
      <c r="F49" s="183"/>
      <c r="G49" s="183">
        <v>0.31527777777777777</v>
      </c>
      <c r="H49" s="183">
        <v>0.31527777777777777</v>
      </c>
      <c r="I49" s="183">
        <v>0.31527777777777799</v>
      </c>
      <c r="J49" s="183">
        <v>0.31527777777777799</v>
      </c>
      <c r="K49" s="183">
        <v>0.31527777777777799</v>
      </c>
      <c r="L49" s="183"/>
      <c r="M49" s="183"/>
      <c r="N49" s="183">
        <v>0.31527777777777799</v>
      </c>
      <c r="O49" s="183">
        <v>0.31527777777777799</v>
      </c>
      <c r="P49" s="183">
        <v>0.31527777777777799</v>
      </c>
      <c r="Q49" s="183">
        <v>0.31527777777777799</v>
      </c>
      <c r="R49" s="183">
        <v>0.31527777777777799</v>
      </c>
      <c r="S49" s="183"/>
      <c r="T49" s="183"/>
      <c r="U49" s="183">
        <v>0.31527777777777799</v>
      </c>
      <c r="V49" s="183">
        <v>0.31527777777777799</v>
      </c>
      <c r="W49" s="183">
        <v>0.31527777777777799</v>
      </c>
      <c r="X49" s="183">
        <v>0.31527777777777799</v>
      </c>
      <c r="Y49" s="183">
        <v>0.31527777777777799</v>
      </c>
      <c r="Z49" s="183"/>
      <c r="AA49" s="183"/>
      <c r="AB49" s="183">
        <v>0.31527777777777799</v>
      </c>
      <c r="AC49" s="183">
        <v>0.31527777777777799</v>
      </c>
      <c r="AD49" s="183">
        <v>0.31527777777777799</v>
      </c>
      <c r="AE49" s="183">
        <v>0.31527777777777799</v>
      </c>
      <c r="AF49" s="184">
        <v>0.31527777777777799</v>
      </c>
      <c r="AG49" s="131"/>
      <c r="AH49" s="83">
        <f t="shared" si="2"/>
        <v>0</v>
      </c>
      <c r="AI49" s="84">
        <f t="shared" si="3"/>
        <v>0</v>
      </c>
      <c r="AJ49" s="85">
        <f t="shared" si="4"/>
        <v>0</v>
      </c>
      <c r="AK49" s="83">
        <f t="shared" si="5"/>
        <v>0</v>
      </c>
      <c r="AL49" s="84">
        <f t="shared" si="6"/>
        <v>0</v>
      </c>
      <c r="AM49" s="85">
        <f t="shared" si="7"/>
        <v>0</v>
      </c>
      <c r="AN49" s="190">
        <f t="shared" si="8"/>
        <v>6.936111111111118</v>
      </c>
      <c r="AO49" s="109">
        <f t="shared" si="13"/>
        <v>0</v>
      </c>
      <c r="AP49" s="125">
        <f>variables!E60-AO49</f>
        <v>74</v>
      </c>
    </row>
    <row r="50" spans="1:42" ht="15.75" thickBot="1" x14ac:dyDescent="0.3">
      <c r="A50" s="299"/>
      <c r="B50" s="159" t="str">
        <f>variables!B61</f>
        <v>Z10</v>
      </c>
      <c r="C50" s="182">
        <v>0.31527777777777777</v>
      </c>
      <c r="D50" s="183">
        <v>0.31527777777777777</v>
      </c>
      <c r="E50" s="183"/>
      <c r="F50" s="183"/>
      <c r="G50" s="183">
        <v>0.31527777777777777</v>
      </c>
      <c r="H50" s="183">
        <v>0.31527777777777777</v>
      </c>
      <c r="I50" s="183">
        <v>0.31527777777777799</v>
      </c>
      <c r="J50" s="183">
        <v>0.31527777777777799</v>
      </c>
      <c r="K50" s="183">
        <v>0.31527777777777799</v>
      </c>
      <c r="L50" s="183"/>
      <c r="M50" s="183"/>
      <c r="N50" s="183">
        <v>0.31527777777777799</v>
      </c>
      <c r="O50" s="183">
        <v>0.31527777777777799</v>
      </c>
      <c r="P50" s="183">
        <v>0.31527777777777799</v>
      </c>
      <c r="Q50" s="183">
        <v>0.31527777777777799</v>
      </c>
      <c r="R50" s="183">
        <v>0.31527777777777799</v>
      </c>
      <c r="S50" s="183"/>
      <c r="T50" s="183"/>
      <c r="U50" s="183">
        <v>0.31527777777777799</v>
      </c>
      <c r="V50" s="183">
        <v>0.31527777777777799</v>
      </c>
      <c r="W50" s="183">
        <v>0.31527777777777799</v>
      </c>
      <c r="X50" s="183">
        <v>0.31527777777777799</v>
      </c>
      <c r="Y50" s="183">
        <v>0.31527777777777799</v>
      </c>
      <c r="Z50" s="183"/>
      <c r="AA50" s="183"/>
      <c r="AB50" s="183">
        <v>0.31527777777777799</v>
      </c>
      <c r="AC50" s="183">
        <v>0.31527777777777799</v>
      </c>
      <c r="AD50" s="183">
        <v>0.31527777777777799</v>
      </c>
      <c r="AE50" s="183">
        <v>0.31527777777777799</v>
      </c>
      <c r="AF50" s="184">
        <v>0.31527777777777799</v>
      </c>
      <c r="AG50" s="131"/>
      <c r="AH50" s="83">
        <f t="shared" si="2"/>
        <v>0</v>
      </c>
      <c r="AI50" s="84">
        <f t="shared" si="3"/>
        <v>0</v>
      </c>
      <c r="AJ50" s="85">
        <f t="shared" si="4"/>
        <v>0</v>
      </c>
      <c r="AK50" s="83">
        <f t="shared" si="5"/>
        <v>0</v>
      </c>
      <c r="AL50" s="84">
        <f t="shared" si="6"/>
        <v>0</v>
      </c>
      <c r="AM50" s="85">
        <f t="shared" si="7"/>
        <v>0</v>
      </c>
      <c r="AN50" s="190">
        <f t="shared" si="8"/>
        <v>6.936111111111118</v>
      </c>
      <c r="AO50" s="109">
        <f t="shared" si="13"/>
        <v>0</v>
      </c>
      <c r="AP50" s="125">
        <f>variables!E61-AO50</f>
        <v>51.5</v>
      </c>
    </row>
    <row r="51" spans="1:42" ht="15.75" thickBot="1" x14ac:dyDescent="0.3">
      <c r="A51" s="299"/>
      <c r="B51" s="159" t="str">
        <f>variables!B62</f>
        <v>Z11</v>
      </c>
      <c r="C51" s="182">
        <v>0.31527777777777777</v>
      </c>
      <c r="D51" s="183">
        <v>0.31527777777777777</v>
      </c>
      <c r="E51" s="183"/>
      <c r="F51" s="183"/>
      <c r="G51" s="183">
        <v>0.31527777777777777</v>
      </c>
      <c r="H51" s="183">
        <v>0.31527777777777777</v>
      </c>
      <c r="I51" s="183">
        <v>0.31527777777777799</v>
      </c>
      <c r="J51" s="183">
        <v>0.31527777777777799</v>
      </c>
      <c r="K51" s="183">
        <v>0.31527777777777799</v>
      </c>
      <c r="L51" s="183"/>
      <c r="M51" s="183"/>
      <c r="N51" s="183">
        <v>0.31527777777777799</v>
      </c>
      <c r="O51" s="183">
        <v>0.31527777777777799</v>
      </c>
      <c r="P51" s="183">
        <v>0.31527777777777799</v>
      </c>
      <c r="Q51" s="183">
        <v>0.31527777777777799</v>
      </c>
      <c r="R51" s="183">
        <v>0.31527777777777799</v>
      </c>
      <c r="S51" s="183"/>
      <c r="T51" s="183"/>
      <c r="U51" s="183">
        <v>0.31527777777777799</v>
      </c>
      <c r="V51" s="183">
        <v>0.31527777777777799</v>
      </c>
      <c r="W51" s="183">
        <v>0.31527777777777799</v>
      </c>
      <c r="X51" s="183">
        <v>0.31527777777777799</v>
      </c>
      <c r="Y51" s="183">
        <v>0.31527777777777799</v>
      </c>
      <c r="Z51" s="183"/>
      <c r="AA51" s="183"/>
      <c r="AB51" s="183">
        <v>0.31527777777777799</v>
      </c>
      <c r="AC51" s="183">
        <v>0.31527777777777799</v>
      </c>
      <c r="AD51" s="183">
        <v>0.31527777777777799</v>
      </c>
      <c r="AE51" s="183">
        <v>0.31527777777777799</v>
      </c>
      <c r="AF51" s="184">
        <v>0.31527777777777799</v>
      </c>
      <c r="AG51" s="131"/>
      <c r="AH51" s="83">
        <f t="shared" si="2"/>
        <v>0</v>
      </c>
      <c r="AI51" s="84">
        <f t="shared" si="3"/>
        <v>0</v>
      </c>
      <c r="AJ51" s="85">
        <f t="shared" si="4"/>
        <v>0</v>
      </c>
      <c r="AK51" s="83">
        <f t="shared" si="5"/>
        <v>0</v>
      </c>
      <c r="AL51" s="84">
        <f t="shared" si="6"/>
        <v>0</v>
      </c>
      <c r="AM51" s="85">
        <f t="shared" si="7"/>
        <v>0</v>
      </c>
      <c r="AN51" s="190">
        <f t="shared" si="8"/>
        <v>6.936111111111118</v>
      </c>
      <c r="AO51" s="109">
        <f t="shared" si="13"/>
        <v>0</v>
      </c>
      <c r="AP51" s="125">
        <f>variables!E62-AO51</f>
        <v>61</v>
      </c>
    </row>
    <row r="52" spans="1:42" ht="15.75" thickBot="1" x14ac:dyDescent="0.3">
      <c r="A52" s="299"/>
      <c r="B52" s="169" t="str">
        <f>variables!B63</f>
        <v>CDD 1 -</v>
      </c>
      <c r="C52" s="182">
        <v>0.29166666666666669</v>
      </c>
      <c r="D52" s="183">
        <v>0.29166666666666669</v>
      </c>
      <c r="E52" s="183"/>
      <c r="F52" s="183"/>
      <c r="G52" s="183">
        <v>0.29166666666666669</v>
      </c>
      <c r="H52" s="183">
        <v>0.29166666666666669</v>
      </c>
      <c r="I52" s="183">
        <v>0.29166666666666702</v>
      </c>
      <c r="J52" s="183">
        <v>0.29166666666666702</v>
      </c>
      <c r="K52" s="183">
        <v>0.29166666666666702</v>
      </c>
      <c r="L52" s="183"/>
      <c r="M52" s="183"/>
      <c r="N52" s="183">
        <v>0.29166666666666702</v>
      </c>
      <c r="O52" s="183">
        <v>0.29166666666666702</v>
      </c>
      <c r="P52" s="183">
        <v>0.29166666666666702</v>
      </c>
      <c r="Q52" s="183">
        <v>0.29166666666666702</v>
      </c>
      <c r="R52" s="183">
        <v>0.29166666666666702</v>
      </c>
      <c r="S52" s="183"/>
      <c r="T52" s="183"/>
      <c r="U52" s="183">
        <v>0.29166666666666702</v>
      </c>
      <c r="V52" s="183">
        <v>0.29166666666666702</v>
      </c>
      <c r="W52" s="183">
        <v>0.29166666666666702</v>
      </c>
      <c r="X52" s="183">
        <v>0.29166666666666702</v>
      </c>
      <c r="Y52" s="183">
        <v>0.29166666666666702</v>
      </c>
      <c r="Z52" s="183"/>
      <c r="AA52" s="183"/>
      <c r="AB52" s="183">
        <v>0.29166666666666702</v>
      </c>
      <c r="AC52" s="183">
        <v>0.29166666666666702</v>
      </c>
      <c r="AD52" s="183">
        <v>0.29166666666666702</v>
      </c>
      <c r="AE52" s="183">
        <v>0.29166666666666702</v>
      </c>
      <c r="AF52" s="184">
        <v>0.29166666666666669</v>
      </c>
      <c r="AG52" s="131"/>
      <c r="AH52" s="83">
        <f t="shared" si="2"/>
        <v>0</v>
      </c>
      <c r="AI52" s="84">
        <f t="shared" si="3"/>
        <v>0</v>
      </c>
      <c r="AJ52" s="85">
        <f t="shared" si="4"/>
        <v>0</v>
      </c>
      <c r="AK52" s="83">
        <f t="shared" si="5"/>
        <v>0</v>
      </c>
      <c r="AL52" s="84">
        <f t="shared" si="6"/>
        <v>0</v>
      </c>
      <c r="AM52" s="85">
        <f t="shared" si="7"/>
        <v>0</v>
      </c>
      <c r="AN52" s="190">
        <f t="shared" si="8"/>
        <v>6.4166666666666723</v>
      </c>
      <c r="AO52" s="109">
        <f t="shared" si="13"/>
        <v>0</v>
      </c>
      <c r="AP52" s="125">
        <f>variables!E63-AO52</f>
        <v>0</v>
      </c>
    </row>
    <row r="53" spans="1:42" ht="15.75" thickBot="1" x14ac:dyDescent="0.3">
      <c r="A53" s="299"/>
      <c r="B53" s="159" t="str">
        <f>variables!B64</f>
        <v xml:space="preserve">CDD 2 </v>
      </c>
      <c r="C53" s="185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7"/>
      <c r="AG53" s="131"/>
      <c r="AH53" s="83">
        <f t="shared" si="2"/>
        <v>0</v>
      </c>
      <c r="AI53" s="84">
        <f t="shared" si="3"/>
        <v>0</v>
      </c>
      <c r="AJ53" s="85">
        <f t="shared" si="4"/>
        <v>0</v>
      </c>
      <c r="AK53" s="83">
        <f t="shared" si="5"/>
        <v>0</v>
      </c>
      <c r="AL53" s="84">
        <f t="shared" si="6"/>
        <v>0</v>
      </c>
      <c r="AM53" s="85">
        <f t="shared" si="7"/>
        <v>0</v>
      </c>
      <c r="AN53" s="190">
        <f t="shared" si="8"/>
        <v>0</v>
      </c>
      <c r="AO53" s="109">
        <f t="shared" si="13"/>
        <v>0</v>
      </c>
      <c r="AP53" s="125">
        <f>variables!E64-AO53</f>
        <v>0</v>
      </c>
    </row>
    <row r="54" spans="1:42" ht="15.75" thickBot="1" x14ac:dyDescent="0.3">
      <c r="A54" s="299"/>
      <c r="B54" s="159" t="str">
        <f>variables!B65</f>
        <v>CDD 3</v>
      </c>
      <c r="C54" s="185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7"/>
      <c r="AG54" s="131"/>
      <c r="AH54" s="83">
        <f t="shared" si="2"/>
        <v>0</v>
      </c>
      <c r="AI54" s="84">
        <f t="shared" si="3"/>
        <v>0</v>
      </c>
      <c r="AJ54" s="85">
        <f t="shared" si="4"/>
        <v>0</v>
      </c>
      <c r="AK54" s="83">
        <f t="shared" si="5"/>
        <v>0</v>
      </c>
      <c r="AL54" s="84">
        <f t="shared" si="6"/>
        <v>0</v>
      </c>
      <c r="AM54" s="85">
        <f t="shared" si="7"/>
        <v>0</v>
      </c>
      <c r="AN54" s="190">
        <f t="shared" si="8"/>
        <v>0</v>
      </c>
      <c r="AO54" s="109">
        <f t="shared" si="13"/>
        <v>0</v>
      </c>
      <c r="AP54" s="125">
        <f>variables!E65-AO54</f>
        <v>0</v>
      </c>
    </row>
    <row r="55" spans="1:42" ht="15.75" thickBot="1" x14ac:dyDescent="0.3">
      <c r="A55" s="299"/>
      <c r="B55" s="159" t="str">
        <f>variables!B66</f>
        <v>Intérimaire 1</v>
      </c>
      <c r="C55" s="185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7"/>
      <c r="AG55" s="131"/>
      <c r="AH55" s="83">
        <f t="shared" si="2"/>
        <v>0</v>
      </c>
      <c r="AI55" s="84">
        <f t="shared" si="3"/>
        <v>0</v>
      </c>
      <c r="AJ55" s="85">
        <f t="shared" si="4"/>
        <v>0</v>
      </c>
      <c r="AK55" s="83">
        <f t="shared" si="5"/>
        <v>0</v>
      </c>
      <c r="AL55" s="84">
        <f t="shared" si="6"/>
        <v>0</v>
      </c>
      <c r="AM55" s="85">
        <f t="shared" si="7"/>
        <v>0</v>
      </c>
      <c r="AN55" s="190">
        <f t="shared" si="8"/>
        <v>0</v>
      </c>
      <c r="AO55" s="109">
        <f t="shared" si="13"/>
        <v>0</v>
      </c>
      <c r="AP55" s="125">
        <f>variables!E66-AO55</f>
        <v>0</v>
      </c>
    </row>
    <row r="56" spans="1:42" ht="15.75" thickBot="1" x14ac:dyDescent="0.3">
      <c r="A56" s="299"/>
      <c r="B56" s="159" t="str">
        <f>variables!B67</f>
        <v>Intérimaire 2</v>
      </c>
      <c r="C56" s="185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7"/>
      <c r="AG56" s="131"/>
      <c r="AH56" s="83">
        <f t="shared" si="2"/>
        <v>0</v>
      </c>
      <c r="AI56" s="84">
        <f t="shared" si="3"/>
        <v>0</v>
      </c>
      <c r="AJ56" s="85">
        <f t="shared" si="4"/>
        <v>0</v>
      </c>
      <c r="AK56" s="83">
        <f t="shared" si="5"/>
        <v>0</v>
      </c>
      <c r="AL56" s="84">
        <f t="shared" si="6"/>
        <v>0</v>
      </c>
      <c r="AM56" s="85">
        <f t="shared" si="7"/>
        <v>0</v>
      </c>
      <c r="AN56" s="190">
        <f t="shared" si="8"/>
        <v>0</v>
      </c>
      <c r="AO56" s="109">
        <f t="shared" si="13"/>
        <v>0</v>
      </c>
      <c r="AP56" s="125">
        <f>variables!E67-AO56</f>
        <v>0</v>
      </c>
    </row>
    <row r="57" spans="1:42" ht="15.75" thickBot="1" x14ac:dyDescent="0.3">
      <c r="A57" s="300"/>
      <c r="B57" s="160" t="str">
        <f>variables!B68</f>
        <v>Intérimaire 3</v>
      </c>
      <c r="C57" s="185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7"/>
      <c r="AG57" s="132"/>
      <c r="AH57" s="117">
        <f t="shared" si="2"/>
        <v>0</v>
      </c>
      <c r="AI57" s="118">
        <f t="shared" si="3"/>
        <v>0</v>
      </c>
      <c r="AJ57" s="119">
        <f t="shared" si="4"/>
        <v>0</v>
      </c>
      <c r="AK57" s="117">
        <f t="shared" si="5"/>
        <v>0</v>
      </c>
      <c r="AL57" s="118">
        <f t="shared" si="6"/>
        <v>0</v>
      </c>
      <c r="AM57" s="119">
        <f t="shared" si="7"/>
        <v>0</v>
      </c>
      <c r="AN57" s="190">
        <f t="shared" si="8"/>
        <v>0</v>
      </c>
      <c r="AO57" s="116">
        <f t="shared" si="13"/>
        <v>0</v>
      </c>
      <c r="AP57" s="126">
        <f>variables!E68-AO57</f>
        <v>0</v>
      </c>
    </row>
    <row r="58" spans="1:42" ht="15.75" thickBot="1" x14ac:dyDescent="0.3">
      <c r="A58" s="298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7"/>
      <c r="AG58" s="130"/>
      <c r="AH58" s="83">
        <f t="shared" si="2"/>
        <v>0</v>
      </c>
      <c r="AI58" s="84">
        <f t="shared" si="3"/>
        <v>0</v>
      </c>
      <c r="AJ58" s="85">
        <f t="shared" si="4"/>
        <v>0</v>
      </c>
      <c r="AK58" s="83">
        <f t="shared" si="5"/>
        <v>0</v>
      </c>
      <c r="AL58" s="84">
        <f t="shared" si="6"/>
        <v>0</v>
      </c>
      <c r="AM58" s="85">
        <f t="shared" si="7"/>
        <v>0</v>
      </c>
      <c r="AN58" s="190">
        <f t="shared" si="8"/>
        <v>0</v>
      </c>
      <c r="AO58" s="108">
        <f t="shared" si="13"/>
        <v>0</v>
      </c>
      <c r="AP58" s="124">
        <f>variables!E69-AO58</f>
        <v>50</v>
      </c>
    </row>
    <row r="59" spans="1:42" ht="15.75" thickBot="1" x14ac:dyDescent="0.3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4"/>
      <c r="AG59" s="131"/>
      <c r="AH59" s="83">
        <f t="shared" si="2"/>
        <v>0</v>
      </c>
      <c r="AI59" s="84">
        <f t="shared" si="3"/>
        <v>0</v>
      </c>
      <c r="AJ59" s="85">
        <f t="shared" si="4"/>
        <v>0</v>
      </c>
      <c r="AK59" s="83">
        <f t="shared" si="5"/>
        <v>0</v>
      </c>
      <c r="AL59" s="84">
        <f t="shared" si="6"/>
        <v>0</v>
      </c>
      <c r="AM59" s="85">
        <f t="shared" si="7"/>
        <v>0</v>
      </c>
      <c r="AN59" s="190">
        <f t="shared" si="8"/>
        <v>0</v>
      </c>
      <c r="AO59" s="109">
        <f t="shared" si="13"/>
        <v>0</v>
      </c>
      <c r="AP59" s="125">
        <f>variables!E70-AO59</f>
        <v>50</v>
      </c>
    </row>
    <row r="60" spans="1:42" ht="15.75" thickBot="1" x14ac:dyDescent="0.3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4"/>
      <c r="AG60" s="131"/>
      <c r="AH60" s="83">
        <f t="shared" si="2"/>
        <v>0</v>
      </c>
      <c r="AI60" s="84">
        <f t="shared" si="3"/>
        <v>0</v>
      </c>
      <c r="AJ60" s="85">
        <f t="shared" si="4"/>
        <v>0</v>
      </c>
      <c r="AK60" s="83">
        <f t="shared" si="5"/>
        <v>0</v>
      </c>
      <c r="AL60" s="84">
        <f t="shared" si="6"/>
        <v>0</v>
      </c>
      <c r="AM60" s="85">
        <f t="shared" si="7"/>
        <v>0</v>
      </c>
      <c r="AN60" s="190">
        <f t="shared" si="8"/>
        <v>0</v>
      </c>
      <c r="AO60" s="109">
        <f t="shared" si="13"/>
        <v>0</v>
      </c>
      <c r="AP60" s="125">
        <f>variables!E71-AO60</f>
        <v>50</v>
      </c>
    </row>
    <row r="61" spans="1:42" ht="15.75" thickBot="1" x14ac:dyDescent="0.3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4"/>
      <c r="AG61" s="131"/>
      <c r="AH61" s="83">
        <f t="shared" si="2"/>
        <v>0</v>
      </c>
      <c r="AI61" s="84">
        <f t="shared" si="3"/>
        <v>0</v>
      </c>
      <c r="AJ61" s="85">
        <f t="shared" si="4"/>
        <v>0</v>
      </c>
      <c r="AK61" s="83">
        <f t="shared" si="5"/>
        <v>0</v>
      </c>
      <c r="AL61" s="84">
        <f t="shared" si="6"/>
        <v>0</v>
      </c>
      <c r="AM61" s="85">
        <f t="shared" si="7"/>
        <v>0</v>
      </c>
      <c r="AN61" s="190">
        <f t="shared" si="8"/>
        <v>0</v>
      </c>
      <c r="AO61" s="109">
        <f t="shared" si="13"/>
        <v>0</v>
      </c>
      <c r="AP61" s="125">
        <f>variables!E72-AO61</f>
        <v>50</v>
      </c>
    </row>
    <row r="62" spans="1:42" ht="15.75" thickBot="1" x14ac:dyDescent="0.3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4"/>
      <c r="AG62" s="131"/>
      <c r="AH62" s="83">
        <f t="shared" si="2"/>
        <v>0</v>
      </c>
      <c r="AI62" s="84">
        <f t="shared" si="3"/>
        <v>0</v>
      </c>
      <c r="AJ62" s="85">
        <f t="shared" si="4"/>
        <v>0</v>
      </c>
      <c r="AK62" s="83">
        <f t="shared" si="5"/>
        <v>0</v>
      </c>
      <c r="AL62" s="84">
        <f t="shared" si="6"/>
        <v>0</v>
      </c>
      <c r="AM62" s="85">
        <f t="shared" si="7"/>
        <v>0</v>
      </c>
      <c r="AN62" s="190">
        <f t="shared" si="8"/>
        <v>0</v>
      </c>
      <c r="AO62" s="109">
        <f t="shared" si="13"/>
        <v>0</v>
      </c>
      <c r="AP62" s="125">
        <f>variables!E73-AO62</f>
        <v>50</v>
      </c>
    </row>
    <row r="63" spans="1:42" ht="15.75" thickBot="1" x14ac:dyDescent="0.3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4"/>
      <c r="AG63" s="131"/>
      <c r="AH63" s="83">
        <f t="shared" si="2"/>
        <v>0</v>
      </c>
      <c r="AI63" s="84">
        <f t="shared" si="3"/>
        <v>0</v>
      </c>
      <c r="AJ63" s="85">
        <f t="shared" si="4"/>
        <v>0</v>
      </c>
      <c r="AK63" s="83">
        <f t="shared" si="5"/>
        <v>0</v>
      </c>
      <c r="AL63" s="84">
        <f t="shared" si="6"/>
        <v>0</v>
      </c>
      <c r="AM63" s="85">
        <f t="shared" si="7"/>
        <v>0</v>
      </c>
      <c r="AN63" s="190">
        <f t="shared" si="8"/>
        <v>0</v>
      </c>
      <c r="AO63" s="109">
        <f t="shared" si="13"/>
        <v>0</v>
      </c>
      <c r="AP63" s="125">
        <f>variables!E74-AO63</f>
        <v>50</v>
      </c>
    </row>
    <row r="64" spans="1:42" ht="15.75" thickBot="1" x14ac:dyDescent="0.3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4"/>
      <c r="AG64" s="131"/>
      <c r="AH64" s="83">
        <f t="shared" si="2"/>
        <v>0</v>
      </c>
      <c r="AI64" s="84">
        <f t="shared" si="3"/>
        <v>0</v>
      </c>
      <c r="AJ64" s="85">
        <f t="shared" si="4"/>
        <v>0</v>
      </c>
      <c r="AK64" s="83">
        <f t="shared" si="5"/>
        <v>0</v>
      </c>
      <c r="AL64" s="84">
        <f t="shared" si="6"/>
        <v>0</v>
      </c>
      <c r="AM64" s="85">
        <f t="shared" si="7"/>
        <v>0</v>
      </c>
      <c r="AN64" s="190">
        <f t="shared" si="8"/>
        <v>0</v>
      </c>
      <c r="AO64" s="109">
        <f t="shared" si="13"/>
        <v>0</v>
      </c>
      <c r="AP64" s="171">
        <f>variables!E75-AO64</f>
        <v>8.3333333333333339</v>
      </c>
    </row>
    <row r="65" spans="1:42" ht="15.75" hidden="1" thickBot="1" x14ac:dyDescent="0.3">
      <c r="A65" s="299"/>
      <c r="B65" s="159" t="str">
        <f>variables!B76</f>
        <v>CDD 4</v>
      </c>
      <c r="C65" s="185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7"/>
      <c r="AG65" s="131"/>
      <c r="AH65" s="83">
        <f t="shared" si="2"/>
        <v>0</v>
      </c>
      <c r="AI65" s="84">
        <f t="shared" si="3"/>
        <v>0</v>
      </c>
      <c r="AJ65" s="85">
        <f t="shared" si="4"/>
        <v>0</v>
      </c>
      <c r="AK65" s="83">
        <f t="shared" si="5"/>
        <v>0</v>
      </c>
      <c r="AL65" s="84">
        <f t="shared" si="6"/>
        <v>0</v>
      </c>
      <c r="AM65" s="85">
        <f t="shared" si="7"/>
        <v>0</v>
      </c>
      <c r="AN65" s="190">
        <f t="shared" si="8"/>
        <v>0</v>
      </c>
      <c r="AO65" s="109">
        <f t="shared" si="13"/>
        <v>0</v>
      </c>
      <c r="AP65" s="125">
        <f>variables!E76-AO65</f>
        <v>0</v>
      </c>
    </row>
    <row r="66" spans="1:42" ht="15.75" hidden="1" thickBot="1" x14ac:dyDescent="0.3">
      <c r="A66" s="299"/>
      <c r="B66" s="159" t="str">
        <f>variables!B77</f>
        <v>CDD 5</v>
      </c>
      <c r="C66" s="185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  <c r="AE66" s="186"/>
      <c r="AF66" s="187"/>
      <c r="AG66" s="131"/>
      <c r="AH66" s="83">
        <f t="shared" si="2"/>
        <v>0</v>
      </c>
      <c r="AI66" s="84">
        <f t="shared" si="3"/>
        <v>0</v>
      </c>
      <c r="AJ66" s="85">
        <f t="shared" si="4"/>
        <v>0</v>
      </c>
      <c r="AK66" s="83">
        <f t="shared" si="5"/>
        <v>0</v>
      </c>
      <c r="AL66" s="84">
        <f t="shared" si="6"/>
        <v>0</v>
      </c>
      <c r="AM66" s="85">
        <f t="shared" si="7"/>
        <v>0</v>
      </c>
      <c r="AN66" s="190">
        <f t="shared" si="8"/>
        <v>0</v>
      </c>
      <c r="AO66" s="109">
        <f t="shared" si="13"/>
        <v>0</v>
      </c>
      <c r="AP66" s="125">
        <f>variables!E77-AO66</f>
        <v>0</v>
      </c>
    </row>
    <row r="67" spans="1:42" ht="15.75" thickBot="1" x14ac:dyDescent="0.3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4"/>
      <c r="AG67" s="131"/>
      <c r="AH67" s="83">
        <f t="shared" si="2"/>
        <v>0</v>
      </c>
      <c r="AI67" s="84">
        <f t="shared" si="3"/>
        <v>0</v>
      </c>
      <c r="AJ67" s="85">
        <f t="shared" si="4"/>
        <v>0</v>
      </c>
      <c r="AK67" s="83">
        <f t="shared" si="5"/>
        <v>0</v>
      </c>
      <c r="AL67" s="84">
        <f t="shared" si="6"/>
        <v>0</v>
      </c>
      <c r="AM67" s="85">
        <f t="shared" si="7"/>
        <v>0</v>
      </c>
      <c r="AN67" s="190">
        <f t="shared" si="8"/>
        <v>0</v>
      </c>
      <c r="AO67" s="109">
        <f t="shared" si="13"/>
        <v>0</v>
      </c>
      <c r="AP67" s="125">
        <f>variables!E78-AO67</f>
        <v>0</v>
      </c>
    </row>
    <row r="68" spans="1:42" ht="15.75" thickBot="1" x14ac:dyDescent="0.3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4"/>
      <c r="AG68" s="131"/>
      <c r="AH68" s="83">
        <f t="shared" si="2"/>
        <v>0</v>
      </c>
      <c r="AI68" s="84">
        <f t="shared" si="3"/>
        <v>0</v>
      </c>
      <c r="AJ68" s="85">
        <f t="shared" si="4"/>
        <v>0</v>
      </c>
      <c r="AK68" s="83">
        <f t="shared" si="5"/>
        <v>0</v>
      </c>
      <c r="AL68" s="84">
        <f t="shared" si="6"/>
        <v>0</v>
      </c>
      <c r="AM68" s="85">
        <f t="shared" si="7"/>
        <v>0</v>
      </c>
      <c r="AN68" s="190">
        <f t="shared" si="8"/>
        <v>0</v>
      </c>
      <c r="AO68" s="109">
        <f t="shared" si="13"/>
        <v>0</v>
      </c>
      <c r="AP68" s="125">
        <f>variables!E79-AO68</f>
        <v>0</v>
      </c>
    </row>
    <row r="69" spans="1:42" ht="15.75" thickBot="1" x14ac:dyDescent="0.3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4"/>
      <c r="AG69" s="131"/>
      <c r="AH69" s="83">
        <f t="shared" si="2"/>
        <v>0</v>
      </c>
      <c r="AI69" s="84">
        <f t="shared" si="3"/>
        <v>0</v>
      </c>
      <c r="AJ69" s="85">
        <f t="shared" si="4"/>
        <v>0</v>
      </c>
      <c r="AK69" s="83">
        <f t="shared" si="5"/>
        <v>0</v>
      </c>
      <c r="AL69" s="84">
        <f t="shared" si="6"/>
        <v>0</v>
      </c>
      <c r="AM69" s="85">
        <f t="shared" si="7"/>
        <v>0</v>
      </c>
      <c r="AN69" s="190">
        <f t="shared" si="8"/>
        <v>0</v>
      </c>
      <c r="AO69" s="109">
        <f t="shared" si="13"/>
        <v>0</v>
      </c>
      <c r="AP69" s="125">
        <f>variables!E80-AO69</f>
        <v>0</v>
      </c>
    </row>
    <row r="70" spans="1:42" ht="15.75" thickBot="1" x14ac:dyDescent="0.3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4"/>
      <c r="AG70" s="131"/>
      <c r="AH70" s="83">
        <f t="shared" si="2"/>
        <v>0</v>
      </c>
      <c r="AI70" s="84">
        <f t="shared" si="3"/>
        <v>0</v>
      </c>
      <c r="AJ70" s="85">
        <f t="shared" si="4"/>
        <v>0</v>
      </c>
      <c r="AK70" s="83">
        <f t="shared" si="5"/>
        <v>0</v>
      </c>
      <c r="AL70" s="84">
        <f t="shared" si="6"/>
        <v>0</v>
      </c>
      <c r="AM70" s="85">
        <f t="shared" si="7"/>
        <v>0</v>
      </c>
      <c r="AN70" s="190">
        <f t="shared" si="8"/>
        <v>0</v>
      </c>
      <c r="AO70" s="109">
        <f t="shared" si="13"/>
        <v>0</v>
      </c>
      <c r="AP70" s="125">
        <f>variables!E81-AO70</f>
        <v>0</v>
      </c>
    </row>
    <row r="71" spans="1:42" ht="15.75" thickBot="1" x14ac:dyDescent="0.3">
      <c r="A71" s="299"/>
      <c r="B71" s="160" t="str">
        <f>variables!B82</f>
        <v xml:space="preserve">CDD étudiant - </v>
      </c>
      <c r="C71" s="178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292"/>
      <c r="AG71" s="131"/>
      <c r="AH71" s="83">
        <f t="shared" ref="AH71:AH85" si="15">COUNTIF($C71:$AF71,$AH$6)</f>
        <v>0</v>
      </c>
      <c r="AI71" s="84">
        <f t="shared" ref="AI71:AI85" si="16">COUNTIF($C71:$AF71,$AI$6)</f>
        <v>0</v>
      </c>
      <c r="AJ71" s="85">
        <f t="shared" ref="AJ71:AJ85" si="17">COUNTIF($C71:$AF71,$AJ$6)</f>
        <v>0</v>
      </c>
      <c r="AK71" s="83">
        <f t="shared" si="5"/>
        <v>0</v>
      </c>
      <c r="AL71" s="84">
        <f t="shared" si="6"/>
        <v>0</v>
      </c>
      <c r="AM71" s="85">
        <f t="shared" si="7"/>
        <v>0</v>
      </c>
      <c r="AN71" s="190">
        <f t="shared" ref="AN71:AN80" si="18">SUM(C71:AF71)</f>
        <v>0</v>
      </c>
      <c r="AO71" s="109">
        <f t="shared" si="13"/>
        <v>0</v>
      </c>
      <c r="AP71" s="125">
        <f>variables!E82-AO71</f>
        <v>0</v>
      </c>
    </row>
    <row r="72" spans="1:42" ht="15.75" hidden="1" thickBot="1" x14ac:dyDescent="0.3">
      <c r="A72" s="299"/>
      <c r="B72" s="279" t="str">
        <f>variables!B83</f>
        <v>CDD étudiant</v>
      </c>
      <c r="C72" s="340"/>
      <c r="D72" s="293"/>
      <c r="E72" s="293"/>
      <c r="F72" s="293"/>
      <c r="G72" s="293"/>
      <c r="H72" s="293"/>
      <c r="I72" s="293"/>
      <c r="J72" s="293"/>
      <c r="K72" s="293"/>
      <c r="L72" s="293"/>
      <c r="M72" s="293"/>
      <c r="N72" s="293"/>
      <c r="O72" s="293"/>
      <c r="P72" s="293"/>
      <c r="Q72" s="293"/>
      <c r="R72" s="293"/>
      <c r="S72" s="293"/>
      <c r="T72" s="293"/>
      <c r="U72" s="293"/>
      <c r="V72" s="293"/>
      <c r="W72" s="293"/>
      <c r="X72" s="293"/>
      <c r="Y72" s="293"/>
      <c r="Z72" s="293"/>
      <c r="AA72" s="293"/>
      <c r="AB72" s="293"/>
      <c r="AC72" s="293"/>
      <c r="AD72" s="293"/>
      <c r="AE72" s="293"/>
      <c r="AF72" s="341"/>
      <c r="AG72" s="131"/>
      <c r="AH72" s="83">
        <f t="shared" si="15"/>
        <v>0</v>
      </c>
      <c r="AI72" s="84">
        <f t="shared" si="16"/>
        <v>0</v>
      </c>
      <c r="AJ72" s="85">
        <f t="shared" si="17"/>
        <v>0</v>
      </c>
      <c r="AK72" s="83">
        <f t="shared" ref="AK72:AK85" si="19">COUNTIF($C72:$AF72,$AK$6)</f>
        <v>0</v>
      </c>
      <c r="AL72" s="84">
        <f t="shared" ref="AL72:AL85" si="20">COUNTIF($C72:$AF72,$AL$6)</f>
        <v>0</v>
      </c>
      <c r="AM72" s="85">
        <f t="shared" ref="AM72:AM85" si="21">COUNTIF($C72:$AF72,$AM$6)</f>
        <v>0</v>
      </c>
      <c r="AN72" s="190">
        <f t="shared" si="18"/>
        <v>0</v>
      </c>
      <c r="AO72" s="109">
        <f t="shared" si="13"/>
        <v>0</v>
      </c>
      <c r="AP72" s="125">
        <f>variables!E83-AO72</f>
        <v>0</v>
      </c>
    </row>
    <row r="73" spans="1:42" ht="15.75" hidden="1" thickBot="1" x14ac:dyDescent="0.3">
      <c r="A73" s="299"/>
      <c r="B73" s="153" t="str">
        <f>variables!B84</f>
        <v>CDD étudiant</v>
      </c>
      <c r="C73" s="185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7"/>
      <c r="AG73" s="131"/>
      <c r="AH73" s="83">
        <f t="shared" si="15"/>
        <v>0</v>
      </c>
      <c r="AI73" s="84">
        <f t="shared" si="16"/>
        <v>0</v>
      </c>
      <c r="AJ73" s="85">
        <f t="shared" si="17"/>
        <v>0</v>
      </c>
      <c r="AK73" s="83">
        <f t="shared" si="19"/>
        <v>0</v>
      </c>
      <c r="AL73" s="84">
        <f t="shared" si="20"/>
        <v>0</v>
      </c>
      <c r="AM73" s="85">
        <f t="shared" si="21"/>
        <v>0</v>
      </c>
      <c r="AN73" s="190">
        <f t="shared" si="18"/>
        <v>0</v>
      </c>
      <c r="AO73" s="109">
        <f t="shared" si="13"/>
        <v>0</v>
      </c>
      <c r="AP73" s="125">
        <f>variables!E84-AO73</f>
        <v>0</v>
      </c>
    </row>
    <row r="74" spans="1:42" ht="15.75" hidden="1" thickBot="1" x14ac:dyDescent="0.3">
      <c r="A74" s="299"/>
      <c r="B74" s="153" t="str">
        <f>variables!B85</f>
        <v>CDD étudiant</v>
      </c>
      <c r="C74" s="185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6"/>
      <c r="AE74" s="186"/>
      <c r="AF74" s="187"/>
      <c r="AG74" s="131"/>
      <c r="AH74" s="83">
        <f t="shared" si="15"/>
        <v>0</v>
      </c>
      <c r="AI74" s="84">
        <f t="shared" si="16"/>
        <v>0</v>
      </c>
      <c r="AJ74" s="85">
        <f t="shared" si="17"/>
        <v>0</v>
      </c>
      <c r="AK74" s="83">
        <f t="shared" si="19"/>
        <v>0</v>
      </c>
      <c r="AL74" s="84">
        <f t="shared" si="20"/>
        <v>0</v>
      </c>
      <c r="AM74" s="85">
        <f t="shared" si="21"/>
        <v>0</v>
      </c>
      <c r="AN74" s="190">
        <f t="shared" si="18"/>
        <v>0</v>
      </c>
      <c r="AO74" s="109">
        <f t="shared" si="13"/>
        <v>0</v>
      </c>
      <c r="AP74" s="125">
        <f>variables!E85-AO74</f>
        <v>0</v>
      </c>
    </row>
    <row r="75" spans="1:42" ht="15.75" hidden="1" thickBot="1" x14ac:dyDescent="0.3">
      <c r="A75" s="299"/>
      <c r="B75" s="153" t="str">
        <f>variables!B86</f>
        <v>CDD étudiant</v>
      </c>
      <c r="C75" s="185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7"/>
      <c r="AG75" s="131"/>
      <c r="AH75" s="83">
        <f t="shared" si="15"/>
        <v>0</v>
      </c>
      <c r="AI75" s="84">
        <f t="shared" si="16"/>
        <v>0</v>
      </c>
      <c r="AJ75" s="85">
        <f t="shared" si="17"/>
        <v>0</v>
      </c>
      <c r="AK75" s="83">
        <f t="shared" si="19"/>
        <v>0</v>
      </c>
      <c r="AL75" s="84">
        <f t="shared" si="20"/>
        <v>0</v>
      </c>
      <c r="AM75" s="85">
        <f t="shared" si="21"/>
        <v>0</v>
      </c>
      <c r="AN75" s="190">
        <f t="shared" si="18"/>
        <v>0</v>
      </c>
      <c r="AO75" s="109">
        <f t="shared" si="13"/>
        <v>0</v>
      </c>
      <c r="AP75" s="125">
        <f>variables!E86-AO75</f>
        <v>0</v>
      </c>
    </row>
    <row r="76" spans="1:42" ht="15.75" hidden="1" thickBot="1" x14ac:dyDescent="0.3">
      <c r="A76" s="299"/>
      <c r="B76" s="153" t="str">
        <f>variables!B87</f>
        <v>CDD étudiant</v>
      </c>
      <c r="C76" s="185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7"/>
      <c r="AG76" s="131"/>
      <c r="AH76" s="83">
        <f t="shared" si="15"/>
        <v>0</v>
      </c>
      <c r="AI76" s="84">
        <f t="shared" si="16"/>
        <v>0</v>
      </c>
      <c r="AJ76" s="85">
        <f t="shared" si="17"/>
        <v>0</v>
      </c>
      <c r="AK76" s="83">
        <f t="shared" si="19"/>
        <v>0</v>
      </c>
      <c r="AL76" s="84">
        <f t="shared" si="20"/>
        <v>0</v>
      </c>
      <c r="AM76" s="85">
        <f t="shared" si="21"/>
        <v>0</v>
      </c>
      <c r="AN76" s="190">
        <f t="shared" si="18"/>
        <v>0</v>
      </c>
      <c r="AO76" s="109">
        <f t="shared" si="13"/>
        <v>0</v>
      </c>
      <c r="AP76" s="125">
        <f>variables!E87-AO76</f>
        <v>0</v>
      </c>
    </row>
    <row r="77" spans="1:42" ht="15.75" hidden="1" thickBot="1" x14ac:dyDescent="0.3">
      <c r="A77" s="299"/>
      <c r="B77" s="153" t="str">
        <f>variables!B88</f>
        <v>CDD étudiant</v>
      </c>
      <c r="C77" s="185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6"/>
      <c r="AE77" s="186"/>
      <c r="AF77" s="187"/>
      <c r="AG77" s="131"/>
      <c r="AH77" s="83">
        <f t="shared" si="15"/>
        <v>0</v>
      </c>
      <c r="AI77" s="84">
        <f t="shared" si="16"/>
        <v>0</v>
      </c>
      <c r="AJ77" s="85">
        <f t="shared" si="17"/>
        <v>0</v>
      </c>
      <c r="AK77" s="83">
        <f t="shared" si="19"/>
        <v>0</v>
      </c>
      <c r="AL77" s="84">
        <f t="shared" si="20"/>
        <v>0</v>
      </c>
      <c r="AM77" s="85">
        <f t="shared" si="21"/>
        <v>0</v>
      </c>
      <c r="AN77" s="190">
        <f t="shared" si="18"/>
        <v>0</v>
      </c>
      <c r="AO77" s="109">
        <f t="shared" si="13"/>
        <v>0</v>
      </c>
      <c r="AP77" s="125">
        <f>variables!E88-AO77</f>
        <v>0</v>
      </c>
    </row>
    <row r="78" spans="1:42" ht="15.75" hidden="1" thickBot="1" x14ac:dyDescent="0.3">
      <c r="A78" s="300"/>
      <c r="B78" s="153" t="str">
        <f>variables!B89</f>
        <v>CDD étudiant</v>
      </c>
      <c r="C78" s="185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7"/>
      <c r="AG78" s="132"/>
      <c r="AH78" s="117">
        <f t="shared" si="15"/>
        <v>0</v>
      </c>
      <c r="AI78" s="118">
        <f t="shared" si="16"/>
        <v>0</v>
      </c>
      <c r="AJ78" s="119">
        <f t="shared" si="17"/>
        <v>0</v>
      </c>
      <c r="AK78" s="117">
        <f t="shared" si="19"/>
        <v>0</v>
      </c>
      <c r="AL78" s="118">
        <f t="shared" si="20"/>
        <v>0</v>
      </c>
      <c r="AM78" s="119">
        <f t="shared" si="21"/>
        <v>0</v>
      </c>
      <c r="AN78" s="190">
        <f t="shared" si="18"/>
        <v>0</v>
      </c>
      <c r="AO78" s="116">
        <f t="shared" ref="AO78:AO85" si="22">AH78+AI78/2+AJ78/2+AK78+AL78/2+AM78/2</f>
        <v>0</v>
      </c>
      <c r="AP78" s="126">
        <f>variables!E89-AO78</f>
        <v>0</v>
      </c>
    </row>
    <row r="79" spans="1:42" ht="15.75" thickBot="1" x14ac:dyDescent="0.3">
      <c r="A79" s="298" t="s">
        <v>79</v>
      </c>
      <c r="B79" s="153" t="str">
        <f>variables!B90</f>
        <v>V1</v>
      </c>
      <c r="C79" s="182">
        <v>0.4375</v>
      </c>
      <c r="D79" s="183">
        <v>0.47916666666666669</v>
      </c>
      <c r="E79" s="183"/>
      <c r="F79" s="183"/>
      <c r="G79" s="183"/>
      <c r="H79" s="183">
        <v>0.35416666666666669</v>
      </c>
      <c r="I79" s="183">
        <v>0.4375</v>
      </c>
      <c r="J79" s="183">
        <v>0.4375</v>
      </c>
      <c r="K79" s="183">
        <v>0.47916666666666669</v>
      </c>
      <c r="L79" s="183"/>
      <c r="M79" s="183"/>
      <c r="N79" s="183"/>
      <c r="O79" s="183">
        <v>0.35416666666666669</v>
      </c>
      <c r="P79" s="183">
        <v>0.4375</v>
      </c>
      <c r="Q79" s="183">
        <v>0.4375</v>
      </c>
      <c r="R79" s="183">
        <v>0.47916666666666669</v>
      </c>
      <c r="S79" s="183"/>
      <c r="T79" s="183"/>
      <c r="U79" s="183"/>
      <c r="V79" s="183">
        <v>0.35416666666666669</v>
      </c>
      <c r="W79" s="183">
        <v>0.4375</v>
      </c>
      <c r="X79" s="183">
        <v>0.4375</v>
      </c>
      <c r="Y79" s="183">
        <v>0.47916666666666669</v>
      </c>
      <c r="Z79" s="183"/>
      <c r="AA79" s="183"/>
      <c r="AB79" s="183"/>
      <c r="AC79" s="183">
        <v>0.35416666666666669</v>
      </c>
      <c r="AD79" s="183">
        <v>0.4375</v>
      </c>
      <c r="AE79" s="183">
        <v>0.4375</v>
      </c>
      <c r="AF79" s="184">
        <v>0.47916666666666669</v>
      </c>
      <c r="AG79" s="130"/>
      <c r="AH79" s="83">
        <f t="shared" si="15"/>
        <v>0</v>
      </c>
      <c r="AI79" s="84">
        <f t="shared" si="16"/>
        <v>0</v>
      </c>
      <c r="AJ79" s="85">
        <f t="shared" si="17"/>
        <v>0</v>
      </c>
      <c r="AK79" s="83">
        <f t="shared" si="19"/>
        <v>0</v>
      </c>
      <c r="AL79" s="84">
        <f t="shared" si="20"/>
        <v>0</v>
      </c>
      <c r="AM79" s="85">
        <f t="shared" si="21"/>
        <v>0</v>
      </c>
      <c r="AN79" s="190">
        <f t="shared" si="18"/>
        <v>7.7500000000000009</v>
      </c>
      <c r="AO79" s="108">
        <f t="shared" si="22"/>
        <v>0</v>
      </c>
      <c r="AP79" s="124">
        <f>variables!E90-AO79</f>
        <v>57</v>
      </c>
    </row>
    <row r="80" spans="1:42" ht="15.75" thickBot="1" x14ac:dyDescent="0.3">
      <c r="A80" s="299"/>
      <c r="B80" s="159" t="str">
        <f>variables!B91</f>
        <v>Service civique</v>
      </c>
      <c r="C80" s="178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292"/>
      <c r="AG80" s="131"/>
      <c r="AH80" s="83">
        <f t="shared" si="15"/>
        <v>0</v>
      </c>
      <c r="AI80" s="84">
        <f t="shared" si="16"/>
        <v>0</v>
      </c>
      <c r="AJ80" s="85">
        <f t="shared" si="17"/>
        <v>0</v>
      </c>
      <c r="AK80" s="83">
        <f t="shared" si="19"/>
        <v>0</v>
      </c>
      <c r="AL80" s="84">
        <f t="shared" si="20"/>
        <v>0</v>
      </c>
      <c r="AM80" s="85">
        <f t="shared" si="21"/>
        <v>0</v>
      </c>
      <c r="AN80" s="190">
        <f t="shared" si="18"/>
        <v>0</v>
      </c>
      <c r="AO80" s="109">
        <f t="shared" si="22"/>
        <v>0</v>
      </c>
      <c r="AP80" s="125">
        <f>variables!E91-AO80</f>
        <v>0</v>
      </c>
    </row>
    <row r="81" spans="1:42" ht="15.75" hidden="1" thickBot="1" x14ac:dyDescent="0.3">
      <c r="A81" s="299"/>
      <c r="B81" s="65" t="s">
        <v>71</v>
      </c>
      <c r="C81" s="236"/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8"/>
      <c r="AG81" s="131"/>
      <c r="AH81" s="83">
        <f t="shared" si="15"/>
        <v>0</v>
      </c>
      <c r="AI81" s="84">
        <f t="shared" si="16"/>
        <v>0</v>
      </c>
      <c r="AJ81" s="85">
        <f t="shared" si="17"/>
        <v>0</v>
      </c>
      <c r="AK81" s="83">
        <f t="shared" si="19"/>
        <v>0</v>
      </c>
      <c r="AL81" s="84">
        <f t="shared" si="20"/>
        <v>0</v>
      </c>
      <c r="AM81" s="85">
        <f t="shared" si="21"/>
        <v>0</v>
      </c>
      <c r="AN81" s="188"/>
      <c r="AO81" s="109">
        <f t="shared" si="22"/>
        <v>0</v>
      </c>
      <c r="AP81" s="125">
        <f>variables!E92-AO81</f>
        <v>0</v>
      </c>
    </row>
    <row r="82" spans="1:42" ht="15.75" hidden="1" thickBot="1" x14ac:dyDescent="0.3">
      <c r="A82" s="299"/>
      <c r="B82" s="65" t="s">
        <v>72</v>
      </c>
      <c r="C82" s="147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9"/>
      <c r="AG82" s="131"/>
      <c r="AH82" s="83">
        <f t="shared" si="15"/>
        <v>0</v>
      </c>
      <c r="AI82" s="84">
        <f t="shared" si="16"/>
        <v>0</v>
      </c>
      <c r="AJ82" s="85">
        <f t="shared" si="17"/>
        <v>0</v>
      </c>
      <c r="AK82" s="83">
        <f t="shared" si="19"/>
        <v>0</v>
      </c>
      <c r="AL82" s="84">
        <f t="shared" si="20"/>
        <v>0</v>
      </c>
      <c r="AM82" s="85">
        <f t="shared" si="21"/>
        <v>0</v>
      </c>
      <c r="AN82" s="188"/>
      <c r="AO82" s="109">
        <f t="shared" si="22"/>
        <v>0</v>
      </c>
      <c r="AP82" s="125">
        <f>variables!E93-AO82</f>
        <v>0</v>
      </c>
    </row>
    <row r="83" spans="1:42" ht="15.75" hidden="1" thickBot="1" x14ac:dyDescent="0.3">
      <c r="A83" s="299"/>
      <c r="B83" s="65" t="s">
        <v>73</v>
      </c>
      <c r="C83" s="147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9"/>
      <c r="AG83" s="131"/>
      <c r="AH83" s="83">
        <f t="shared" si="15"/>
        <v>0</v>
      </c>
      <c r="AI83" s="84">
        <f t="shared" si="16"/>
        <v>0</v>
      </c>
      <c r="AJ83" s="85">
        <f t="shared" si="17"/>
        <v>0</v>
      </c>
      <c r="AK83" s="83">
        <f t="shared" si="19"/>
        <v>0</v>
      </c>
      <c r="AL83" s="84">
        <f t="shared" si="20"/>
        <v>0</v>
      </c>
      <c r="AM83" s="85">
        <f t="shared" si="21"/>
        <v>0</v>
      </c>
      <c r="AN83" s="188"/>
      <c r="AO83" s="109">
        <f t="shared" si="22"/>
        <v>0</v>
      </c>
      <c r="AP83" s="125">
        <f>variables!E94-AO83</f>
        <v>0</v>
      </c>
    </row>
    <row r="84" spans="1:42" ht="15.75" hidden="1" thickBot="1" x14ac:dyDescent="0.3">
      <c r="A84" s="299"/>
      <c r="B84" s="65" t="s">
        <v>74</v>
      </c>
      <c r="C84" s="94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95"/>
      <c r="AG84" s="131"/>
      <c r="AH84" s="83">
        <f t="shared" si="15"/>
        <v>0</v>
      </c>
      <c r="AI84" s="84">
        <f t="shared" si="16"/>
        <v>0</v>
      </c>
      <c r="AJ84" s="85">
        <f t="shared" si="17"/>
        <v>0</v>
      </c>
      <c r="AK84" s="83">
        <f t="shared" si="19"/>
        <v>0</v>
      </c>
      <c r="AL84" s="84">
        <f t="shared" si="20"/>
        <v>0</v>
      </c>
      <c r="AM84" s="85">
        <f t="shared" si="21"/>
        <v>0</v>
      </c>
      <c r="AN84" s="188"/>
      <c r="AO84" s="109">
        <f t="shared" si="22"/>
        <v>0</v>
      </c>
      <c r="AP84" s="125">
        <f>variables!E95-AO84</f>
        <v>0</v>
      </c>
    </row>
    <row r="85" spans="1:42" ht="15.75" hidden="1" thickBot="1" x14ac:dyDescent="0.3">
      <c r="A85" s="300"/>
      <c r="B85" s="70" t="s">
        <v>24</v>
      </c>
      <c r="C85" s="96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7"/>
      <c r="AG85" s="133"/>
      <c r="AH85" s="121">
        <f t="shared" si="15"/>
        <v>0</v>
      </c>
      <c r="AI85" s="122">
        <f t="shared" si="16"/>
        <v>0</v>
      </c>
      <c r="AJ85" s="123">
        <f t="shared" si="17"/>
        <v>0</v>
      </c>
      <c r="AK85" s="121">
        <f t="shared" si="19"/>
        <v>0</v>
      </c>
      <c r="AL85" s="122">
        <f t="shared" si="20"/>
        <v>0</v>
      </c>
      <c r="AM85" s="123">
        <f t="shared" si="21"/>
        <v>0</v>
      </c>
      <c r="AN85" s="189"/>
      <c r="AO85" s="110">
        <f t="shared" si="22"/>
        <v>0</v>
      </c>
      <c r="AP85" s="127">
        <f>variables!E96-AO85</f>
        <v>0</v>
      </c>
    </row>
    <row r="86" spans="1:42" x14ac:dyDescent="0.25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7:AG85">
    <cfRule type="cellIs" dxfId="5347" priority="5" operator="equal">
      <formula>"AR"</formula>
    </cfRule>
    <cfRule type="cellIs" dxfId="5346" priority="6" operator="equal">
      <formula>"A"</formula>
    </cfRule>
    <cfRule type="cellIs" dxfId="5345" priority="7" operator="equal">
      <formula>"M"</formula>
    </cfRule>
    <cfRule type="cellIs" dxfId="5344" priority="8" operator="equal">
      <formula>"F"</formula>
    </cfRule>
    <cfRule type="cellIs" dxfId="5343" priority="9" operator="equal">
      <formula>"P/"</formula>
    </cfRule>
    <cfRule type="cellIs" dxfId="5342" priority="10" operator="equal">
      <formula>"/P"</formula>
    </cfRule>
    <cfRule type="cellIs" dxfId="5341" priority="11" operator="equal">
      <formula>"P"</formula>
    </cfRule>
    <cfRule type="expression" dxfId="5340" priority="21">
      <formula>WEEKDAY(C$6,2)&gt;5</formula>
    </cfRule>
  </conditionalFormatting>
  <conditionalFormatting sqref="C14:AG14">
    <cfRule type="expression" dxfId="5339" priority="3">
      <formula>C$5=4</formula>
    </cfRule>
  </conditionalFormatting>
  <conditionalFormatting sqref="C12:AF12">
    <cfRule type="expression" dxfId="5338" priority="1">
      <formula>C$5=6</formula>
    </cfRule>
    <cfRule type="expression" dxfId="5337" priority="2">
      <formula>C$5=2</formula>
    </cfRule>
  </conditionalFormatting>
  <dataValidations disablePrompts="1" count="1">
    <dataValidation type="list" allowBlank="1" showInputMessage="1" sqref="C6:AG6">
      <formula1>$AT$5:$AT$9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2" operator="equal" id="{E75FBDC6-FDED-455D-A5E9-18641B9FE64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" operator="equal" id="{F4A96C27-5389-4A32-BC0B-B466201BE94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4" operator="equal" id="{DBEFB289-C475-4B40-93FD-FE77829396C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C7:AG85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variables!$C$1:$C$15</xm:f>
          </x14:formula1>
          <xm:sqref>C81:AF85 AG7</xm:sqref>
        </x14:dataValidation>
        <x14:dataValidation type="list" allowBlank="1" showInputMessage="1" showErrorMessage="1">
          <x14:formula1>
            <xm:f>variables!$C$1:$C$13</xm:f>
          </x14:formula1>
          <xm:sqref>AG8:AG85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86"/>
  <sheetViews>
    <sheetView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3" sqref="B3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3" width="5.5703125" style="56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4" style="56" customWidth="1"/>
    <col min="46" max="46" width="6.7109375" style="56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tr">
        <f>Septembre!B2</f>
        <v>TABLEAU DES CONGÉS DES RESIDENCES DU SITE X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ht="15.75" thickBot="1" x14ac:dyDescent="0.3">
      <c r="AN3" s="80"/>
      <c r="AO3" s="80"/>
      <c r="AP3" s="80"/>
      <c r="AQ3" s="80"/>
    </row>
    <row r="4" spans="1:47" ht="15.75" hidden="1" thickBot="1" x14ac:dyDescent="0.3">
      <c r="Z4" s="56" t="s">
        <v>80</v>
      </c>
      <c r="AA4" s="56" t="s">
        <v>80</v>
      </c>
      <c r="AB4" s="56" t="s">
        <v>80</v>
      </c>
      <c r="AC4" s="56" t="s">
        <v>80</v>
      </c>
      <c r="AD4" s="56" t="s">
        <v>80</v>
      </c>
      <c r="AG4" s="56" t="s">
        <v>80</v>
      </c>
      <c r="AN4" s="80"/>
      <c r="AO4" s="80"/>
      <c r="AP4" s="80"/>
      <c r="AQ4" s="80"/>
    </row>
    <row r="5" spans="1:47" ht="15.75" hidden="1" thickBot="1" x14ac:dyDescent="0.3">
      <c r="C5" s="135">
        <f>WEEKDAY(C6)</f>
        <v>7</v>
      </c>
      <c r="D5" s="135">
        <f t="shared" ref="D5:AG5" si="0">WEEKDAY(D6)</f>
        <v>1</v>
      </c>
      <c r="E5" s="135">
        <f t="shared" si="0"/>
        <v>2</v>
      </c>
      <c r="F5" s="135">
        <f t="shared" si="0"/>
        <v>3</v>
      </c>
      <c r="G5" s="135">
        <f t="shared" si="0"/>
        <v>4</v>
      </c>
      <c r="H5" s="135">
        <f t="shared" si="0"/>
        <v>5</v>
      </c>
      <c r="I5" s="135">
        <f t="shared" si="0"/>
        <v>6</v>
      </c>
      <c r="J5" s="135">
        <f t="shared" si="0"/>
        <v>7</v>
      </c>
      <c r="K5" s="135">
        <f t="shared" si="0"/>
        <v>1</v>
      </c>
      <c r="L5" s="135">
        <f t="shared" si="0"/>
        <v>2</v>
      </c>
      <c r="M5" s="135">
        <f t="shared" si="0"/>
        <v>3</v>
      </c>
      <c r="N5" s="135">
        <f t="shared" si="0"/>
        <v>4</v>
      </c>
      <c r="O5" s="135">
        <f t="shared" si="0"/>
        <v>5</v>
      </c>
      <c r="P5" s="135">
        <f t="shared" si="0"/>
        <v>6</v>
      </c>
      <c r="Q5" s="135">
        <f t="shared" si="0"/>
        <v>7</v>
      </c>
      <c r="R5" s="135">
        <f t="shared" si="0"/>
        <v>1</v>
      </c>
      <c r="S5" s="135">
        <f t="shared" si="0"/>
        <v>2</v>
      </c>
      <c r="T5" s="135">
        <f t="shared" si="0"/>
        <v>3</v>
      </c>
      <c r="U5" s="135">
        <f t="shared" si="0"/>
        <v>4</v>
      </c>
      <c r="V5" s="135">
        <f t="shared" si="0"/>
        <v>5</v>
      </c>
      <c r="W5" s="135">
        <f t="shared" si="0"/>
        <v>6</v>
      </c>
      <c r="X5" s="135">
        <f t="shared" si="0"/>
        <v>7</v>
      </c>
      <c r="Y5" s="135">
        <f t="shared" si="0"/>
        <v>1</v>
      </c>
      <c r="Z5" s="135">
        <f t="shared" si="0"/>
        <v>2</v>
      </c>
      <c r="AA5" s="135">
        <f t="shared" si="0"/>
        <v>3</v>
      </c>
      <c r="AB5" s="135">
        <f t="shared" si="0"/>
        <v>4</v>
      </c>
      <c r="AC5" s="135">
        <f t="shared" si="0"/>
        <v>5</v>
      </c>
      <c r="AD5" s="135">
        <f t="shared" si="0"/>
        <v>6</v>
      </c>
      <c r="AE5" s="135">
        <f t="shared" si="0"/>
        <v>7</v>
      </c>
      <c r="AF5" s="135">
        <f t="shared" si="0"/>
        <v>1</v>
      </c>
      <c r="AG5" s="135">
        <f t="shared" si="0"/>
        <v>2</v>
      </c>
      <c r="AN5" s="80"/>
      <c r="AO5" s="80"/>
      <c r="AP5" s="80"/>
      <c r="AQ5" s="80"/>
    </row>
    <row r="6" spans="1:47" s="59" customFormat="1" ht="30.75" thickBot="1" x14ac:dyDescent="0.3">
      <c r="A6" s="56"/>
      <c r="B6" s="58" t="s">
        <v>0</v>
      </c>
      <c r="C6" s="98">
        <f>DATE(2022,10,1)</f>
        <v>43373</v>
      </c>
      <c r="D6" s="99">
        <f>C6+1</f>
        <v>43374</v>
      </c>
      <c r="E6" s="99">
        <f>D6+1</f>
        <v>43375</v>
      </c>
      <c r="F6" s="99">
        <f t="shared" ref="F6:AF6" si="1">E6+1</f>
        <v>43376</v>
      </c>
      <c r="G6" s="99">
        <f t="shared" si="1"/>
        <v>43377</v>
      </c>
      <c r="H6" s="99">
        <f t="shared" si="1"/>
        <v>43378</v>
      </c>
      <c r="I6" s="99">
        <f t="shared" si="1"/>
        <v>43379</v>
      </c>
      <c r="J6" s="99">
        <f t="shared" si="1"/>
        <v>43380</v>
      </c>
      <c r="K6" s="99">
        <f t="shared" si="1"/>
        <v>43381</v>
      </c>
      <c r="L6" s="99">
        <f t="shared" si="1"/>
        <v>43382</v>
      </c>
      <c r="M6" s="99">
        <f t="shared" si="1"/>
        <v>43383</v>
      </c>
      <c r="N6" s="99">
        <f t="shared" si="1"/>
        <v>43384</v>
      </c>
      <c r="O6" s="99">
        <f t="shared" si="1"/>
        <v>43385</v>
      </c>
      <c r="P6" s="99">
        <f t="shared" si="1"/>
        <v>43386</v>
      </c>
      <c r="Q6" s="99">
        <f t="shared" si="1"/>
        <v>43387</v>
      </c>
      <c r="R6" s="99">
        <f t="shared" si="1"/>
        <v>43388</v>
      </c>
      <c r="S6" s="99">
        <f t="shared" si="1"/>
        <v>43389</v>
      </c>
      <c r="T6" s="99">
        <f t="shared" si="1"/>
        <v>43390</v>
      </c>
      <c r="U6" s="99">
        <f t="shared" si="1"/>
        <v>43391</v>
      </c>
      <c r="V6" s="99">
        <f t="shared" si="1"/>
        <v>43392</v>
      </c>
      <c r="W6" s="99">
        <f t="shared" si="1"/>
        <v>43393</v>
      </c>
      <c r="X6" s="99">
        <f t="shared" si="1"/>
        <v>43394</v>
      </c>
      <c r="Y6" s="99">
        <f t="shared" si="1"/>
        <v>43395</v>
      </c>
      <c r="Z6" s="99">
        <f t="shared" si="1"/>
        <v>43396</v>
      </c>
      <c r="AA6" s="99">
        <f t="shared" si="1"/>
        <v>43397</v>
      </c>
      <c r="AB6" s="99">
        <f t="shared" si="1"/>
        <v>43398</v>
      </c>
      <c r="AC6" s="99">
        <f t="shared" si="1"/>
        <v>43399</v>
      </c>
      <c r="AD6" s="99">
        <f t="shared" si="1"/>
        <v>43400</v>
      </c>
      <c r="AE6" s="99">
        <f t="shared" si="1"/>
        <v>43401</v>
      </c>
      <c r="AF6" s="100">
        <f t="shared" si="1"/>
        <v>43402</v>
      </c>
      <c r="AG6" s="137">
        <f>AF6+1</f>
        <v>43403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3" t="str">
        <f>variables!B18</f>
        <v>X1</v>
      </c>
      <c r="C7" s="174"/>
      <c r="D7" s="175"/>
      <c r="E7" s="175">
        <v>0.31527777777777777</v>
      </c>
      <c r="F7" s="175">
        <v>0.31527777777777777</v>
      </c>
      <c r="G7" s="175">
        <v>0.31527777777777777</v>
      </c>
      <c r="H7" s="175">
        <v>0.31527777777777777</v>
      </c>
      <c r="I7" s="175">
        <v>0.31527777777777777</v>
      </c>
      <c r="J7" s="175"/>
      <c r="K7" s="175"/>
      <c r="L7" s="175">
        <v>0.31527777777777777</v>
      </c>
      <c r="M7" s="175">
        <v>0.31527777777777777</v>
      </c>
      <c r="N7" s="175">
        <v>0.31527777777777777</v>
      </c>
      <c r="O7" s="175">
        <v>0.31527777777777777</v>
      </c>
      <c r="P7" s="175">
        <v>0.31527777777777777</v>
      </c>
      <c r="Q7" s="175"/>
      <c r="R7" s="175"/>
      <c r="S7" s="175">
        <v>0.31527777777777777</v>
      </c>
      <c r="T7" s="175">
        <v>0.31527777777777777</v>
      </c>
      <c r="U7" s="175">
        <v>0.31527777777777777</v>
      </c>
      <c r="V7" s="175">
        <v>0.31527777777777777</v>
      </c>
      <c r="W7" s="175">
        <v>0.31527777777777777</v>
      </c>
      <c r="X7" s="175"/>
      <c r="Y7" s="175"/>
      <c r="Z7" s="175">
        <v>0.31527777777777777</v>
      </c>
      <c r="AA7" s="175">
        <v>0.31527777777777777</v>
      </c>
      <c r="AB7" s="175">
        <v>0.31527777777777777</v>
      </c>
      <c r="AC7" s="175">
        <v>0.31527777777777777</v>
      </c>
      <c r="AD7" s="175">
        <v>0.31527777777777777</v>
      </c>
      <c r="AE7" s="175"/>
      <c r="AF7" s="175"/>
      <c r="AG7" s="247">
        <v>0.31527777777777777</v>
      </c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COUNTIF($C7:$AF7,$AK$6)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Septembre!AP7-AN7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182"/>
      <c r="D8" s="183"/>
      <c r="E8" s="183">
        <v>0.31527777777777777</v>
      </c>
      <c r="F8" s="183">
        <v>0.31527777777777777</v>
      </c>
      <c r="G8" s="183">
        <v>0.31527777777777777</v>
      </c>
      <c r="H8" s="183">
        <v>0.31527777777777777</v>
      </c>
      <c r="I8" s="183">
        <v>0.31527777777777777</v>
      </c>
      <c r="J8" s="183"/>
      <c r="K8" s="183"/>
      <c r="L8" s="183">
        <v>0.31527777777777777</v>
      </c>
      <c r="M8" s="183">
        <v>0.31527777777777777</v>
      </c>
      <c r="N8" s="183">
        <v>0.31527777777777777</v>
      </c>
      <c r="O8" s="183">
        <v>0.31527777777777777</v>
      </c>
      <c r="P8" s="183">
        <v>0.31527777777777777</v>
      </c>
      <c r="Q8" s="183"/>
      <c r="R8" s="183"/>
      <c r="S8" s="183">
        <v>0.31527777777777777</v>
      </c>
      <c r="T8" s="183">
        <v>0.31527777777777777</v>
      </c>
      <c r="U8" s="183">
        <v>0.31527777777777777</v>
      </c>
      <c r="V8" s="183">
        <v>0.31527777777777777</v>
      </c>
      <c r="W8" s="183">
        <v>0.31527777777777777</v>
      </c>
      <c r="X8" s="183"/>
      <c r="Y8" s="183"/>
      <c r="Z8" s="183">
        <v>0.31527777777777777</v>
      </c>
      <c r="AA8" s="183">
        <v>0.31527777777777777</v>
      </c>
      <c r="AB8" s="183">
        <v>0.31527777777777777</v>
      </c>
      <c r="AC8" s="183">
        <v>0.31527777777777777</v>
      </c>
      <c r="AD8" s="183">
        <v>0.31527777777777777</v>
      </c>
      <c r="AE8" s="183"/>
      <c r="AF8" s="183"/>
      <c r="AG8" s="248">
        <v>0.31527777777777777</v>
      </c>
      <c r="AH8" s="162">
        <f t="shared" ref="AH8:AH71" si="4">COUNTIF($C8:$AG8,$AH$6)</f>
        <v>0</v>
      </c>
      <c r="AI8" s="163">
        <f t="shared" ref="AI8:AI71" si="5">COUNTIF($C8:$AG8,$AI$6)</f>
        <v>0</v>
      </c>
      <c r="AJ8" s="164">
        <f t="shared" ref="AJ8:AJ71" si="6">COUNTIF($C8:$AG8,$AJ$6)</f>
        <v>0</v>
      </c>
      <c r="AK8" s="162">
        <f t="shared" ref="AK8:AK71" si="7">COUNTIF($C8:$AF8,$AK$6)</f>
        <v>0</v>
      </c>
      <c r="AL8" s="163">
        <f t="shared" ref="AL8:AL71" si="8">COUNTIF($C8:$AG8,$AL$6)</f>
        <v>0</v>
      </c>
      <c r="AM8" s="164">
        <f t="shared" ref="AM8:AM71" si="9">COUNTIF($C8:$AG8,$AM$6)</f>
        <v>0</v>
      </c>
      <c r="AN8" s="109">
        <f t="shared" ref="AN8:AN71" si="10">AH8+AI8/2+AJ8/2+AK8+AL8/2+AM8/2</f>
        <v>0</v>
      </c>
      <c r="AO8" s="125">
        <f>Septembre!AP8-AN8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182"/>
      <c r="D9" s="183"/>
      <c r="E9" s="183">
        <v>0.31527777777777777</v>
      </c>
      <c r="F9" s="183">
        <v>0.31527777777777777</v>
      </c>
      <c r="G9" s="183">
        <v>0.31527777777777777</v>
      </c>
      <c r="H9" s="183">
        <v>0.31527777777777777</v>
      </c>
      <c r="I9" s="183">
        <v>0.31527777777777777</v>
      </c>
      <c r="J9" s="183"/>
      <c r="K9" s="183"/>
      <c r="L9" s="183">
        <v>0.31527777777777777</v>
      </c>
      <c r="M9" s="183">
        <v>0.31527777777777777</v>
      </c>
      <c r="N9" s="183">
        <v>0.31527777777777777</v>
      </c>
      <c r="O9" s="183">
        <v>0.31527777777777777</v>
      </c>
      <c r="P9" s="183" t="s">
        <v>1</v>
      </c>
      <c r="Q9" s="183"/>
      <c r="R9" s="183"/>
      <c r="S9" s="183" t="s">
        <v>1</v>
      </c>
      <c r="T9" s="183">
        <v>0.31527777777777777</v>
      </c>
      <c r="U9" s="183">
        <v>0.31527777777777777</v>
      </c>
      <c r="V9" s="183">
        <v>0.31527777777777777</v>
      </c>
      <c r="W9" s="183">
        <v>0.31527777777777777</v>
      </c>
      <c r="X9" s="183"/>
      <c r="Y9" s="183"/>
      <c r="Z9" s="183">
        <v>0.31527777777777777</v>
      </c>
      <c r="AA9" s="183">
        <v>0.31527777777777777</v>
      </c>
      <c r="AB9" s="183">
        <v>0.31527777777777777</v>
      </c>
      <c r="AC9" s="183">
        <v>0.31527777777777777</v>
      </c>
      <c r="AD9" s="183">
        <v>0.31527777777777777</v>
      </c>
      <c r="AE9" s="183"/>
      <c r="AF9" s="183"/>
      <c r="AG9" s="248">
        <v>0.31527777777777777</v>
      </c>
      <c r="AH9" s="162">
        <f t="shared" si="4"/>
        <v>2</v>
      </c>
      <c r="AI9" s="163">
        <f t="shared" si="5"/>
        <v>0</v>
      </c>
      <c r="AJ9" s="164">
        <f t="shared" si="6"/>
        <v>0</v>
      </c>
      <c r="AK9" s="162">
        <f t="shared" si="7"/>
        <v>0</v>
      </c>
      <c r="AL9" s="163">
        <f t="shared" si="8"/>
        <v>0</v>
      </c>
      <c r="AM9" s="164">
        <f t="shared" si="9"/>
        <v>0</v>
      </c>
      <c r="AN9" s="109">
        <f t="shared" si="10"/>
        <v>2</v>
      </c>
      <c r="AO9" s="125">
        <f>Septembre!AP9-AN9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182"/>
      <c r="D10" s="183"/>
      <c r="E10" s="183">
        <v>0.31527777777777799</v>
      </c>
      <c r="F10" s="183">
        <v>0.31527777777777799</v>
      </c>
      <c r="G10" s="183">
        <v>0.31527777777777799</v>
      </c>
      <c r="H10" s="183">
        <v>0.31527777777777799</v>
      </c>
      <c r="I10" s="183">
        <v>0.31527777777777799</v>
      </c>
      <c r="J10" s="183"/>
      <c r="K10" s="183"/>
      <c r="L10" s="183">
        <v>0.31527777777777799</v>
      </c>
      <c r="M10" s="183">
        <v>0.31527777777777799</v>
      </c>
      <c r="N10" s="183">
        <v>0.31527777777777799</v>
      </c>
      <c r="O10" s="183">
        <v>0.31527777777777799</v>
      </c>
      <c r="P10" s="183">
        <v>0.31527777777777799</v>
      </c>
      <c r="Q10" s="183"/>
      <c r="R10" s="183"/>
      <c r="S10" s="183">
        <v>0.31527777777777799</v>
      </c>
      <c r="T10" s="183">
        <v>0.31527777777777799</v>
      </c>
      <c r="U10" s="183">
        <v>0.31527777777777799</v>
      </c>
      <c r="V10" s="183">
        <v>0.31527777777777799</v>
      </c>
      <c r="W10" s="183">
        <v>0.31527777777777799</v>
      </c>
      <c r="X10" s="183"/>
      <c r="Y10" s="183"/>
      <c r="Z10" s="183">
        <v>0.31527777777777799</v>
      </c>
      <c r="AA10" s="183">
        <v>0.31527777777777799</v>
      </c>
      <c r="AB10" s="183">
        <v>0.31527777777777799</v>
      </c>
      <c r="AC10" s="183">
        <v>0.31527777777777799</v>
      </c>
      <c r="AD10" s="183">
        <v>0.31527777777777799</v>
      </c>
      <c r="AE10" s="183"/>
      <c r="AF10" s="183"/>
      <c r="AG10" s="248">
        <v>0.31527777777777799</v>
      </c>
      <c r="AH10" s="162">
        <f t="shared" si="4"/>
        <v>0</v>
      </c>
      <c r="AI10" s="163">
        <f t="shared" si="5"/>
        <v>0</v>
      </c>
      <c r="AJ10" s="164">
        <f t="shared" si="6"/>
        <v>0</v>
      </c>
      <c r="AK10" s="162">
        <f t="shared" si="7"/>
        <v>0</v>
      </c>
      <c r="AL10" s="163">
        <f t="shared" si="8"/>
        <v>0</v>
      </c>
      <c r="AM10" s="164">
        <f t="shared" si="9"/>
        <v>0</v>
      </c>
      <c r="AN10" s="109">
        <f t="shared" si="10"/>
        <v>0</v>
      </c>
      <c r="AO10" s="125">
        <f>Septembre!AP10-AN10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182"/>
      <c r="D11" s="183"/>
      <c r="E11" s="183">
        <v>0.31527777777777799</v>
      </c>
      <c r="F11" s="183">
        <v>0.31527777777777799</v>
      </c>
      <c r="G11" s="183">
        <v>0.31527777777777799</v>
      </c>
      <c r="H11" s="183">
        <v>0.31527777777777799</v>
      </c>
      <c r="I11" s="183">
        <v>0.31527777777777799</v>
      </c>
      <c r="J11" s="183"/>
      <c r="K11" s="183"/>
      <c r="L11" s="274">
        <v>0.31527777777777799</v>
      </c>
      <c r="M11" s="183">
        <v>0.31527777777777799</v>
      </c>
      <c r="N11" s="183">
        <v>0.31527777777777799</v>
      </c>
      <c r="O11" s="183">
        <v>0.31527777777777799</v>
      </c>
      <c r="P11" s="183">
        <v>0.31527777777777799</v>
      </c>
      <c r="Q11" s="183"/>
      <c r="R11" s="183"/>
      <c r="S11" s="183">
        <v>0.31527777777777799</v>
      </c>
      <c r="T11" s="183">
        <v>0.31527777777777799</v>
      </c>
      <c r="U11" s="183">
        <v>0.31527777777777799</v>
      </c>
      <c r="V11" s="183">
        <v>0.31527777777777799</v>
      </c>
      <c r="W11" s="183">
        <v>0.31527777777777799</v>
      </c>
      <c r="X11" s="183"/>
      <c r="Y11" s="183"/>
      <c r="Z11" s="183">
        <v>0.31527777777777799</v>
      </c>
      <c r="AA11" s="183">
        <v>0.31527777777777799</v>
      </c>
      <c r="AB11" s="183">
        <v>0.31527777777777799</v>
      </c>
      <c r="AC11" s="183">
        <v>0.31527777777777799</v>
      </c>
      <c r="AD11" s="183">
        <v>0.31527777777777799</v>
      </c>
      <c r="AE11" s="183"/>
      <c r="AF11" s="183"/>
      <c r="AG11" s="248">
        <v>0.31527777777777799</v>
      </c>
      <c r="AH11" s="162">
        <f t="shared" si="4"/>
        <v>0</v>
      </c>
      <c r="AI11" s="163">
        <f t="shared" si="5"/>
        <v>0</v>
      </c>
      <c r="AJ11" s="164">
        <f t="shared" si="6"/>
        <v>0</v>
      </c>
      <c r="AK11" s="162">
        <f t="shared" si="7"/>
        <v>0</v>
      </c>
      <c r="AL11" s="163">
        <f t="shared" si="8"/>
        <v>0</v>
      </c>
      <c r="AM11" s="164">
        <f t="shared" si="9"/>
        <v>0</v>
      </c>
      <c r="AN11" s="109">
        <f t="shared" si="10"/>
        <v>0</v>
      </c>
      <c r="AO11" s="125">
        <f>Septembre!AP11-AN11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2"/>
      <c r="D12" s="183"/>
      <c r="E12" s="183"/>
      <c r="F12" s="183">
        <v>0.14930555555555555</v>
      </c>
      <c r="G12" s="183">
        <v>0.31597222222222221</v>
      </c>
      <c r="H12" s="183">
        <v>0.31597222222222221</v>
      </c>
      <c r="I12" s="183"/>
      <c r="J12" s="183"/>
      <c r="K12" s="183"/>
      <c r="L12" s="183"/>
      <c r="M12" s="183">
        <v>0.14930555555555555</v>
      </c>
      <c r="N12" s="183">
        <v>0.31597222222222221</v>
      </c>
      <c r="O12" s="183">
        <v>0.31597222222222221</v>
      </c>
      <c r="P12" s="183"/>
      <c r="Q12" s="183"/>
      <c r="R12" s="183"/>
      <c r="S12" s="183"/>
      <c r="T12" s="183">
        <v>0.14930555555555555</v>
      </c>
      <c r="U12" s="183">
        <v>0.31597222222222221</v>
      </c>
      <c r="V12" s="183">
        <v>0.31597222222222221</v>
      </c>
      <c r="W12" s="183"/>
      <c r="X12" s="183"/>
      <c r="Y12" s="183"/>
      <c r="Z12" s="183"/>
      <c r="AA12" s="183">
        <v>0.14930555555555555</v>
      </c>
      <c r="AB12" s="183">
        <v>0.31597222222222221</v>
      </c>
      <c r="AC12" s="183">
        <v>0.31597222222222221</v>
      </c>
      <c r="AD12" s="183"/>
      <c r="AE12" s="183"/>
      <c r="AF12" s="183"/>
      <c r="AG12" s="248"/>
      <c r="AH12" s="162">
        <f t="shared" si="4"/>
        <v>0</v>
      </c>
      <c r="AI12" s="163">
        <f t="shared" si="5"/>
        <v>0</v>
      </c>
      <c r="AJ12" s="164">
        <f t="shared" si="6"/>
        <v>0</v>
      </c>
      <c r="AK12" s="162">
        <f t="shared" si="7"/>
        <v>0</v>
      </c>
      <c r="AL12" s="163">
        <f t="shared" si="8"/>
        <v>0</v>
      </c>
      <c r="AM12" s="164">
        <f t="shared" si="9"/>
        <v>0</v>
      </c>
      <c r="AN12" s="109">
        <f t="shared" si="10"/>
        <v>0</v>
      </c>
      <c r="AO12" s="125">
        <f>Septembre!AP12-AN12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182"/>
      <c r="D13" s="183"/>
      <c r="E13" s="183">
        <v>0.31527777777777777</v>
      </c>
      <c r="F13" s="183">
        <v>0.31527777777777799</v>
      </c>
      <c r="G13" s="183">
        <v>0.31527777777777799</v>
      </c>
      <c r="H13" s="183">
        <v>0.31527777777777799</v>
      </c>
      <c r="I13" s="183">
        <v>0.31527777777777777</v>
      </c>
      <c r="J13" s="183"/>
      <c r="K13" s="183"/>
      <c r="L13" s="183">
        <v>0.31527777777777777</v>
      </c>
      <c r="M13" s="183">
        <v>0.31527777777777799</v>
      </c>
      <c r="N13" s="183">
        <v>0.31527777777777799</v>
      </c>
      <c r="O13" s="183">
        <v>0.31527777777777799</v>
      </c>
      <c r="P13" s="183">
        <v>0.31527777777777777</v>
      </c>
      <c r="Q13" s="183"/>
      <c r="R13" s="183"/>
      <c r="S13" s="183">
        <v>0.31527777777777777</v>
      </c>
      <c r="T13" s="183">
        <v>0.31527777777777799</v>
      </c>
      <c r="U13" s="183">
        <v>0.31527777777777799</v>
      </c>
      <c r="V13" s="183">
        <v>0.31527777777777799</v>
      </c>
      <c r="W13" s="183">
        <v>0.31527777777777777</v>
      </c>
      <c r="X13" s="183"/>
      <c r="Y13" s="183"/>
      <c r="Z13" s="183">
        <v>0.31527777777777777</v>
      </c>
      <c r="AA13" s="183">
        <v>0.31527777777777799</v>
      </c>
      <c r="AB13" s="183">
        <v>0.31527777777777799</v>
      </c>
      <c r="AC13" s="183">
        <v>0.31527777777777799</v>
      </c>
      <c r="AD13" s="183">
        <v>0.31527777777777777</v>
      </c>
      <c r="AE13" s="183"/>
      <c r="AF13" s="183"/>
      <c r="AG13" s="248">
        <v>0.31527777777777799</v>
      </c>
      <c r="AH13" s="162">
        <f t="shared" si="4"/>
        <v>0</v>
      </c>
      <c r="AI13" s="163">
        <f t="shared" si="5"/>
        <v>0</v>
      </c>
      <c r="AJ13" s="164">
        <f t="shared" si="6"/>
        <v>0</v>
      </c>
      <c r="AK13" s="162">
        <f t="shared" si="7"/>
        <v>0</v>
      </c>
      <c r="AL13" s="163">
        <f t="shared" si="8"/>
        <v>0</v>
      </c>
      <c r="AM13" s="164">
        <f t="shared" si="9"/>
        <v>0</v>
      </c>
      <c r="AN13" s="109">
        <f t="shared" si="10"/>
        <v>0</v>
      </c>
      <c r="AO13" s="125">
        <f>Septembre!AP13-AN13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6.5" customHeight="1" thickBot="1" x14ac:dyDescent="0.3">
      <c r="A14" s="299"/>
      <c r="B14" s="159" t="str">
        <f>variables!B25</f>
        <v>X8</v>
      </c>
      <c r="C14" s="182"/>
      <c r="D14" s="183"/>
      <c r="E14" s="183">
        <v>0.31527777777777777</v>
      </c>
      <c r="F14" s="183">
        <v>0.31527777777777799</v>
      </c>
      <c r="G14" s="183"/>
      <c r="H14" s="183">
        <v>0.31527777777777799</v>
      </c>
      <c r="I14" s="183">
        <v>0.31527777777777777</v>
      </c>
      <c r="J14" s="183"/>
      <c r="K14" s="183"/>
      <c r="L14" s="183">
        <v>0.31527777777777777</v>
      </c>
      <c r="M14" s="183">
        <v>0.31527777777777799</v>
      </c>
      <c r="N14" s="183"/>
      <c r="O14" s="183">
        <v>0.31527777777777799</v>
      </c>
      <c r="P14" s="183">
        <v>0.31527777777777777</v>
      </c>
      <c r="Q14" s="183"/>
      <c r="R14" s="183"/>
      <c r="S14" s="183">
        <v>0.31527777777777777</v>
      </c>
      <c r="T14" s="183">
        <v>0.31527777777777799</v>
      </c>
      <c r="U14" s="183"/>
      <c r="V14" s="183">
        <v>0.31527777777777799</v>
      </c>
      <c r="W14" s="183">
        <v>0.31527777777777777</v>
      </c>
      <c r="X14" s="183"/>
      <c r="Y14" s="183"/>
      <c r="Z14" s="183">
        <v>0.31527777777777777</v>
      </c>
      <c r="AA14" s="183">
        <v>0.31527777777777799</v>
      </c>
      <c r="AB14" s="183"/>
      <c r="AC14" s="183">
        <v>0.31527777777777799</v>
      </c>
      <c r="AD14" s="183">
        <v>0.31527777777777777</v>
      </c>
      <c r="AE14" s="183"/>
      <c r="AF14" s="183"/>
      <c r="AG14" s="248">
        <v>0.31527777777777777</v>
      </c>
      <c r="AH14" s="162">
        <f t="shared" si="4"/>
        <v>0</v>
      </c>
      <c r="AI14" s="163">
        <f t="shared" si="5"/>
        <v>0</v>
      </c>
      <c r="AJ14" s="164">
        <f t="shared" si="6"/>
        <v>0</v>
      </c>
      <c r="AK14" s="162">
        <f t="shared" si="7"/>
        <v>0</v>
      </c>
      <c r="AL14" s="163">
        <f t="shared" si="8"/>
        <v>0</v>
      </c>
      <c r="AM14" s="164">
        <f t="shared" si="9"/>
        <v>0</v>
      </c>
      <c r="AN14" s="109">
        <f t="shared" si="10"/>
        <v>0</v>
      </c>
      <c r="AO14" s="125">
        <f>Septembre!AP14-AN14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249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7"/>
      <c r="AH15" s="83">
        <f t="shared" si="4"/>
        <v>0</v>
      </c>
      <c r="AI15" s="84">
        <f t="shared" si="5"/>
        <v>0</v>
      </c>
      <c r="AJ15" s="85">
        <f t="shared" si="6"/>
        <v>0</v>
      </c>
      <c r="AK15" s="83">
        <f t="shared" si="7"/>
        <v>0</v>
      </c>
      <c r="AL15" s="84">
        <f t="shared" si="8"/>
        <v>0</v>
      </c>
      <c r="AM15" s="85">
        <f t="shared" si="9"/>
        <v>0</v>
      </c>
      <c r="AN15" s="109">
        <f t="shared" si="10"/>
        <v>0</v>
      </c>
      <c r="AO15" s="124">
        <f>Septembre!AP15-AN15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249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7"/>
      <c r="AH16" s="83">
        <f t="shared" si="4"/>
        <v>0</v>
      </c>
      <c r="AI16" s="84">
        <f t="shared" si="5"/>
        <v>0</v>
      </c>
      <c r="AJ16" s="85">
        <f t="shared" si="6"/>
        <v>0</v>
      </c>
      <c r="AK16" s="83">
        <f t="shared" si="7"/>
        <v>0</v>
      </c>
      <c r="AL16" s="84">
        <f t="shared" si="8"/>
        <v>0</v>
      </c>
      <c r="AM16" s="85">
        <f t="shared" si="9"/>
        <v>0</v>
      </c>
      <c r="AN16" s="109">
        <f t="shared" si="10"/>
        <v>0</v>
      </c>
      <c r="AO16" s="124">
        <f>Septembre!AP16-AN16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249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7"/>
      <c r="AH17" s="83">
        <f t="shared" si="4"/>
        <v>0</v>
      </c>
      <c r="AI17" s="84">
        <f t="shared" si="5"/>
        <v>0</v>
      </c>
      <c r="AJ17" s="85">
        <f t="shared" si="6"/>
        <v>0</v>
      </c>
      <c r="AK17" s="83">
        <f t="shared" si="7"/>
        <v>0</v>
      </c>
      <c r="AL17" s="84">
        <f t="shared" si="8"/>
        <v>0</v>
      </c>
      <c r="AM17" s="85">
        <f t="shared" si="9"/>
        <v>0</v>
      </c>
      <c r="AN17" s="109">
        <f t="shared" si="10"/>
        <v>0</v>
      </c>
      <c r="AO17" s="124">
        <f>Septembre!AP17-AN17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0" t="str">
        <f>variables!B29</f>
        <v>Vacataire 3</v>
      </c>
      <c r="C18" s="254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64"/>
      <c r="AH18" s="83">
        <f t="shared" si="4"/>
        <v>0</v>
      </c>
      <c r="AI18" s="84">
        <f t="shared" si="5"/>
        <v>0</v>
      </c>
      <c r="AJ18" s="85">
        <f t="shared" si="6"/>
        <v>0</v>
      </c>
      <c r="AK18" s="83">
        <f t="shared" si="7"/>
        <v>0</v>
      </c>
      <c r="AL18" s="84">
        <f t="shared" si="8"/>
        <v>0</v>
      </c>
      <c r="AM18" s="85">
        <f t="shared" si="9"/>
        <v>0</v>
      </c>
      <c r="AN18" s="116">
        <f t="shared" si="10"/>
        <v>0</v>
      </c>
      <c r="AO18" s="124">
        <f>Septembre!AP18-AN18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174"/>
      <c r="D19" s="175"/>
      <c r="E19" s="175">
        <v>0.33888888888888885</v>
      </c>
      <c r="F19" s="175">
        <v>0.33888888888888885</v>
      </c>
      <c r="G19" s="175">
        <v>0.33888888888888902</v>
      </c>
      <c r="H19" s="175">
        <v>0.33888888888888902</v>
      </c>
      <c r="I19" s="175">
        <v>0.33888888888888902</v>
      </c>
      <c r="J19" s="175"/>
      <c r="K19" s="175"/>
      <c r="L19" s="175">
        <v>0.33888888888888885</v>
      </c>
      <c r="M19" s="175">
        <v>0.33888888888888885</v>
      </c>
      <c r="N19" s="175">
        <v>0.33888888888888902</v>
      </c>
      <c r="O19" s="175">
        <v>0.33888888888888902</v>
      </c>
      <c r="P19" s="175">
        <v>0.33888888888888902</v>
      </c>
      <c r="Q19" s="175"/>
      <c r="R19" s="175"/>
      <c r="S19" s="175">
        <v>0.33888888888888902</v>
      </c>
      <c r="T19" s="175">
        <v>0.33888888888888902</v>
      </c>
      <c r="U19" s="175">
        <v>0.33888888888888902</v>
      </c>
      <c r="V19" s="175">
        <v>0.33888888888888902</v>
      </c>
      <c r="W19" s="175">
        <v>0.33888888888888902</v>
      </c>
      <c r="X19" s="175"/>
      <c r="Y19" s="175"/>
      <c r="Z19" s="175">
        <v>0.33888888888888902</v>
      </c>
      <c r="AA19" s="175">
        <v>0.33888888888888902</v>
      </c>
      <c r="AB19" s="175">
        <v>0.33888888888888902</v>
      </c>
      <c r="AC19" s="175">
        <v>0.33888888888888902</v>
      </c>
      <c r="AD19" s="175">
        <v>0.33888888888888902</v>
      </c>
      <c r="AE19" s="175"/>
      <c r="AF19" s="175"/>
      <c r="AG19" s="247">
        <v>0.33888888888888885</v>
      </c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Septembre!AP19-AN19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0"/>
      <c r="B20" s="160" t="str">
        <f>variables!B31</f>
        <v>X11</v>
      </c>
      <c r="C20" s="178"/>
      <c r="D20" s="179"/>
      <c r="E20" s="179">
        <v>0.33888888888888885</v>
      </c>
      <c r="F20" s="179">
        <v>0.33888888888888885</v>
      </c>
      <c r="G20" s="179">
        <v>0.33888888888888902</v>
      </c>
      <c r="H20" s="179">
        <v>0.33888888888888902</v>
      </c>
      <c r="I20" s="179">
        <v>0.33888888888888902</v>
      </c>
      <c r="J20" s="179"/>
      <c r="K20" s="179"/>
      <c r="L20" s="179">
        <v>0.33888888888888885</v>
      </c>
      <c r="M20" s="179">
        <v>0.33888888888888885</v>
      </c>
      <c r="N20" s="179">
        <v>0.33888888888888902</v>
      </c>
      <c r="O20" s="179">
        <v>0.33888888888888902</v>
      </c>
      <c r="P20" s="179">
        <v>0.33888888888888902</v>
      </c>
      <c r="Q20" s="179"/>
      <c r="R20" s="179"/>
      <c r="S20" s="179">
        <v>0.33888888888888885</v>
      </c>
      <c r="T20" s="179">
        <v>0.33888888888888885</v>
      </c>
      <c r="U20" s="179">
        <v>0.33888888888888902</v>
      </c>
      <c r="V20" s="179">
        <v>0.33888888888888902</v>
      </c>
      <c r="W20" s="179">
        <v>0.33888888888888902</v>
      </c>
      <c r="X20" s="179"/>
      <c r="Y20" s="179"/>
      <c r="Z20" s="179">
        <v>0.33888888888888885</v>
      </c>
      <c r="AA20" s="179">
        <v>0.33888888888888885</v>
      </c>
      <c r="AB20" s="179">
        <v>0.33888888888888902</v>
      </c>
      <c r="AC20" s="179">
        <v>0.33888888888888902</v>
      </c>
      <c r="AD20" s="179">
        <v>0.33888888888888902</v>
      </c>
      <c r="AE20" s="179"/>
      <c r="AF20" s="179"/>
      <c r="AG20" s="253">
        <v>0.33888888888888885</v>
      </c>
      <c r="AH20" s="166">
        <f t="shared" si="4"/>
        <v>0</v>
      </c>
      <c r="AI20" s="167">
        <f t="shared" si="5"/>
        <v>0</v>
      </c>
      <c r="AJ20" s="168">
        <f t="shared" si="6"/>
        <v>0</v>
      </c>
      <c r="AK20" s="166">
        <f t="shared" si="7"/>
        <v>0</v>
      </c>
      <c r="AL20" s="167">
        <f t="shared" si="8"/>
        <v>0</v>
      </c>
      <c r="AM20" s="168">
        <f t="shared" si="9"/>
        <v>0</v>
      </c>
      <c r="AN20" s="110">
        <f t="shared" si="10"/>
        <v>0</v>
      </c>
      <c r="AO20" s="127">
        <f>Septembre!AP20-AN20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174"/>
      <c r="D21" s="175"/>
      <c r="E21" s="175">
        <v>0.31527777777777777</v>
      </c>
      <c r="F21" s="175">
        <v>0.31527777777777777</v>
      </c>
      <c r="G21" s="175">
        <v>0.31527777777777799</v>
      </c>
      <c r="H21" s="175">
        <v>0.31527777777777799</v>
      </c>
      <c r="I21" s="175">
        <v>0.31527777777777799</v>
      </c>
      <c r="J21" s="175"/>
      <c r="K21" s="175"/>
      <c r="L21" s="175">
        <v>0.31527777777777777</v>
      </c>
      <c r="M21" s="175">
        <v>0.31527777777777777</v>
      </c>
      <c r="N21" s="175">
        <v>0.31527777777777799</v>
      </c>
      <c r="O21" s="175">
        <v>0.31527777777777799</v>
      </c>
      <c r="P21" s="175">
        <v>0.31527777777777799</v>
      </c>
      <c r="Q21" s="175"/>
      <c r="R21" s="175"/>
      <c r="S21" s="175">
        <v>0.31527777777777777</v>
      </c>
      <c r="T21" s="175">
        <v>0.31527777777777777</v>
      </c>
      <c r="U21" s="175">
        <v>0.31527777777777799</v>
      </c>
      <c r="V21" s="175">
        <v>0.31527777777777799</v>
      </c>
      <c r="W21" s="175">
        <v>0.31527777777777799</v>
      </c>
      <c r="X21" s="175"/>
      <c r="Y21" s="175"/>
      <c r="Z21" s="175">
        <v>0.31527777777777777</v>
      </c>
      <c r="AA21" s="175">
        <v>0.31527777777777777</v>
      </c>
      <c r="AB21" s="175">
        <v>0.31527777777777799</v>
      </c>
      <c r="AC21" s="175">
        <v>0.31527777777777799</v>
      </c>
      <c r="AD21" s="175">
        <v>0.31527777777777799</v>
      </c>
      <c r="AE21" s="175"/>
      <c r="AF21" s="175"/>
      <c r="AG21" s="175">
        <v>0.31527777777777799</v>
      </c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08">
        <f t="shared" si="10"/>
        <v>0</v>
      </c>
      <c r="AO21" s="124">
        <f>Septembre!AP21-AN21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182"/>
      <c r="D22" s="183"/>
      <c r="E22" s="183">
        <v>0.31527777777777777</v>
      </c>
      <c r="F22" s="183">
        <v>0.31527777777777777</v>
      </c>
      <c r="G22" s="183">
        <v>0.31527777777777799</v>
      </c>
      <c r="H22" s="183">
        <v>0.31527777777777799</v>
      </c>
      <c r="I22" s="183">
        <v>0.31527777777777799</v>
      </c>
      <c r="J22" s="183"/>
      <c r="K22" s="183"/>
      <c r="L22" s="183">
        <v>0.31527777777777777</v>
      </c>
      <c r="M22" s="183">
        <v>0.31527777777777777</v>
      </c>
      <c r="N22" s="183">
        <v>0.31527777777777799</v>
      </c>
      <c r="O22" s="183">
        <v>0.31527777777777799</v>
      </c>
      <c r="P22" s="183">
        <v>0.31527777777777799</v>
      </c>
      <c r="Q22" s="183"/>
      <c r="R22" s="183"/>
      <c r="S22" s="183">
        <v>0.31527777777777777</v>
      </c>
      <c r="T22" s="183">
        <v>0.31527777777777777</v>
      </c>
      <c r="U22" s="183">
        <v>0.31527777777777799</v>
      </c>
      <c r="V22" s="183">
        <v>0.31527777777777799</v>
      </c>
      <c r="W22" s="183">
        <v>0.31527777777777799</v>
      </c>
      <c r="X22" s="183"/>
      <c r="Y22" s="183"/>
      <c r="Z22" s="183">
        <v>0.31527777777777777</v>
      </c>
      <c r="AA22" s="183">
        <v>0.31527777777777777</v>
      </c>
      <c r="AB22" s="183">
        <v>0.31527777777777799</v>
      </c>
      <c r="AC22" s="183">
        <v>0.31527777777777799</v>
      </c>
      <c r="AD22" s="183">
        <v>0.31527777777777799</v>
      </c>
      <c r="AE22" s="183"/>
      <c r="AF22" s="183"/>
      <c r="AG22" s="183">
        <v>0.31527777777777799</v>
      </c>
      <c r="AH22" s="162">
        <f t="shared" si="4"/>
        <v>0</v>
      </c>
      <c r="AI22" s="163">
        <f t="shared" si="5"/>
        <v>0</v>
      </c>
      <c r="AJ22" s="164">
        <f t="shared" si="6"/>
        <v>0</v>
      </c>
      <c r="AK22" s="162">
        <f t="shared" si="7"/>
        <v>0</v>
      </c>
      <c r="AL22" s="163">
        <f t="shared" si="8"/>
        <v>0</v>
      </c>
      <c r="AM22" s="164">
        <f t="shared" si="9"/>
        <v>0</v>
      </c>
      <c r="AN22" s="109">
        <f t="shared" si="10"/>
        <v>0</v>
      </c>
      <c r="AO22" s="125">
        <f>Septembre!AP22-AN22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182"/>
      <c r="D23" s="183"/>
      <c r="E23" s="183">
        <v>0.31527777777777777</v>
      </c>
      <c r="F23" s="183">
        <v>0.31527777777777777</v>
      </c>
      <c r="G23" s="183">
        <v>0.31527777777777799</v>
      </c>
      <c r="H23" s="183">
        <v>0.31527777777777799</v>
      </c>
      <c r="I23" s="183">
        <v>0.31527777777777799</v>
      </c>
      <c r="J23" s="183"/>
      <c r="K23" s="183"/>
      <c r="L23" s="183">
        <v>0.31527777777777777</v>
      </c>
      <c r="M23" s="183">
        <v>0.31527777777777777</v>
      </c>
      <c r="N23" s="183">
        <v>0.31527777777777799</v>
      </c>
      <c r="O23" s="183">
        <v>0.31527777777777799</v>
      </c>
      <c r="P23" s="183">
        <v>0.31527777777777799</v>
      </c>
      <c r="Q23" s="183"/>
      <c r="R23" s="183"/>
      <c r="S23" s="183">
        <v>0.31527777777777777</v>
      </c>
      <c r="T23" s="183">
        <v>0.31527777777777777</v>
      </c>
      <c r="U23" s="183">
        <v>0.31527777777777799</v>
      </c>
      <c r="V23" s="183">
        <v>0.31527777777777799</v>
      </c>
      <c r="W23" s="183">
        <v>0.31527777777777799</v>
      </c>
      <c r="X23" s="183"/>
      <c r="Y23" s="183"/>
      <c r="Z23" s="183">
        <v>0.31527777777777777</v>
      </c>
      <c r="AA23" s="183">
        <v>0.31527777777777777</v>
      </c>
      <c r="AB23" s="183">
        <v>0.31527777777777799</v>
      </c>
      <c r="AC23" s="183">
        <v>0.31527777777777799</v>
      </c>
      <c r="AD23" s="183">
        <v>0.31527777777777799</v>
      </c>
      <c r="AE23" s="183"/>
      <c r="AF23" s="183"/>
      <c r="AG23" s="183">
        <v>0.31527777777777799</v>
      </c>
      <c r="AH23" s="162">
        <f t="shared" si="4"/>
        <v>0</v>
      </c>
      <c r="AI23" s="163">
        <f t="shared" si="5"/>
        <v>0</v>
      </c>
      <c r="AJ23" s="164">
        <f t="shared" si="6"/>
        <v>0</v>
      </c>
      <c r="AK23" s="162">
        <f t="shared" si="7"/>
        <v>0</v>
      </c>
      <c r="AL23" s="163">
        <f t="shared" si="8"/>
        <v>0</v>
      </c>
      <c r="AM23" s="164">
        <f t="shared" si="9"/>
        <v>0</v>
      </c>
      <c r="AN23" s="109">
        <f t="shared" si="10"/>
        <v>0</v>
      </c>
      <c r="AO23" s="125">
        <f>Septembre!AP23-AN23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182"/>
      <c r="D24" s="183"/>
      <c r="E24" s="183">
        <v>0.31527777777777777</v>
      </c>
      <c r="F24" s="183">
        <v>0.31527777777777777</v>
      </c>
      <c r="G24" s="183">
        <v>0.31527777777777799</v>
      </c>
      <c r="H24" s="183">
        <v>0.31527777777777799</v>
      </c>
      <c r="I24" s="183">
        <v>0.31527777777777799</v>
      </c>
      <c r="J24" s="183"/>
      <c r="K24" s="183"/>
      <c r="L24" s="183">
        <v>0.31527777777777777</v>
      </c>
      <c r="M24" s="183">
        <v>0.31527777777777777</v>
      </c>
      <c r="N24" s="183">
        <v>0.31527777777777799</v>
      </c>
      <c r="O24" s="183">
        <v>0.31527777777777799</v>
      </c>
      <c r="P24" s="183">
        <v>0.31527777777777799</v>
      </c>
      <c r="Q24" s="183"/>
      <c r="R24" s="183"/>
      <c r="S24" s="183">
        <v>0.31527777777777777</v>
      </c>
      <c r="T24" s="183">
        <v>0.31527777777777777</v>
      </c>
      <c r="U24" s="183">
        <v>0.31527777777777799</v>
      </c>
      <c r="V24" s="183">
        <v>0.31527777777777799</v>
      </c>
      <c r="W24" s="183">
        <v>0.31527777777777799</v>
      </c>
      <c r="X24" s="183"/>
      <c r="Y24" s="183"/>
      <c r="Z24" s="183">
        <v>0.31527777777777777</v>
      </c>
      <c r="AA24" s="183">
        <v>0.31527777777777777</v>
      </c>
      <c r="AB24" s="183">
        <v>0.31527777777777799</v>
      </c>
      <c r="AC24" s="183">
        <v>0.31527777777777799</v>
      </c>
      <c r="AD24" s="183">
        <v>0.31527777777777799</v>
      </c>
      <c r="AE24" s="183"/>
      <c r="AF24" s="183"/>
      <c r="AG24" s="183">
        <v>0.31527777777777799</v>
      </c>
      <c r="AH24" s="162">
        <f t="shared" si="4"/>
        <v>0</v>
      </c>
      <c r="AI24" s="163">
        <f t="shared" si="5"/>
        <v>0</v>
      </c>
      <c r="AJ24" s="164">
        <f t="shared" si="6"/>
        <v>0</v>
      </c>
      <c r="AK24" s="162">
        <f t="shared" si="7"/>
        <v>0</v>
      </c>
      <c r="AL24" s="163">
        <f t="shared" si="8"/>
        <v>0</v>
      </c>
      <c r="AM24" s="164">
        <f t="shared" si="9"/>
        <v>0</v>
      </c>
      <c r="AN24" s="109">
        <f t="shared" si="10"/>
        <v>0</v>
      </c>
      <c r="AO24" s="125">
        <f>Septembre!AP24-AN24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182"/>
      <c r="D25" s="183"/>
      <c r="E25" s="183">
        <v>0.31527777777777777</v>
      </c>
      <c r="F25" s="183">
        <v>0.31527777777777777</v>
      </c>
      <c r="G25" s="183">
        <v>0.31527777777777799</v>
      </c>
      <c r="H25" s="183">
        <v>0.31527777777777799</v>
      </c>
      <c r="I25" s="183">
        <v>0.31527777777777799</v>
      </c>
      <c r="J25" s="183"/>
      <c r="K25" s="183"/>
      <c r="L25" s="183">
        <v>0.31527777777777777</v>
      </c>
      <c r="M25" s="183">
        <v>0.31527777777777777</v>
      </c>
      <c r="N25" s="183">
        <v>0.31527777777777799</v>
      </c>
      <c r="O25" s="183">
        <v>0.31527777777777799</v>
      </c>
      <c r="P25" s="183">
        <v>0.31527777777777799</v>
      </c>
      <c r="Q25" s="183"/>
      <c r="R25" s="183"/>
      <c r="S25" s="183">
        <v>0.31527777777777777</v>
      </c>
      <c r="T25" s="183">
        <v>0.31527777777777777</v>
      </c>
      <c r="U25" s="183">
        <v>0.31527777777777799</v>
      </c>
      <c r="V25" s="183">
        <v>0.31527777777777799</v>
      </c>
      <c r="W25" s="183">
        <v>0.31527777777777799</v>
      </c>
      <c r="X25" s="183"/>
      <c r="Y25" s="183"/>
      <c r="Z25" s="183">
        <v>0.31527777777777777</v>
      </c>
      <c r="AA25" s="183">
        <v>0.31527777777777777</v>
      </c>
      <c r="AB25" s="183">
        <v>0.31527777777777799</v>
      </c>
      <c r="AC25" s="183">
        <v>0.31527777777777799</v>
      </c>
      <c r="AD25" s="183">
        <v>0.31527777777777799</v>
      </c>
      <c r="AE25" s="183"/>
      <c r="AF25" s="183"/>
      <c r="AG25" s="183">
        <v>0.31527777777777799</v>
      </c>
      <c r="AH25" s="162">
        <f t="shared" si="4"/>
        <v>0</v>
      </c>
      <c r="AI25" s="163">
        <f t="shared" si="5"/>
        <v>0</v>
      </c>
      <c r="AJ25" s="164">
        <f t="shared" si="6"/>
        <v>0</v>
      </c>
      <c r="AK25" s="162">
        <f t="shared" si="7"/>
        <v>0</v>
      </c>
      <c r="AL25" s="163">
        <f t="shared" si="8"/>
        <v>0</v>
      </c>
      <c r="AM25" s="164">
        <f t="shared" si="9"/>
        <v>0</v>
      </c>
      <c r="AN25" s="109">
        <f t="shared" si="10"/>
        <v>0</v>
      </c>
      <c r="AO25" s="125">
        <f>Septembre!AP25-AN25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299"/>
      <c r="B26" s="169" t="str">
        <f>variables!B37</f>
        <v>Y6</v>
      </c>
      <c r="C26" s="258"/>
      <c r="D26" s="265"/>
      <c r="E26" s="265">
        <v>0.31527777777777777</v>
      </c>
      <c r="F26" s="265">
        <v>0.31527777777777777</v>
      </c>
      <c r="G26" s="265">
        <v>0.31527777777777799</v>
      </c>
      <c r="H26" s="265">
        <v>0.31527777777777799</v>
      </c>
      <c r="I26" s="265">
        <v>0.31527777777777799</v>
      </c>
      <c r="J26" s="265"/>
      <c r="K26" s="265"/>
      <c r="L26" s="265">
        <v>0.31527777777777777</v>
      </c>
      <c r="M26" s="265">
        <v>0.31527777777777777</v>
      </c>
      <c r="N26" s="265">
        <v>0.31527777777777799</v>
      </c>
      <c r="O26" s="265">
        <v>0.31527777777777799</v>
      </c>
      <c r="P26" s="265">
        <v>0.31527777777777799</v>
      </c>
      <c r="Q26" s="265"/>
      <c r="R26" s="265"/>
      <c r="S26" s="265">
        <v>0.31527777777777777</v>
      </c>
      <c r="T26" s="265">
        <v>0.31527777777777777</v>
      </c>
      <c r="U26" s="265">
        <v>0.31527777777777799</v>
      </c>
      <c r="V26" s="265">
        <v>0.31527777777777799</v>
      </c>
      <c r="W26" s="265">
        <v>0.31527777777777799</v>
      </c>
      <c r="X26" s="265"/>
      <c r="Y26" s="265"/>
      <c r="Z26" s="265">
        <v>0.31527777777777777</v>
      </c>
      <c r="AA26" s="265">
        <v>0.31527777777777777</v>
      </c>
      <c r="AB26" s="265">
        <v>0.31527777777777799</v>
      </c>
      <c r="AC26" s="265">
        <v>0.31527777777777799</v>
      </c>
      <c r="AD26" s="265">
        <v>0.31527777777777799</v>
      </c>
      <c r="AE26" s="265"/>
      <c r="AF26" s="265"/>
      <c r="AG26" s="265">
        <v>0.31527777777777799</v>
      </c>
      <c r="AH26" s="162">
        <f t="shared" si="4"/>
        <v>0</v>
      </c>
      <c r="AI26" s="163">
        <f t="shared" si="5"/>
        <v>0</v>
      </c>
      <c r="AJ26" s="164">
        <f t="shared" si="6"/>
        <v>0</v>
      </c>
      <c r="AK26" s="162">
        <f t="shared" si="7"/>
        <v>0</v>
      </c>
      <c r="AL26" s="163">
        <f t="shared" si="8"/>
        <v>0</v>
      </c>
      <c r="AM26" s="164">
        <f t="shared" si="9"/>
        <v>0</v>
      </c>
      <c r="AN26" s="109">
        <f t="shared" si="10"/>
        <v>0</v>
      </c>
      <c r="AO26" s="125">
        <f>Septembre!AP26-AN26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299"/>
      <c r="B27" s="159" t="str">
        <f>variables!B38</f>
        <v xml:space="preserve">CDD 1 - </v>
      </c>
      <c r="C27" s="249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0"/>
      <c r="AH27" s="83">
        <f t="shared" si="4"/>
        <v>0</v>
      </c>
      <c r="AI27" s="84">
        <f t="shared" si="5"/>
        <v>0</v>
      </c>
      <c r="AJ27" s="85">
        <f t="shared" si="6"/>
        <v>0</v>
      </c>
      <c r="AK27" s="83">
        <f t="shared" si="7"/>
        <v>0</v>
      </c>
      <c r="AL27" s="84">
        <f t="shared" si="8"/>
        <v>0</v>
      </c>
      <c r="AM27" s="85">
        <f t="shared" si="9"/>
        <v>0</v>
      </c>
      <c r="AN27" s="109">
        <f t="shared" si="10"/>
        <v>0</v>
      </c>
      <c r="AO27" s="124">
        <f>Septembre!AP27-AN27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249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250"/>
      <c r="AH28" s="83">
        <f t="shared" si="4"/>
        <v>0</v>
      </c>
      <c r="AI28" s="84">
        <f t="shared" si="5"/>
        <v>0</v>
      </c>
      <c r="AJ28" s="85">
        <f t="shared" si="6"/>
        <v>0</v>
      </c>
      <c r="AK28" s="83">
        <f t="shared" si="7"/>
        <v>0</v>
      </c>
      <c r="AL28" s="84">
        <f t="shared" si="8"/>
        <v>0</v>
      </c>
      <c r="AM28" s="85">
        <f t="shared" si="9"/>
        <v>0</v>
      </c>
      <c r="AN28" s="109">
        <f t="shared" si="10"/>
        <v>0</v>
      </c>
      <c r="AO28" s="124">
        <f>Septembre!AP28-AN28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299"/>
      <c r="B29" s="160" t="str">
        <f>variables!B40</f>
        <v>CDD 3</v>
      </c>
      <c r="C29" s="254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83">
        <f t="shared" si="4"/>
        <v>0</v>
      </c>
      <c r="AI29" s="84">
        <f t="shared" si="5"/>
        <v>0</v>
      </c>
      <c r="AJ29" s="85">
        <f t="shared" si="6"/>
        <v>0</v>
      </c>
      <c r="AK29" s="83">
        <f t="shared" si="7"/>
        <v>0</v>
      </c>
      <c r="AL29" s="84">
        <f t="shared" si="8"/>
        <v>0</v>
      </c>
      <c r="AM29" s="85">
        <f t="shared" si="9"/>
        <v>0</v>
      </c>
      <c r="AN29" s="116">
        <f t="shared" si="10"/>
        <v>0</v>
      </c>
      <c r="AO29" s="124">
        <f>Septembre!AP29-AN29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174"/>
      <c r="D30" s="175"/>
      <c r="E30" s="175">
        <v>0.31527777777777777</v>
      </c>
      <c r="F30" s="175">
        <v>0.31527777777777777</v>
      </c>
      <c r="G30" s="175">
        <v>0.31527777777777799</v>
      </c>
      <c r="H30" s="175">
        <v>0.31527777777777799</v>
      </c>
      <c r="I30" s="175">
        <v>0.31527777777777799</v>
      </c>
      <c r="J30" s="175"/>
      <c r="K30" s="175"/>
      <c r="L30" s="175">
        <v>0.31527777777777777</v>
      </c>
      <c r="M30" s="175">
        <v>0.31527777777777777</v>
      </c>
      <c r="N30" s="175">
        <v>0.31527777777777799</v>
      </c>
      <c r="O30" s="175">
        <v>0.31527777777777799</v>
      </c>
      <c r="P30" s="175">
        <v>0.31527777777777799</v>
      </c>
      <c r="Q30" s="175"/>
      <c r="R30" s="175"/>
      <c r="S30" s="175">
        <v>0.31527777777777777</v>
      </c>
      <c r="T30" s="175">
        <v>0.31527777777777777</v>
      </c>
      <c r="U30" s="175">
        <v>0.31527777777777799</v>
      </c>
      <c r="V30" s="175">
        <v>0.31527777777777799</v>
      </c>
      <c r="W30" s="175">
        <v>0.31527777777777799</v>
      </c>
      <c r="X30" s="175"/>
      <c r="Y30" s="175"/>
      <c r="Z30" s="175">
        <v>0.31527777777777777</v>
      </c>
      <c r="AA30" s="175">
        <v>0.31527777777777777</v>
      </c>
      <c r="AB30" s="175">
        <v>0.31527777777777799</v>
      </c>
      <c r="AC30" s="175">
        <v>0.31527777777777799</v>
      </c>
      <c r="AD30" s="175">
        <v>0.31527777777777799</v>
      </c>
      <c r="AE30" s="175"/>
      <c r="AF30" s="175"/>
      <c r="AG30" s="175">
        <v>0.31527777777777799</v>
      </c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Septembre!AP30-AN30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299"/>
      <c r="B31" s="159" t="str">
        <f>variables!B42</f>
        <v>Y8</v>
      </c>
      <c r="C31" s="182"/>
      <c r="D31" s="183"/>
      <c r="E31" s="272">
        <v>0.31527777777777777</v>
      </c>
      <c r="F31" s="272">
        <v>0.31527777777777777</v>
      </c>
      <c r="G31" s="272">
        <v>0.31527777777777799</v>
      </c>
      <c r="H31" s="272">
        <v>0.31527777777777799</v>
      </c>
      <c r="I31" s="272">
        <v>0.31527777777777799</v>
      </c>
      <c r="J31" s="272"/>
      <c r="K31" s="272"/>
      <c r="L31" s="272">
        <v>0.31527777777777777</v>
      </c>
      <c r="M31" s="272">
        <v>0.31527777777777777</v>
      </c>
      <c r="N31" s="272">
        <v>0.31527777777777799</v>
      </c>
      <c r="O31" s="272">
        <v>0.31527777777777799</v>
      </c>
      <c r="P31" s="272">
        <v>0.31527777777777799</v>
      </c>
      <c r="Q31" s="272"/>
      <c r="R31" s="272"/>
      <c r="S31" s="272">
        <v>0.31527777777777777</v>
      </c>
      <c r="T31" s="272">
        <v>0.31527777777777777</v>
      </c>
      <c r="U31" s="272">
        <v>0.31527777777777799</v>
      </c>
      <c r="V31" s="272">
        <v>0.31527777777777799</v>
      </c>
      <c r="W31" s="272">
        <v>0.31527777777777799</v>
      </c>
      <c r="X31" s="272"/>
      <c r="Y31" s="272"/>
      <c r="Z31" s="272">
        <v>0.31527777777777777</v>
      </c>
      <c r="AA31" s="272">
        <v>0.31527777777777777</v>
      </c>
      <c r="AB31" s="272">
        <v>0.31527777777777799</v>
      </c>
      <c r="AC31" s="272">
        <v>0.31527777777777799</v>
      </c>
      <c r="AD31" s="272">
        <v>0.31527777777777799</v>
      </c>
      <c r="AE31" s="272"/>
      <c r="AF31" s="272"/>
      <c r="AG31" s="272">
        <v>0.31527777777777799</v>
      </c>
      <c r="AH31" s="162">
        <f t="shared" si="4"/>
        <v>0</v>
      </c>
      <c r="AI31" s="163">
        <f t="shared" si="5"/>
        <v>0</v>
      </c>
      <c r="AJ31" s="164">
        <f t="shared" si="6"/>
        <v>0</v>
      </c>
      <c r="AK31" s="162">
        <f t="shared" si="7"/>
        <v>0</v>
      </c>
      <c r="AL31" s="163">
        <f t="shared" si="8"/>
        <v>0</v>
      </c>
      <c r="AM31" s="164">
        <f t="shared" si="9"/>
        <v>0</v>
      </c>
      <c r="AN31" s="109">
        <f t="shared" si="10"/>
        <v>0</v>
      </c>
      <c r="AO31" s="125">
        <f>Septembre!AP31-AN31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299"/>
      <c r="B32" s="159" t="str">
        <f>variables!B43</f>
        <v xml:space="preserve">CDD 1 - </v>
      </c>
      <c r="C32" s="182"/>
      <c r="D32" s="183"/>
      <c r="E32" s="183">
        <v>0.29166666666666669</v>
      </c>
      <c r="F32" s="183">
        <v>0.29166666666666669</v>
      </c>
      <c r="G32" s="183">
        <v>0.29166666666666702</v>
      </c>
      <c r="H32" s="183">
        <v>0.29166666666666702</v>
      </c>
      <c r="I32" s="183">
        <v>0.29166666666666702</v>
      </c>
      <c r="J32" s="183"/>
      <c r="K32" s="183"/>
      <c r="L32" s="183">
        <v>0.29166666666666669</v>
      </c>
      <c r="M32" s="183">
        <v>0.29166666666666669</v>
      </c>
      <c r="N32" s="183">
        <v>0.29166666666666702</v>
      </c>
      <c r="O32" s="183">
        <v>0.29166666666666702</v>
      </c>
      <c r="P32" s="183">
        <v>0.29166666666666702</v>
      </c>
      <c r="Q32" s="183"/>
      <c r="R32" s="183"/>
      <c r="S32" s="183">
        <v>0.29166666666666669</v>
      </c>
      <c r="T32" s="183">
        <v>0.29166666666666669</v>
      </c>
      <c r="U32" s="183">
        <v>0.29166666666666702</v>
      </c>
      <c r="V32" s="183">
        <v>0.29166666666666702</v>
      </c>
      <c r="W32" s="183">
        <v>0.29166666666666702</v>
      </c>
      <c r="X32" s="183"/>
      <c r="Y32" s="183"/>
      <c r="Z32" s="183">
        <v>0.29166666666666669</v>
      </c>
      <c r="AA32" s="183">
        <v>0.29166666666666669</v>
      </c>
      <c r="AB32" s="183">
        <v>0.29166666666666702</v>
      </c>
      <c r="AC32" s="183">
        <v>0.29166666666666702</v>
      </c>
      <c r="AD32" s="183">
        <v>0.29166666666666702</v>
      </c>
      <c r="AE32" s="183"/>
      <c r="AF32" s="183"/>
      <c r="AG32" s="183">
        <v>0.29166666666666702</v>
      </c>
      <c r="AH32" s="162">
        <f t="shared" si="4"/>
        <v>0</v>
      </c>
      <c r="AI32" s="163">
        <f t="shared" si="5"/>
        <v>0</v>
      </c>
      <c r="AJ32" s="164">
        <f t="shared" si="6"/>
        <v>0</v>
      </c>
      <c r="AK32" s="162">
        <f t="shared" si="7"/>
        <v>0</v>
      </c>
      <c r="AL32" s="163">
        <f t="shared" si="8"/>
        <v>0</v>
      </c>
      <c r="AM32" s="164">
        <f t="shared" si="9"/>
        <v>0</v>
      </c>
      <c r="AN32" s="109">
        <f t="shared" si="10"/>
        <v>0</v>
      </c>
      <c r="AO32" s="125">
        <f>Septembre!AP32-AN32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249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50"/>
      <c r="AG33" s="257"/>
      <c r="AH33" s="83">
        <f t="shared" si="4"/>
        <v>0</v>
      </c>
      <c r="AI33" s="84">
        <f t="shared" si="5"/>
        <v>0</v>
      </c>
      <c r="AJ33" s="85">
        <f t="shared" si="6"/>
        <v>0</v>
      </c>
      <c r="AK33" s="83">
        <f t="shared" si="7"/>
        <v>0</v>
      </c>
      <c r="AL33" s="84">
        <f t="shared" si="8"/>
        <v>0</v>
      </c>
      <c r="AM33" s="85">
        <f t="shared" si="9"/>
        <v>0</v>
      </c>
      <c r="AN33" s="109">
        <f t="shared" si="10"/>
        <v>0</v>
      </c>
      <c r="AO33" s="124">
        <f>Septembre!AP33-AN33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60" t="str">
        <f>variables!B45</f>
        <v>CDD 3</v>
      </c>
      <c r="C34" s="254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64"/>
      <c r="AH34" s="83">
        <f t="shared" si="4"/>
        <v>0</v>
      </c>
      <c r="AI34" s="84">
        <f t="shared" si="5"/>
        <v>0</v>
      </c>
      <c r="AJ34" s="85">
        <f t="shared" si="6"/>
        <v>0</v>
      </c>
      <c r="AK34" s="83">
        <f t="shared" si="7"/>
        <v>0</v>
      </c>
      <c r="AL34" s="84">
        <f t="shared" si="8"/>
        <v>0</v>
      </c>
      <c r="AM34" s="85">
        <f t="shared" si="9"/>
        <v>0</v>
      </c>
      <c r="AN34" s="110">
        <f t="shared" si="10"/>
        <v>0</v>
      </c>
      <c r="AO34" s="124">
        <f>Septembre!AP34-AN34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174"/>
      <c r="D35" s="175"/>
      <c r="E35" s="175">
        <v>0.31527777777777777</v>
      </c>
      <c r="F35" s="175">
        <v>0.31527777777777777</v>
      </c>
      <c r="G35" s="175">
        <v>0.31527777777777799</v>
      </c>
      <c r="H35" s="175">
        <v>0.31527777777777799</v>
      </c>
      <c r="I35" s="175">
        <v>0.31527777777777799</v>
      </c>
      <c r="J35" s="175"/>
      <c r="K35" s="175"/>
      <c r="L35" s="175">
        <v>0.31527777777777777</v>
      </c>
      <c r="M35" s="175">
        <v>0.31527777777777777</v>
      </c>
      <c r="N35" s="175">
        <v>0.31527777777777799</v>
      </c>
      <c r="O35" s="175">
        <v>0.31527777777777799</v>
      </c>
      <c r="P35" s="175">
        <v>0.31527777777777799</v>
      </c>
      <c r="Q35" s="175"/>
      <c r="R35" s="175"/>
      <c r="S35" s="175">
        <v>0.31527777777777777</v>
      </c>
      <c r="T35" s="175">
        <v>0.31527777777777777</v>
      </c>
      <c r="U35" s="175">
        <v>0.31527777777777799</v>
      </c>
      <c r="V35" s="175">
        <v>0.31527777777777799</v>
      </c>
      <c r="W35" s="175">
        <v>0.31527777777777799</v>
      </c>
      <c r="X35" s="175"/>
      <c r="Y35" s="175"/>
      <c r="Z35" s="175">
        <v>0.31527777777777777</v>
      </c>
      <c r="AA35" s="175">
        <v>0.31527777777777777</v>
      </c>
      <c r="AB35" s="175">
        <v>0.31527777777777799</v>
      </c>
      <c r="AC35" s="175">
        <v>0.31527777777777799</v>
      </c>
      <c r="AD35" s="175">
        <v>0.31527777777777799</v>
      </c>
      <c r="AE35" s="175"/>
      <c r="AF35" s="175"/>
      <c r="AG35" s="175">
        <v>0.31527777777777777</v>
      </c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08">
        <f t="shared" si="10"/>
        <v>0</v>
      </c>
      <c r="AO35" s="124">
        <f>Septembre!AP35-AN35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2"/>
      <c r="D36" s="183"/>
      <c r="E36" s="183">
        <v>0.31527777777777777</v>
      </c>
      <c r="F36" s="183">
        <v>0.31527777777777777</v>
      </c>
      <c r="G36" s="183">
        <v>0.31527777777777799</v>
      </c>
      <c r="H36" s="183">
        <v>0.31527777777777799</v>
      </c>
      <c r="I36" s="183">
        <v>0.31527777777777799</v>
      </c>
      <c r="J36" s="183"/>
      <c r="K36" s="183"/>
      <c r="L36" s="183">
        <v>0.31527777777777777</v>
      </c>
      <c r="M36" s="183">
        <v>0.31527777777777777</v>
      </c>
      <c r="N36" s="183">
        <v>0.31527777777777799</v>
      </c>
      <c r="O36" s="183">
        <v>0.31527777777777799</v>
      </c>
      <c r="P36" s="183">
        <v>0.31527777777777799</v>
      </c>
      <c r="Q36" s="183"/>
      <c r="R36" s="183"/>
      <c r="S36" s="183">
        <v>0.31527777777777777</v>
      </c>
      <c r="T36" s="183">
        <v>0.31527777777777777</v>
      </c>
      <c r="U36" s="183">
        <v>0.31527777777777799</v>
      </c>
      <c r="V36" s="183">
        <v>0.31527777777777799</v>
      </c>
      <c r="W36" s="183">
        <v>0.31527777777777799</v>
      </c>
      <c r="X36" s="183"/>
      <c r="Y36" s="183"/>
      <c r="Z36" s="183">
        <v>0.31527777777777777</v>
      </c>
      <c r="AA36" s="183">
        <v>0.31527777777777777</v>
      </c>
      <c r="AB36" s="183">
        <v>0.31527777777777799</v>
      </c>
      <c r="AC36" s="183">
        <v>0.31527777777777799</v>
      </c>
      <c r="AD36" s="183">
        <v>0.31527777777777799</v>
      </c>
      <c r="AE36" s="183"/>
      <c r="AF36" s="183"/>
      <c r="AG36" s="183">
        <v>0.31527777777777777</v>
      </c>
      <c r="AH36" s="162">
        <f t="shared" si="4"/>
        <v>0</v>
      </c>
      <c r="AI36" s="163">
        <f t="shared" si="5"/>
        <v>0</v>
      </c>
      <c r="AJ36" s="164">
        <f t="shared" si="6"/>
        <v>0</v>
      </c>
      <c r="AK36" s="162">
        <f t="shared" si="7"/>
        <v>0</v>
      </c>
      <c r="AL36" s="163">
        <f t="shared" si="8"/>
        <v>0</v>
      </c>
      <c r="AM36" s="164">
        <f t="shared" si="9"/>
        <v>0</v>
      </c>
      <c r="AN36" s="109">
        <f t="shared" si="10"/>
        <v>0</v>
      </c>
      <c r="AO36" s="125">
        <f>Septembre!AP36-AN36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2"/>
      <c r="D37" s="183"/>
      <c r="E37" s="183">
        <v>0.31527777777777777</v>
      </c>
      <c r="F37" s="183">
        <v>0.31527777777777777</v>
      </c>
      <c r="G37" s="183">
        <v>0.31527777777777799</v>
      </c>
      <c r="H37" s="183">
        <v>0.31527777777777799</v>
      </c>
      <c r="I37" s="183">
        <v>0.31527777777777799</v>
      </c>
      <c r="J37" s="183"/>
      <c r="K37" s="183"/>
      <c r="L37" s="183">
        <v>0.31527777777777777</v>
      </c>
      <c r="M37" s="183">
        <v>0.31527777777777777</v>
      </c>
      <c r="N37" s="183">
        <v>0.31527777777777799</v>
      </c>
      <c r="O37" s="183">
        <v>0.31527777777777799</v>
      </c>
      <c r="P37" s="183">
        <v>0.31527777777777799</v>
      </c>
      <c r="Q37" s="183"/>
      <c r="R37" s="183"/>
      <c r="S37" s="183">
        <v>0.31527777777777777</v>
      </c>
      <c r="T37" s="183">
        <v>0.31527777777777777</v>
      </c>
      <c r="U37" s="183">
        <v>0.31527777777777799</v>
      </c>
      <c r="V37" s="183">
        <v>0.31527777777777799</v>
      </c>
      <c r="W37" s="183">
        <v>0.31527777777777799</v>
      </c>
      <c r="X37" s="183"/>
      <c r="Y37" s="183"/>
      <c r="Z37" s="183">
        <v>0.31527777777777777</v>
      </c>
      <c r="AA37" s="183">
        <v>0.31527777777777777</v>
      </c>
      <c r="AB37" s="183">
        <v>0.31527777777777799</v>
      </c>
      <c r="AC37" s="183">
        <v>0.31527777777777799</v>
      </c>
      <c r="AD37" s="183">
        <v>0.31527777777777799</v>
      </c>
      <c r="AE37" s="183"/>
      <c r="AF37" s="183"/>
      <c r="AG37" s="183">
        <v>0.31527777777777777</v>
      </c>
      <c r="AH37" s="162">
        <f t="shared" si="4"/>
        <v>0</v>
      </c>
      <c r="AI37" s="163">
        <f t="shared" si="5"/>
        <v>0</v>
      </c>
      <c r="AJ37" s="164">
        <f t="shared" si="6"/>
        <v>0</v>
      </c>
      <c r="AK37" s="162">
        <f t="shared" si="7"/>
        <v>0</v>
      </c>
      <c r="AL37" s="163">
        <f t="shared" si="8"/>
        <v>0</v>
      </c>
      <c r="AM37" s="164">
        <f t="shared" si="9"/>
        <v>0</v>
      </c>
      <c r="AN37" s="109">
        <f t="shared" si="10"/>
        <v>0</v>
      </c>
      <c r="AO37" s="125">
        <f>Septembre!AP37-AN37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182"/>
      <c r="D38" s="183"/>
      <c r="E38" s="183">
        <v>0.31527777777777777</v>
      </c>
      <c r="F38" s="183">
        <v>0.31527777777777777</v>
      </c>
      <c r="G38" s="183">
        <v>0.31527777777777799</v>
      </c>
      <c r="H38" s="183">
        <v>0.31527777777777799</v>
      </c>
      <c r="I38" s="183">
        <v>0.31527777777777799</v>
      </c>
      <c r="J38" s="183"/>
      <c r="K38" s="183"/>
      <c r="L38" s="183">
        <v>0.31527777777777777</v>
      </c>
      <c r="M38" s="183">
        <v>0.31527777777777777</v>
      </c>
      <c r="N38" s="183">
        <v>0.31527777777777799</v>
      </c>
      <c r="O38" s="183">
        <v>0.31527777777777799</v>
      </c>
      <c r="P38" s="183">
        <v>0.31527777777777799</v>
      </c>
      <c r="Q38" s="183"/>
      <c r="R38" s="183"/>
      <c r="S38" s="183">
        <v>0.31527777777777777</v>
      </c>
      <c r="T38" s="183">
        <v>0.31527777777777777</v>
      </c>
      <c r="U38" s="183">
        <v>0.31527777777777799</v>
      </c>
      <c r="V38" s="183">
        <v>0.31527777777777799</v>
      </c>
      <c r="W38" s="183">
        <v>0.31527777777777799</v>
      </c>
      <c r="X38" s="183"/>
      <c r="Y38" s="183"/>
      <c r="Z38" s="183">
        <v>0.31527777777777777</v>
      </c>
      <c r="AA38" s="183">
        <v>0.31527777777777777</v>
      </c>
      <c r="AB38" s="183">
        <v>0.31527777777777799</v>
      </c>
      <c r="AC38" s="183">
        <v>0.31527777777777799</v>
      </c>
      <c r="AD38" s="183">
        <v>0.31527777777777799</v>
      </c>
      <c r="AE38" s="183"/>
      <c r="AF38" s="183"/>
      <c r="AG38" s="183">
        <v>0.31527777777777777</v>
      </c>
      <c r="AH38" s="162">
        <f t="shared" si="4"/>
        <v>0</v>
      </c>
      <c r="AI38" s="163">
        <f t="shared" si="5"/>
        <v>0</v>
      </c>
      <c r="AJ38" s="164">
        <f t="shared" si="6"/>
        <v>0</v>
      </c>
      <c r="AK38" s="162">
        <f t="shared" si="7"/>
        <v>0</v>
      </c>
      <c r="AL38" s="163">
        <f t="shared" si="8"/>
        <v>0</v>
      </c>
      <c r="AM38" s="164">
        <f t="shared" si="9"/>
        <v>0</v>
      </c>
      <c r="AN38" s="109">
        <f t="shared" si="10"/>
        <v>0</v>
      </c>
      <c r="AO38" s="125">
        <f>Septembre!AP38-AN38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2"/>
      <c r="D39" s="183"/>
      <c r="E39" s="183">
        <v>0.31527777777777777</v>
      </c>
      <c r="F39" s="183">
        <v>0.31527777777777777</v>
      </c>
      <c r="G39" s="183">
        <v>0.31527777777777799</v>
      </c>
      <c r="H39" s="183">
        <v>0.31527777777777799</v>
      </c>
      <c r="I39" s="183">
        <v>0.31527777777777799</v>
      </c>
      <c r="J39" s="183"/>
      <c r="K39" s="183"/>
      <c r="L39" s="183">
        <v>0.31527777777777777</v>
      </c>
      <c r="M39" s="183">
        <v>0.31527777777777777</v>
      </c>
      <c r="N39" s="183">
        <v>0.31527777777777799</v>
      </c>
      <c r="O39" s="183">
        <v>0.31527777777777799</v>
      </c>
      <c r="P39" s="183">
        <v>0.31527777777777799</v>
      </c>
      <c r="Q39" s="183"/>
      <c r="R39" s="183"/>
      <c r="S39" s="183">
        <v>0.31527777777777777</v>
      </c>
      <c r="T39" s="183">
        <v>0.31527777777777777</v>
      </c>
      <c r="U39" s="183">
        <v>0.31527777777777799</v>
      </c>
      <c r="V39" s="183">
        <v>0.31527777777777799</v>
      </c>
      <c r="W39" s="183">
        <v>0.31527777777777799</v>
      </c>
      <c r="X39" s="183"/>
      <c r="Y39" s="183"/>
      <c r="Z39" s="183">
        <v>0.31527777777777777</v>
      </c>
      <c r="AA39" s="183">
        <v>0.31527777777777777</v>
      </c>
      <c r="AB39" s="183">
        <v>0.31527777777777799</v>
      </c>
      <c r="AC39" s="183">
        <v>0.31527777777777799</v>
      </c>
      <c r="AD39" s="183">
        <v>0.31527777777777799</v>
      </c>
      <c r="AE39" s="183"/>
      <c r="AF39" s="183"/>
      <c r="AG39" s="183">
        <v>0.31527777777777777</v>
      </c>
      <c r="AH39" s="162">
        <f t="shared" si="4"/>
        <v>0</v>
      </c>
      <c r="AI39" s="163">
        <f t="shared" si="5"/>
        <v>0</v>
      </c>
      <c r="AJ39" s="164">
        <f t="shared" si="6"/>
        <v>0</v>
      </c>
      <c r="AK39" s="162">
        <f t="shared" si="7"/>
        <v>0</v>
      </c>
      <c r="AL39" s="163">
        <f t="shared" si="8"/>
        <v>0</v>
      </c>
      <c r="AM39" s="164">
        <f t="shared" si="9"/>
        <v>0</v>
      </c>
      <c r="AN39" s="109">
        <f t="shared" si="10"/>
        <v>0</v>
      </c>
      <c r="AO39" s="125">
        <f>Septembre!AP39-AN39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182"/>
      <c r="D40" s="183"/>
      <c r="E40" s="183">
        <v>0.29166666666666669</v>
      </c>
      <c r="F40" s="183">
        <v>0.29166666666666669</v>
      </c>
      <c r="G40" s="183">
        <v>0.29166666666666702</v>
      </c>
      <c r="H40" s="183">
        <v>0.29166666666666702</v>
      </c>
      <c r="I40" s="183">
        <v>0.29166666666666702</v>
      </c>
      <c r="J40" s="183"/>
      <c r="K40" s="183"/>
      <c r="L40" s="183">
        <v>0.29166666666666669</v>
      </c>
      <c r="M40" s="183">
        <v>0.29166666666666669</v>
      </c>
      <c r="N40" s="183">
        <v>0.29166666666666702</v>
      </c>
      <c r="O40" s="183">
        <v>0.29166666666666702</v>
      </c>
      <c r="P40" s="183">
        <v>0.29166666666666702</v>
      </c>
      <c r="Q40" s="183"/>
      <c r="R40" s="183"/>
      <c r="S40" s="183">
        <v>0.29166666666666669</v>
      </c>
      <c r="T40" s="183">
        <v>0.29166666666666669</v>
      </c>
      <c r="U40" s="183">
        <v>0.29166666666666702</v>
      </c>
      <c r="V40" s="183">
        <v>0.29166666666666702</v>
      </c>
      <c r="W40" s="183">
        <v>0.29166666666666702</v>
      </c>
      <c r="X40" s="183"/>
      <c r="Y40" s="183"/>
      <c r="Z40" s="183">
        <v>0.29166666666666669</v>
      </c>
      <c r="AA40" s="183">
        <v>0.29166666666666669</v>
      </c>
      <c r="AB40" s="183">
        <v>0.29166666666666702</v>
      </c>
      <c r="AC40" s="183">
        <v>0.29166666666666702</v>
      </c>
      <c r="AD40" s="183">
        <v>0.29166666666666702</v>
      </c>
      <c r="AE40" s="183"/>
      <c r="AF40" s="183"/>
      <c r="AG40" s="183">
        <v>0.29166666666666669</v>
      </c>
      <c r="AH40" s="162">
        <f t="shared" si="4"/>
        <v>0</v>
      </c>
      <c r="AI40" s="163">
        <f t="shared" si="5"/>
        <v>0</v>
      </c>
      <c r="AJ40" s="164">
        <f t="shared" si="6"/>
        <v>0</v>
      </c>
      <c r="AK40" s="162">
        <f t="shared" si="7"/>
        <v>0</v>
      </c>
      <c r="AL40" s="163">
        <f t="shared" si="8"/>
        <v>0</v>
      </c>
      <c r="AM40" s="164">
        <f t="shared" si="9"/>
        <v>0</v>
      </c>
      <c r="AN40" s="109">
        <f t="shared" si="10"/>
        <v>0</v>
      </c>
      <c r="AO40" s="125">
        <f>Septembre!AP40-AN40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249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83">
        <f t="shared" si="4"/>
        <v>0</v>
      </c>
      <c r="AI41" s="84">
        <f t="shared" si="5"/>
        <v>0</v>
      </c>
      <c r="AJ41" s="85">
        <f t="shared" si="6"/>
        <v>0</v>
      </c>
      <c r="AK41" s="83">
        <f t="shared" si="7"/>
        <v>0</v>
      </c>
      <c r="AL41" s="84">
        <f t="shared" si="8"/>
        <v>0</v>
      </c>
      <c r="AM41" s="85">
        <f t="shared" si="9"/>
        <v>0</v>
      </c>
      <c r="AN41" s="109">
        <f t="shared" si="10"/>
        <v>0</v>
      </c>
      <c r="AO41" s="124">
        <f>Septembre!AP41-AN41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249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83">
        <f t="shared" si="4"/>
        <v>0</v>
      </c>
      <c r="AI42" s="84">
        <f t="shared" si="5"/>
        <v>0</v>
      </c>
      <c r="AJ42" s="85">
        <f t="shared" si="6"/>
        <v>0</v>
      </c>
      <c r="AK42" s="83">
        <f t="shared" si="7"/>
        <v>0</v>
      </c>
      <c r="AL42" s="84">
        <f t="shared" si="8"/>
        <v>0</v>
      </c>
      <c r="AM42" s="85">
        <f t="shared" si="9"/>
        <v>0</v>
      </c>
      <c r="AN42" s="109">
        <f t="shared" si="10"/>
        <v>0</v>
      </c>
      <c r="AO42" s="124">
        <f>Septembre!AP42-AN42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249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83">
        <f t="shared" si="4"/>
        <v>0</v>
      </c>
      <c r="AI43" s="84">
        <f t="shared" si="5"/>
        <v>0</v>
      </c>
      <c r="AJ43" s="85">
        <f t="shared" si="6"/>
        <v>0</v>
      </c>
      <c r="AK43" s="83">
        <f t="shared" si="7"/>
        <v>0</v>
      </c>
      <c r="AL43" s="84">
        <f t="shared" si="8"/>
        <v>0</v>
      </c>
      <c r="AM43" s="85">
        <f t="shared" si="9"/>
        <v>0</v>
      </c>
      <c r="AN43" s="109">
        <f t="shared" si="10"/>
        <v>0</v>
      </c>
      <c r="AO43" s="124">
        <f>Septembre!AP43-AN43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249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250"/>
      <c r="AF44" s="250"/>
      <c r="AG44" s="250"/>
      <c r="AH44" s="83">
        <f t="shared" si="4"/>
        <v>0</v>
      </c>
      <c r="AI44" s="84">
        <f t="shared" si="5"/>
        <v>0</v>
      </c>
      <c r="AJ44" s="85">
        <f t="shared" si="6"/>
        <v>0</v>
      </c>
      <c r="AK44" s="83">
        <f t="shared" si="7"/>
        <v>0</v>
      </c>
      <c r="AL44" s="84">
        <f t="shared" si="8"/>
        <v>0</v>
      </c>
      <c r="AM44" s="85">
        <f t="shared" si="9"/>
        <v>0</v>
      </c>
      <c r="AN44" s="109">
        <f t="shared" si="10"/>
        <v>0</v>
      </c>
      <c r="AO44" s="124">
        <f>Septembre!AP44-AN44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254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255"/>
      <c r="AH45" s="83">
        <f t="shared" si="4"/>
        <v>0</v>
      </c>
      <c r="AI45" s="84">
        <f t="shared" si="5"/>
        <v>0</v>
      </c>
      <c r="AJ45" s="85">
        <f t="shared" si="6"/>
        <v>0</v>
      </c>
      <c r="AK45" s="83">
        <f t="shared" si="7"/>
        <v>0</v>
      </c>
      <c r="AL45" s="84">
        <f t="shared" si="8"/>
        <v>0</v>
      </c>
      <c r="AM45" s="85">
        <f t="shared" si="9"/>
        <v>0</v>
      </c>
      <c r="AN45" s="116">
        <f t="shared" si="10"/>
        <v>0</v>
      </c>
      <c r="AO45" s="124">
        <f>Septembre!AP45-AN45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x14ac:dyDescent="0.25">
      <c r="A46" s="299"/>
      <c r="B46" s="153" t="str">
        <f>variables!B57</f>
        <v>Z6</v>
      </c>
      <c r="C46" s="174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Septembre!AP46-AN46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x14ac:dyDescent="0.25">
      <c r="A47" s="299"/>
      <c r="B47" s="159" t="str">
        <f>variables!B58</f>
        <v>Z7</v>
      </c>
      <c r="C47" s="182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62">
        <f t="shared" si="4"/>
        <v>0</v>
      </c>
      <c r="AI47" s="163">
        <f t="shared" si="5"/>
        <v>0</v>
      </c>
      <c r="AJ47" s="164">
        <f t="shared" si="6"/>
        <v>0</v>
      </c>
      <c r="AK47" s="162">
        <f t="shared" si="7"/>
        <v>0</v>
      </c>
      <c r="AL47" s="163">
        <f t="shared" si="8"/>
        <v>0</v>
      </c>
      <c r="AM47" s="164">
        <f t="shared" si="9"/>
        <v>0</v>
      </c>
      <c r="AN47" s="109">
        <f t="shared" si="10"/>
        <v>0</v>
      </c>
      <c r="AO47" s="125">
        <f>Septembre!AP47-AN47</f>
        <v>0</v>
      </c>
    </row>
    <row r="48" spans="1:44" x14ac:dyDescent="0.25">
      <c r="A48" s="299"/>
      <c r="B48" s="159" t="str">
        <f>variables!B59</f>
        <v>Z8</v>
      </c>
      <c r="C48" s="182"/>
      <c r="D48" s="183"/>
      <c r="E48" s="183">
        <v>0.31527777777777777</v>
      </c>
      <c r="F48" s="183">
        <v>0.31527777777777777</v>
      </c>
      <c r="G48" s="183">
        <v>0.31527777777777799</v>
      </c>
      <c r="H48" s="183">
        <v>0.31527777777777799</v>
      </c>
      <c r="I48" s="183">
        <v>0.31527777777777799</v>
      </c>
      <c r="J48" s="183"/>
      <c r="K48" s="183"/>
      <c r="L48" s="183">
        <v>0.31527777777777777</v>
      </c>
      <c r="M48" s="183">
        <v>0.31527777777777777</v>
      </c>
      <c r="N48" s="183">
        <v>0.31527777777777799</v>
      </c>
      <c r="O48" s="183">
        <v>0.31527777777777799</v>
      </c>
      <c r="P48" s="183">
        <v>0.31527777777777799</v>
      </c>
      <c r="Q48" s="183"/>
      <c r="R48" s="183"/>
      <c r="S48" s="183">
        <v>0.31527777777777777</v>
      </c>
      <c r="T48" s="183">
        <v>0.31527777777777777</v>
      </c>
      <c r="U48" s="183">
        <v>0.31527777777777799</v>
      </c>
      <c r="V48" s="183">
        <v>0.31527777777777799</v>
      </c>
      <c r="W48" s="183">
        <v>0.31527777777777799</v>
      </c>
      <c r="X48" s="183"/>
      <c r="Y48" s="183"/>
      <c r="Z48" s="183">
        <v>0.31527777777777777</v>
      </c>
      <c r="AA48" s="183">
        <v>0.31527777777777777</v>
      </c>
      <c r="AB48" s="183">
        <v>0.31527777777777799</v>
      </c>
      <c r="AC48" s="183">
        <v>0.31527777777777799</v>
      </c>
      <c r="AD48" s="183">
        <v>0.31527777777777799</v>
      </c>
      <c r="AE48" s="183"/>
      <c r="AF48" s="183"/>
      <c r="AG48" s="183">
        <v>0.31527777777777777</v>
      </c>
      <c r="AH48" s="162">
        <f t="shared" si="4"/>
        <v>0</v>
      </c>
      <c r="AI48" s="163">
        <f t="shared" si="5"/>
        <v>0</v>
      </c>
      <c r="AJ48" s="164">
        <f t="shared" si="6"/>
        <v>0</v>
      </c>
      <c r="AK48" s="162">
        <f t="shared" si="7"/>
        <v>0</v>
      </c>
      <c r="AL48" s="163">
        <f t="shared" si="8"/>
        <v>0</v>
      </c>
      <c r="AM48" s="164">
        <f t="shared" si="9"/>
        <v>0</v>
      </c>
      <c r="AN48" s="109">
        <f t="shared" si="10"/>
        <v>0</v>
      </c>
      <c r="AO48" s="125">
        <f>Septembre!AP48-AN48</f>
        <v>63</v>
      </c>
    </row>
    <row r="49" spans="1:41" x14ac:dyDescent="0.25">
      <c r="A49" s="299"/>
      <c r="B49" s="159" t="str">
        <f>variables!B60</f>
        <v>Z9</v>
      </c>
      <c r="C49" s="182"/>
      <c r="D49" s="183"/>
      <c r="E49" s="183">
        <v>0.31527777777777777</v>
      </c>
      <c r="F49" s="183">
        <v>0.31527777777777777</v>
      </c>
      <c r="G49" s="183">
        <v>0.31527777777777799</v>
      </c>
      <c r="H49" s="183">
        <v>0.31527777777777799</v>
      </c>
      <c r="I49" s="183">
        <v>0.31527777777777799</v>
      </c>
      <c r="J49" s="183"/>
      <c r="K49" s="183"/>
      <c r="L49" s="183">
        <v>0.31527777777777777</v>
      </c>
      <c r="M49" s="183">
        <v>0.31527777777777777</v>
      </c>
      <c r="N49" s="183">
        <v>0.31527777777777799</v>
      </c>
      <c r="O49" s="183">
        <v>0.31527777777777799</v>
      </c>
      <c r="P49" s="183">
        <v>0.31527777777777799</v>
      </c>
      <c r="Q49" s="183"/>
      <c r="R49" s="183"/>
      <c r="S49" s="183">
        <v>0.31527777777777777</v>
      </c>
      <c r="T49" s="183">
        <v>0.31527777777777777</v>
      </c>
      <c r="U49" s="183">
        <v>0.31527777777777799</v>
      </c>
      <c r="V49" s="183">
        <v>0.31527777777777799</v>
      </c>
      <c r="W49" s="183">
        <v>0.31527777777777799</v>
      </c>
      <c r="X49" s="183"/>
      <c r="Y49" s="183"/>
      <c r="Z49" s="183">
        <v>0.31527777777777777</v>
      </c>
      <c r="AA49" s="183">
        <v>0.31527777777777777</v>
      </c>
      <c r="AB49" s="183">
        <v>0.31527777777777799</v>
      </c>
      <c r="AC49" s="183">
        <v>0.31527777777777799</v>
      </c>
      <c r="AD49" s="183">
        <v>0.31527777777777799</v>
      </c>
      <c r="AE49" s="183"/>
      <c r="AF49" s="183"/>
      <c r="AG49" s="183">
        <v>0.31527777777777777</v>
      </c>
      <c r="AH49" s="162">
        <f t="shared" si="4"/>
        <v>0</v>
      </c>
      <c r="AI49" s="163">
        <f t="shared" si="5"/>
        <v>0</v>
      </c>
      <c r="AJ49" s="164">
        <f t="shared" si="6"/>
        <v>0</v>
      </c>
      <c r="AK49" s="162">
        <f t="shared" si="7"/>
        <v>0</v>
      </c>
      <c r="AL49" s="163">
        <f t="shared" si="8"/>
        <v>0</v>
      </c>
      <c r="AM49" s="164">
        <f t="shared" si="9"/>
        <v>0</v>
      </c>
      <c r="AN49" s="109">
        <f t="shared" si="10"/>
        <v>0</v>
      </c>
      <c r="AO49" s="125">
        <f>Septembre!AP49-AN49</f>
        <v>74</v>
      </c>
    </row>
    <row r="50" spans="1:41" x14ac:dyDescent="0.25">
      <c r="A50" s="299"/>
      <c r="B50" s="159" t="str">
        <f>variables!B61</f>
        <v>Z10</v>
      </c>
      <c r="C50" s="182"/>
      <c r="D50" s="183"/>
      <c r="E50" s="183">
        <v>0.31527777777777777</v>
      </c>
      <c r="F50" s="183">
        <v>0.31527777777777777</v>
      </c>
      <c r="G50" s="183">
        <v>0.31527777777777799</v>
      </c>
      <c r="H50" s="183">
        <v>0.31527777777777799</v>
      </c>
      <c r="I50" s="183">
        <v>0.31527777777777799</v>
      </c>
      <c r="J50" s="183"/>
      <c r="K50" s="183"/>
      <c r="L50" s="183">
        <v>0.31527777777777777</v>
      </c>
      <c r="M50" s="183">
        <v>0.31527777777777777</v>
      </c>
      <c r="N50" s="183">
        <v>0.31527777777777799</v>
      </c>
      <c r="O50" s="183">
        <v>0.31527777777777799</v>
      </c>
      <c r="P50" s="183">
        <v>0.31527777777777799</v>
      </c>
      <c r="Q50" s="183"/>
      <c r="R50" s="183"/>
      <c r="S50" s="183">
        <v>0.31527777777777777</v>
      </c>
      <c r="T50" s="183">
        <v>0.31527777777777777</v>
      </c>
      <c r="U50" s="183">
        <v>0.31527777777777799</v>
      </c>
      <c r="V50" s="183">
        <v>0.31527777777777799</v>
      </c>
      <c r="W50" s="183">
        <v>0.31527777777777799</v>
      </c>
      <c r="X50" s="183"/>
      <c r="Y50" s="183"/>
      <c r="Z50" s="183">
        <v>0.31527777777777777</v>
      </c>
      <c r="AA50" s="183">
        <v>0.31527777777777777</v>
      </c>
      <c r="AB50" s="183">
        <v>0.31527777777777799</v>
      </c>
      <c r="AC50" s="183">
        <v>0.31527777777777799</v>
      </c>
      <c r="AD50" s="183">
        <v>0.31527777777777799</v>
      </c>
      <c r="AE50" s="183"/>
      <c r="AF50" s="183"/>
      <c r="AG50" s="183">
        <v>0.31527777777777777</v>
      </c>
      <c r="AH50" s="162">
        <f t="shared" si="4"/>
        <v>0</v>
      </c>
      <c r="AI50" s="163">
        <f t="shared" si="5"/>
        <v>0</v>
      </c>
      <c r="AJ50" s="164">
        <f t="shared" si="6"/>
        <v>0</v>
      </c>
      <c r="AK50" s="162">
        <f t="shared" si="7"/>
        <v>0</v>
      </c>
      <c r="AL50" s="163">
        <f t="shared" si="8"/>
        <v>0</v>
      </c>
      <c r="AM50" s="164">
        <f t="shared" si="9"/>
        <v>0</v>
      </c>
      <c r="AN50" s="109">
        <f t="shared" si="10"/>
        <v>0</v>
      </c>
      <c r="AO50" s="125">
        <f>Septembre!AP50-AN50</f>
        <v>51.5</v>
      </c>
    </row>
    <row r="51" spans="1:41" x14ac:dyDescent="0.25">
      <c r="A51" s="299"/>
      <c r="B51" s="159" t="str">
        <f>variables!B62</f>
        <v>Z11</v>
      </c>
      <c r="C51" s="182"/>
      <c r="D51" s="183"/>
      <c r="E51" s="183">
        <v>0.31527777777777777</v>
      </c>
      <c r="F51" s="183">
        <v>0.31527777777777777</v>
      </c>
      <c r="G51" s="183">
        <v>0.31527777777777799</v>
      </c>
      <c r="H51" s="183">
        <v>0.31527777777777799</v>
      </c>
      <c r="I51" s="183">
        <v>0.31527777777777799</v>
      </c>
      <c r="J51" s="183"/>
      <c r="K51" s="183"/>
      <c r="L51" s="183">
        <v>0.31527777777777777</v>
      </c>
      <c r="M51" s="183">
        <v>0.31527777777777777</v>
      </c>
      <c r="N51" s="183">
        <v>0.31527777777777799</v>
      </c>
      <c r="O51" s="183">
        <v>0.31527777777777799</v>
      </c>
      <c r="P51" s="183">
        <v>0.31527777777777799</v>
      </c>
      <c r="Q51" s="183"/>
      <c r="R51" s="183"/>
      <c r="S51" s="183">
        <v>0.31527777777777777</v>
      </c>
      <c r="T51" s="183">
        <v>0.31527777777777777</v>
      </c>
      <c r="U51" s="183">
        <v>0.31527777777777799</v>
      </c>
      <c r="V51" s="183">
        <v>0.31527777777777799</v>
      </c>
      <c r="W51" s="183">
        <v>0.31527777777777799</v>
      </c>
      <c r="X51" s="183"/>
      <c r="Y51" s="183"/>
      <c r="Z51" s="183">
        <v>0.31527777777777777</v>
      </c>
      <c r="AA51" s="183">
        <v>0.31527777777777777</v>
      </c>
      <c r="AB51" s="183">
        <v>0.31527777777777799</v>
      </c>
      <c r="AC51" s="183">
        <v>0.31527777777777799</v>
      </c>
      <c r="AD51" s="183">
        <v>0.31527777777777799</v>
      </c>
      <c r="AE51" s="183"/>
      <c r="AF51" s="183"/>
      <c r="AG51" s="183">
        <v>0.31527777777777777</v>
      </c>
      <c r="AH51" s="162">
        <f t="shared" si="4"/>
        <v>0</v>
      </c>
      <c r="AI51" s="163">
        <f t="shared" si="5"/>
        <v>0</v>
      </c>
      <c r="AJ51" s="164">
        <f t="shared" si="6"/>
        <v>0</v>
      </c>
      <c r="AK51" s="162">
        <f t="shared" si="7"/>
        <v>0</v>
      </c>
      <c r="AL51" s="163">
        <f t="shared" si="8"/>
        <v>0</v>
      </c>
      <c r="AM51" s="164">
        <f t="shared" si="9"/>
        <v>0</v>
      </c>
      <c r="AN51" s="109">
        <f t="shared" si="10"/>
        <v>0</v>
      </c>
      <c r="AO51" s="125">
        <f>Septembre!AP51-AN51</f>
        <v>61</v>
      </c>
    </row>
    <row r="52" spans="1:41" ht="15.75" thickBot="1" x14ac:dyDescent="0.3">
      <c r="A52" s="299"/>
      <c r="B52" s="159" t="str">
        <f>variables!B63</f>
        <v>CDD 1 -</v>
      </c>
      <c r="C52" s="182"/>
      <c r="D52" s="183"/>
      <c r="E52" s="183">
        <v>0.29166666666666669</v>
      </c>
      <c r="F52" s="183">
        <v>0.29166666666666669</v>
      </c>
      <c r="G52" s="183">
        <v>0.29166666666666702</v>
      </c>
      <c r="H52" s="183">
        <v>0.29166666666666702</v>
      </c>
      <c r="I52" s="183">
        <v>0.29166666666666702</v>
      </c>
      <c r="J52" s="183"/>
      <c r="K52" s="183"/>
      <c r="L52" s="183">
        <v>0.29166666666666669</v>
      </c>
      <c r="M52" s="183">
        <v>0.29166666666666669</v>
      </c>
      <c r="N52" s="183">
        <v>0.29166666666666702</v>
      </c>
      <c r="O52" s="183">
        <v>0.29166666666666702</v>
      </c>
      <c r="P52" s="183">
        <v>0.29166666666666702</v>
      </c>
      <c r="Q52" s="183"/>
      <c r="R52" s="183"/>
      <c r="S52" s="183">
        <v>0.29166666666666669</v>
      </c>
      <c r="T52" s="183">
        <v>0.29166666666666669</v>
      </c>
      <c r="U52" s="183">
        <v>0.29166666666666702</v>
      </c>
      <c r="V52" s="183">
        <v>0.29166666666666702</v>
      </c>
      <c r="W52" s="183">
        <v>0.29166666666666702</v>
      </c>
      <c r="X52" s="183"/>
      <c r="Y52" s="183"/>
      <c r="Z52" s="183">
        <v>0.29166666666666669</v>
      </c>
      <c r="AA52" s="183">
        <v>0.29166666666666669</v>
      </c>
      <c r="AB52" s="183">
        <v>0.29166666666666702</v>
      </c>
      <c r="AC52" s="183">
        <v>0.29166666666666702</v>
      </c>
      <c r="AD52" s="183">
        <v>0.29166666666666702</v>
      </c>
      <c r="AE52" s="183"/>
      <c r="AF52" s="183"/>
      <c r="AG52" s="183">
        <v>0.29166666666666669</v>
      </c>
      <c r="AH52" s="162">
        <f t="shared" si="4"/>
        <v>0</v>
      </c>
      <c r="AI52" s="163">
        <f t="shared" si="5"/>
        <v>0</v>
      </c>
      <c r="AJ52" s="164">
        <f t="shared" si="6"/>
        <v>0</v>
      </c>
      <c r="AK52" s="162">
        <f t="shared" si="7"/>
        <v>0</v>
      </c>
      <c r="AL52" s="163">
        <f t="shared" si="8"/>
        <v>0</v>
      </c>
      <c r="AM52" s="164">
        <f t="shared" si="9"/>
        <v>0</v>
      </c>
      <c r="AN52" s="109">
        <f t="shared" si="10"/>
        <v>0</v>
      </c>
      <c r="AO52" s="125">
        <f>Septembre!AP52-AN52</f>
        <v>0</v>
      </c>
    </row>
    <row r="53" spans="1:41" ht="15.75" thickBot="1" x14ac:dyDescent="0.3">
      <c r="A53" s="299"/>
      <c r="B53" s="159" t="str">
        <f>variables!B64</f>
        <v xml:space="preserve">CDD 2 </v>
      </c>
      <c r="C53" s="249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7"/>
      <c r="AH53" s="83">
        <f t="shared" si="4"/>
        <v>0</v>
      </c>
      <c r="AI53" s="84">
        <f t="shared" si="5"/>
        <v>0</v>
      </c>
      <c r="AJ53" s="85">
        <f t="shared" si="6"/>
        <v>0</v>
      </c>
      <c r="AK53" s="83">
        <f t="shared" si="7"/>
        <v>0</v>
      </c>
      <c r="AL53" s="84">
        <f t="shared" si="8"/>
        <v>0</v>
      </c>
      <c r="AM53" s="85">
        <f t="shared" si="9"/>
        <v>0</v>
      </c>
      <c r="AN53" s="109">
        <f t="shared" si="10"/>
        <v>0</v>
      </c>
      <c r="AO53" s="124">
        <f>Septembre!AP53-AN53</f>
        <v>0</v>
      </c>
    </row>
    <row r="54" spans="1:41" ht="15.75" thickBot="1" x14ac:dyDescent="0.3">
      <c r="A54" s="299"/>
      <c r="B54" s="159" t="str">
        <f>variables!B65</f>
        <v>CDD 3</v>
      </c>
      <c r="C54" s="249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257"/>
      <c r="AH54" s="83">
        <f t="shared" si="4"/>
        <v>0</v>
      </c>
      <c r="AI54" s="84">
        <f t="shared" si="5"/>
        <v>0</v>
      </c>
      <c r="AJ54" s="85">
        <f t="shared" si="6"/>
        <v>0</v>
      </c>
      <c r="AK54" s="83">
        <f t="shared" si="7"/>
        <v>0</v>
      </c>
      <c r="AL54" s="84">
        <f t="shared" si="8"/>
        <v>0</v>
      </c>
      <c r="AM54" s="85">
        <f t="shared" si="9"/>
        <v>0</v>
      </c>
      <c r="AN54" s="109">
        <f t="shared" si="10"/>
        <v>0</v>
      </c>
      <c r="AO54" s="124">
        <f>Septembre!AP54-AN54</f>
        <v>0</v>
      </c>
    </row>
    <row r="55" spans="1:41" ht="15.75" thickBot="1" x14ac:dyDescent="0.3">
      <c r="A55" s="299"/>
      <c r="B55" s="159" t="str">
        <f>variables!B66</f>
        <v>Intérimaire 1</v>
      </c>
      <c r="C55" s="249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7"/>
      <c r="AH55" s="83">
        <f t="shared" si="4"/>
        <v>0</v>
      </c>
      <c r="AI55" s="84">
        <f t="shared" si="5"/>
        <v>0</v>
      </c>
      <c r="AJ55" s="85">
        <f t="shared" si="6"/>
        <v>0</v>
      </c>
      <c r="AK55" s="83">
        <f t="shared" si="7"/>
        <v>0</v>
      </c>
      <c r="AL55" s="84">
        <f t="shared" si="8"/>
        <v>0</v>
      </c>
      <c r="AM55" s="85">
        <f t="shared" si="9"/>
        <v>0</v>
      </c>
      <c r="AN55" s="109">
        <f t="shared" si="10"/>
        <v>0</v>
      </c>
      <c r="AO55" s="124">
        <f>Septembre!AP55-AN55</f>
        <v>0</v>
      </c>
    </row>
    <row r="56" spans="1:41" ht="15.75" thickBot="1" x14ac:dyDescent="0.3">
      <c r="A56" s="299"/>
      <c r="B56" s="159" t="str">
        <f>variables!B67</f>
        <v>Intérimaire 2</v>
      </c>
      <c r="C56" s="249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7"/>
      <c r="AH56" s="83">
        <f t="shared" si="4"/>
        <v>0</v>
      </c>
      <c r="AI56" s="84">
        <f t="shared" si="5"/>
        <v>0</v>
      </c>
      <c r="AJ56" s="85">
        <f t="shared" si="6"/>
        <v>0</v>
      </c>
      <c r="AK56" s="83">
        <f t="shared" si="7"/>
        <v>0</v>
      </c>
      <c r="AL56" s="84">
        <f t="shared" si="8"/>
        <v>0</v>
      </c>
      <c r="AM56" s="85">
        <f t="shared" si="9"/>
        <v>0</v>
      </c>
      <c r="AN56" s="109">
        <f t="shared" si="10"/>
        <v>0</v>
      </c>
      <c r="AO56" s="124">
        <f>Septembre!AP56-AN56</f>
        <v>0</v>
      </c>
    </row>
    <row r="57" spans="1:41" ht="15.75" thickBot="1" x14ac:dyDescent="0.3">
      <c r="A57" s="300"/>
      <c r="B57" s="160" t="str">
        <f>variables!B68</f>
        <v>Intérimaire 3</v>
      </c>
      <c r="C57" s="254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  <c r="AC57" s="255"/>
      <c r="AD57" s="255"/>
      <c r="AE57" s="255"/>
      <c r="AF57" s="255"/>
      <c r="AG57" s="264"/>
      <c r="AH57" s="83">
        <f t="shared" si="4"/>
        <v>0</v>
      </c>
      <c r="AI57" s="84">
        <f t="shared" si="5"/>
        <v>0</v>
      </c>
      <c r="AJ57" s="85">
        <f t="shared" si="6"/>
        <v>0</v>
      </c>
      <c r="AK57" s="83">
        <f t="shared" si="7"/>
        <v>0</v>
      </c>
      <c r="AL57" s="84">
        <f t="shared" si="8"/>
        <v>0</v>
      </c>
      <c r="AM57" s="85">
        <f t="shared" si="9"/>
        <v>0</v>
      </c>
      <c r="AN57" s="110">
        <f t="shared" si="10"/>
        <v>0</v>
      </c>
      <c r="AO57" s="124">
        <f>Septembre!AP57-AN57</f>
        <v>0</v>
      </c>
    </row>
    <row r="58" spans="1:41" x14ac:dyDescent="0.25">
      <c r="A58" s="298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247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08">
        <f t="shared" si="10"/>
        <v>0</v>
      </c>
      <c r="AO58" s="124">
        <f>Septembre!AP58-AN58</f>
        <v>50</v>
      </c>
    </row>
    <row r="59" spans="1:41" x14ac:dyDescent="0.25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 t="s">
        <v>6</v>
      </c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248"/>
      <c r="AH59" s="162">
        <f t="shared" si="4"/>
        <v>0</v>
      </c>
      <c r="AI59" s="163">
        <f t="shared" si="5"/>
        <v>0</v>
      </c>
      <c r="AJ59" s="164">
        <f t="shared" si="6"/>
        <v>0</v>
      </c>
      <c r="AK59" s="162">
        <f t="shared" si="7"/>
        <v>0</v>
      </c>
      <c r="AL59" s="163">
        <f t="shared" si="8"/>
        <v>0</v>
      </c>
      <c r="AM59" s="164">
        <f t="shared" si="9"/>
        <v>0</v>
      </c>
      <c r="AN59" s="109">
        <f t="shared" si="10"/>
        <v>0</v>
      </c>
      <c r="AO59" s="125">
        <f>Septembre!AP59-AN59</f>
        <v>50</v>
      </c>
    </row>
    <row r="60" spans="1:41" x14ac:dyDescent="0.25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248"/>
      <c r="AH60" s="162">
        <f t="shared" si="4"/>
        <v>0</v>
      </c>
      <c r="AI60" s="163">
        <f t="shared" si="5"/>
        <v>0</v>
      </c>
      <c r="AJ60" s="164">
        <f t="shared" si="6"/>
        <v>0</v>
      </c>
      <c r="AK60" s="162">
        <f t="shared" si="7"/>
        <v>0</v>
      </c>
      <c r="AL60" s="163">
        <f t="shared" si="8"/>
        <v>0</v>
      </c>
      <c r="AM60" s="164">
        <f t="shared" si="9"/>
        <v>0</v>
      </c>
      <c r="AN60" s="109">
        <f t="shared" si="10"/>
        <v>0</v>
      </c>
      <c r="AO60" s="125">
        <f>Septembre!AP60-AN60</f>
        <v>50</v>
      </c>
    </row>
    <row r="61" spans="1:41" x14ac:dyDescent="0.25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248"/>
      <c r="AH61" s="162">
        <f t="shared" si="4"/>
        <v>0</v>
      </c>
      <c r="AI61" s="163">
        <f t="shared" si="5"/>
        <v>0</v>
      </c>
      <c r="AJ61" s="164">
        <f t="shared" si="6"/>
        <v>0</v>
      </c>
      <c r="AK61" s="162">
        <f t="shared" si="7"/>
        <v>0</v>
      </c>
      <c r="AL61" s="163">
        <f t="shared" si="8"/>
        <v>0</v>
      </c>
      <c r="AM61" s="164">
        <f t="shared" si="9"/>
        <v>0</v>
      </c>
      <c r="AN61" s="109">
        <f t="shared" si="10"/>
        <v>0</v>
      </c>
      <c r="AO61" s="125">
        <f>Septembre!AP61-AN61</f>
        <v>50</v>
      </c>
    </row>
    <row r="62" spans="1:41" x14ac:dyDescent="0.25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248"/>
      <c r="AH62" s="162">
        <f t="shared" si="4"/>
        <v>0</v>
      </c>
      <c r="AI62" s="163">
        <f t="shared" si="5"/>
        <v>0</v>
      </c>
      <c r="AJ62" s="164">
        <f t="shared" si="6"/>
        <v>0</v>
      </c>
      <c r="AK62" s="162">
        <f t="shared" si="7"/>
        <v>0</v>
      </c>
      <c r="AL62" s="163">
        <f t="shared" si="8"/>
        <v>0</v>
      </c>
      <c r="AM62" s="164">
        <f t="shared" si="9"/>
        <v>0</v>
      </c>
      <c r="AN62" s="109">
        <f t="shared" si="10"/>
        <v>0</v>
      </c>
      <c r="AO62" s="125">
        <f>Septembre!AP62-AN62</f>
        <v>50</v>
      </c>
    </row>
    <row r="63" spans="1:41" x14ac:dyDescent="0.25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248"/>
      <c r="AH63" s="162">
        <f t="shared" si="4"/>
        <v>0</v>
      </c>
      <c r="AI63" s="163">
        <f t="shared" si="5"/>
        <v>0</v>
      </c>
      <c r="AJ63" s="164">
        <f t="shared" si="6"/>
        <v>0</v>
      </c>
      <c r="AK63" s="162">
        <f t="shared" si="7"/>
        <v>0</v>
      </c>
      <c r="AL63" s="163">
        <f t="shared" si="8"/>
        <v>0</v>
      </c>
      <c r="AM63" s="164">
        <f t="shared" si="9"/>
        <v>0</v>
      </c>
      <c r="AN63" s="109">
        <f t="shared" si="10"/>
        <v>0</v>
      </c>
      <c r="AO63" s="125">
        <f>Septembre!AP63-AN63</f>
        <v>50</v>
      </c>
    </row>
    <row r="64" spans="1:41" x14ac:dyDescent="0.25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248"/>
      <c r="AH64" s="162">
        <f t="shared" si="4"/>
        <v>0</v>
      </c>
      <c r="AI64" s="163">
        <f t="shared" si="5"/>
        <v>0</v>
      </c>
      <c r="AJ64" s="164">
        <f t="shared" si="6"/>
        <v>0</v>
      </c>
      <c r="AK64" s="162">
        <f t="shared" si="7"/>
        <v>0</v>
      </c>
      <c r="AL64" s="163">
        <f t="shared" si="8"/>
        <v>0</v>
      </c>
      <c r="AM64" s="164">
        <f t="shared" si="9"/>
        <v>0</v>
      </c>
      <c r="AN64" s="109">
        <f t="shared" si="10"/>
        <v>0</v>
      </c>
      <c r="AO64" s="171">
        <f>Septembre!AP64-AN64</f>
        <v>8.3333333333333339</v>
      </c>
    </row>
    <row r="65" spans="1:41" hidden="1" x14ac:dyDescent="0.25">
      <c r="A65" s="299"/>
      <c r="B65" s="159" t="str">
        <f>variables!B76</f>
        <v>CDD 4</v>
      </c>
      <c r="C65" s="249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7"/>
      <c r="AH65" s="162">
        <f t="shared" si="4"/>
        <v>0</v>
      </c>
      <c r="AI65" s="163">
        <f t="shared" si="5"/>
        <v>0</v>
      </c>
      <c r="AJ65" s="164">
        <f t="shared" si="6"/>
        <v>0</v>
      </c>
      <c r="AK65" s="162">
        <f t="shared" si="7"/>
        <v>0</v>
      </c>
      <c r="AL65" s="163">
        <f t="shared" si="8"/>
        <v>0</v>
      </c>
      <c r="AM65" s="164">
        <f t="shared" si="9"/>
        <v>0</v>
      </c>
      <c r="AN65" s="109">
        <f t="shared" si="10"/>
        <v>0</v>
      </c>
      <c r="AO65" s="125">
        <f>Septembre!AP65-AN65</f>
        <v>0</v>
      </c>
    </row>
    <row r="66" spans="1:41" hidden="1" x14ac:dyDescent="0.25">
      <c r="A66" s="299"/>
      <c r="B66" s="159" t="str">
        <f>variables!B77</f>
        <v>CDD 5</v>
      </c>
      <c r="C66" s="249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7"/>
      <c r="AH66" s="162">
        <f t="shared" si="4"/>
        <v>0</v>
      </c>
      <c r="AI66" s="163">
        <f t="shared" si="5"/>
        <v>0</v>
      </c>
      <c r="AJ66" s="164">
        <f t="shared" si="6"/>
        <v>0</v>
      </c>
      <c r="AK66" s="162">
        <f t="shared" si="7"/>
        <v>0</v>
      </c>
      <c r="AL66" s="163">
        <f t="shared" si="8"/>
        <v>0</v>
      </c>
      <c r="AM66" s="164">
        <f t="shared" si="9"/>
        <v>0</v>
      </c>
      <c r="AN66" s="109">
        <f t="shared" si="10"/>
        <v>0</v>
      </c>
      <c r="AO66" s="125">
        <f>Septembre!AP66-AN66</f>
        <v>0</v>
      </c>
    </row>
    <row r="67" spans="1:41" x14ac:dyDescent="0.25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248"/>
      <c r="AH67" s="162">
        <f t="shared" si="4"/>
        <v>0</v>
      </c>
      <c r="AI67" s="163">
        <f t="shared" si="5"/>
        <v>0</v>
      </c>
      <c r="AJ67" s="164">
        <f t="shared" si="6"/>
        <v>0</v>
      </c>
      <c r="AK67" s="162">
        <f t="shared" si="7"/>
        <v>0</v>
      </c>
      <c r="AL67" s="163">
        <f t="shared" si="8"/>
        <v>0</v>
      </c>
      <c r="AM67" s="164">
        <f t="shared" si="9"/>
        <v>0</v>
      </c>
      <c r="AN67" s="109">
        <f t="shared" si="10"/>
        <v>0</v>
      </c>
      <c r="AO67" s="125">
        <f>Septembre!AP67-AN67</f>
        <v>0</v>
      </c>
    </row>
    <row r="68" spans="1:41" x14ac:dyDescent="0.25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248"/>
      <c r="AH68" s="162">
        <f t="shared" si="4"/>
        <v>0</v>
      </c>
      <c r="AI68" s="163">
        <f t="shared" si="5"/>
        <v>0</v>
      </c>
      <c r="AJ68" s="164">
        <f t="shared" si="6"/>
        <v>0</v>
      </c>
      <c r="AK68" s="162">
        <f t="shared" si="7"/>
        <v>0</v>
      </c>
      <c r="AL68" s="163">
        <f t="shared" si="8"/>
        <v>0</v>
      </c>
      <c r="AM68" s="164">
        <f t="shared" si="9"/>
        <v>0</v>
      </c>
      <c r="AN68" s="109">
        <f t="shared" si="10"/>
        <v>0</v>
      </c>
      <c r="AO68" s="125">
        <f>Septembre!AP68-AN68</f>
        <v>0</v>
      </c>
    </row>
    <row r="69" spans="1:41" x14ac:dyDescent="0.25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248"/>
      <c r="AH69" s="162">
        <f t="shared" si="4"/>
        <v>0</v>
      </c>
      <c r="AI69" s="163">
        <f t="shared" si="5"/>
        <v>0</v>
      </c>
      <c r="AJ69" s="164">
        <f t="shared" si="6"/>
        <v>0</v>
      </c>
      <c r="AK69" s="162">
        <f t="shared" si="7"/>
        <v>0</v>
      </c>
      <c r="AL69" s="163">
        <f t="shared" si="8"/>
        <v>0</v>
      </c>
      <c r="AM69" s="164">
        <f t="shared" si="9"/>
        <v>0</v>
      </c>
      <c r="AN69" s="109">
        <f t="shared" si="10"/>
        <v>0</v>
      </c>
      <c r="AO69" s="125">
        <f>Septembre!AP69-AN69</f>
        <v>0</v>
      </c>
    </row>
    <row r="70" spans="1:41" x14ac:dyDescent="0.25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248"/>
      <c r="AH70" s="162">
        <f t="shared" si="4"/>
        <v>0</v>
      </c>
      <c r="AI70" s="163">
        <f t="shared" si="5"/>
        <v>0</v>
      </c>
      <c r="AJ70" s="164">
        <f t="shared" si="6"/>
        <v>0</v>
      </c>
      <c r="AK70" s="162">
        <f t="shared" si="7"/>
        <v>0</v>
      </c>
      <c r="AL70" s="163">
        <f t="shared" si="8"/>
        <v>0</v>
      </c>
      <c r="AM70" s="164">
        <f t="shared" si="9"/>
        <v>0</v>
      </c>
      <c r="AN70" s="109">
        <f t="shared" si="10"/>
        <v>0</v>
      </c>
      <c r="AO70" s="125">
        <f>Septembre!AP70-AN70</f>
        <v>0</v>
      </c>
    </row>
    <row r="71" spans="1:41" ht="15.75" thickBot="1" x14ac:dyDescent="0.3">
      <c r="A71" s="299"/>
      <c r="B71" s="160" t="str">
        <f>variables!B82</f>
        <v xml:space="preserve">CDD étudiant - </v>
      </c>
      <c r="C71" s="178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253"/>
      <c r="AH71" s="162">
        <f t="shared" si="4"/>
        <v>0</v>
      </c>
      <c r="AI71" s="163">
        <f t="shared" si="5"/>
        <v>0</v>
      </c>
      <c r="AJ71" s="164">
        <f t="shared" si="6"/>
        <v>0</v>
      </c>
      <c r="AK71" s="162">
        <f t="shared" si="7"/>
        <v>0</v>
      </c>
      <c r="AL71" s="163">
        <f t="shared" si="8"/>
        <v>0</v>
      </c>
      <c r="AM71" s="164">
        <f t="shared" si="9"/>
        <v>0</v>
      </c>
      <c r="AN71" s="109">
        <f t="shared" si="10"/>
        <v>0</v>
      </c>
      <c r="AO71" s="125">
        <f>Septembre!AP71-AN71</f>
        <v>0</v>
      </c>
    </row>
    <row r="72" spans="1:41" ht="15.75" hidden="1" thickBot="1" x14ac:dyDescent="0.3">
      <c r="A72" s="299"/>
      <c r="B72" s="279" t="str">
        <f>variables!B83</f>
        <v>CDD étudiant</v>
      </c>
      <c r="C72" s="284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277"/>
      <c r="AF72" s="277"/>
      <c r="AG72" s="251"/>
      <c r="AH72" s="83">
        <f t="shared" ref="AH72:AH85" si="13">COUNTIF($C72:$AG72,$AH$6)</f>
        <v>0</v>
      </c>
      <c r="AI72" s="84">
        <f t="shared" ref="AI72:AI85" si="14">COUNTIF($C72:$AG72,$AI$6)</f>
        <v>0</v>
      </c>
      <c r="AJ72" s="85">
        <f t="shared" ref="AJ72:AJ85" si="15">COUNTIF($C72:$AG72,$AJ$6)</f>
        <v>0</v>
      </c>
      <c r="AK72" s="83">
        <f t="shared" ref="AK72:AK85" si="16">COUNTIF($C72:$AF72,$AK$6)</f>
        <v>0</v>
      </c>
      <c r="AL72" s="84">
        <f t="shared" ref="AL72:AL85" si="17">COUNTIF($C72:$AG72,$AL$6)</f>
        <v>0</v>
      </c>
      <c r="AM72" s="85">
        <f t="shared" ref="AM72:AM85" si="18">COUNTIF($C72:$AG72,$AM$6)</f>
        <v>0</v>
      </c>
      <c r="AN72" s="109">
        <f t="shared" ref="AN72:AN85" si="19">AH72+AI72/2+AJ72/2+AK72+AL72/2+AM72/2</f>
        <v>0</v>
      </c>
      <c r="AO72" s="124">
        <f>Septembre!AP72-AN72</f>
        <v>0</v>
      </c>
    </row>
    <row r="73" spans="1:41" ht="15.75" hidden="1" thickBot="1" x14ac:dyDescent="0.3">
      <c r="A73" s="299"/>
      <c r="B73" s="153" t="str">
        <f>variables!B84</f>
        <v>CDD étudiant</v>
      </c>
      <c r="C73" s="249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251"/>
      <c r="AH73" s="83">
        <f t="shared" si="13"/>
        <v>0</v>
      </c>
      <c r="AI73" s="84">
        <f t="shared" si="14"/>
        <v>0</v>
      </c>
      <c r="AJ73" s="85">
        <f t="shared" si="15"/>
        <v>0</v>
      </c>
      <c r="AK73" s="83">
        <f t="shared" si="16"/>
        <v>0</v>
      </c>
      <c r="AL73" s="84">
        <f t="shared" si="17"/>
        <v>0</v>
      </c>
      <c r="AM73" s="85">
        <f t="shared" si="18"/>
        <v>0</v>
      </c>
      <c r="AN73" s="109">
        <f t="shared" si="19"/>
        <v>0</v>
      </c>
      <c r="AO73" s="124">
        <f>Septembre!AP73-AN73</f>
        <v>0</v>
      </c>
    </row>
    <row r="74" spans="1:41" ht="15.75" hidden="1" thickBot="1" x14ac:dyDescent="0.3">
      <c r="A74" s="299"/>
      <c r="B74" s="153" t="str">
        <f>variables!B85</f>
        <v>CDD étudiant</v>
      </c>
      <c r="C74" s="249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1"/>
      <c r="AH74" s="83">
        <f t="shared" si="13"/>
        <v>0</v>
      </c>
      <c r="AI74" s="84">
        <f t="shared" si="14"/>
        <v>0</v>
      </c>
      <c r="AJ74" s="85">
        <f t="shared" si="15"/>
        <v>0</v>
      </c>
      <c r="AK74" s="83">
        <f t="shared" si="16"/>
        <v>0</v>
      </c>
      <c r="AL74" s="84">
        <f t="shared" si="17"/>
        <v>0</v>
      </c>
      <c r="AM74" s="85">
        <f t="shared" si="18"/>
        <v>0</v>
      </c>
      <c r="AN74" s="109">
        <f t="shared" si="19"/>
        <v>0</v>
      </c>
      <c r="AO74" s="124">
        <f>Septembre!AP74-AN74</f>
        <v>0</v>
      </c>
    </row>
    <row r="75" spans="1:41" ht="15.75" hidden="1" thickBot="1" x14ac:dyDescent="0.3">
      <c r="A75" s="299"/>
      <c r="B75" s="153" t="str">
        <f>variables!B86</f>
        <v>CDD étudiant</v>
      </c>
      <c r="C75" s="249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251"/>
      <c r="AH75" s="83">
        <f t="shared" si="13"/>
        <v>0</v>
      </c>
      <c r="AI75" s="84">
        <f t="shared" si="14"/>
        <v>0</v>
      </c>
      <c r="AJ75" s="85">
        <f t="shared" si="15"/>
        <v>0</v>
      </c>
      <c r="AK75" s="83">
        <f t="shared" si="16"/>
        <v>0</v>
      </c>
      <c r="AL75" s="84">
        <f t="shared" si="17"/>
        <v>0</v>
      </c>
      <c r="AM75" s="85">
        <f t="shared" si="18"/>
        <v>0</v>
      </c>
      <c r="AN75" s="109">
        <f t="shared" si="19"/>
        <v>0</v>
      </c>
      <c r="AO75" s="124">
        <f>Septembre!AP75-AN75</f>
        <v>0</v>
      </c>
    </row>
    <row r="76" spans="1:41" ht="15.75" hidden="1" thickBot="1" x14ac:dyDescent="0.3">
      <c r="A76" s="299"/>
      <c r="B76" s="153" t="str">
        <f>variables!B87</f>
        <v>CDD étudiant</v>
      </c>
      <c r="C76" s="249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  <c r="AA76" s="250"/>
      <c r="AB76" s="250"/>
      <c r="AC76" s="250"/>
      <c r="AD76" s="250"/>
      <c r="AE76" s="250"/>
      <c r="AF76" s="250"/>
      <c r="AG76" s="251"/>
      <c r="AH76" s="83">
        <f t="shared" si="13"/>
        <v>0</v>
      </c>
      <c r="AI76" s="84">
        <f t="shared" si="14"/>
        <v>0</v>
      </c>
      <c r="AJ76" s="85">
        <f t="shared" si="15"/>
        <v>0</v>
      </c>
      <c r="AK76" s="83">
        <f t="shared" si="16"/>
        <v>0</v>
      </c>
      <c r="AL76" s="84">
        <f t="shared" si="17"/>
        <v>0</v>
      </c>
      <c r="AM76" s="85">
        <f t="shared" si="18"/>
        <v>0</v>
      </c>
      <c r="AN76" s="109">
        <f t="shared" si="19"/>
        <v>0</v>
      </c>
      <c r="AO76" s="124">
        <f>Septembre!AP76-AN76</f>
        <v>0</v>
      </c>
    </row>
    <row r="77" spans="1:41" ht="15.75" hidden="1" thickBot="1" x14ac:dyDescent="0.3">
      <c r="A77" s="299"/>
      <c r="B77" s="153" t="str">
        <f>variables!B88</f>
        <v>CDD étudiant</v>
      </c>
      <c r="C77" s="249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1"/>
      <c r="AH77" s="83">
        <f t="shared" si="13"/>
        <v>0</v>
      </c>
      <c r="AI77" s="84">
        <f t="shared" si="14"/>
        <v>0</v>
      </c>
      <c r="AJ77" s="85">
        <f t="shared" si="15"/>
        <v>0</v>
      </c>
      <c r="AK77" s="83">
        <f t="shared" si="16"/>
        <v>0</v>
      </c>
      <c r="AL77" s="84">
        <f t="shared" si="17"/>
        <v>0</v>
      </c>
      <c r="AM77" s="85">
        <f t="shared" si="18"/>
        <v>0</v>
      </c>
      <c r="AN77" s="109">
        <f t="shared" si="19"/>
        <v>0</v>
      </c>
      <c r="AO77" s="124">
        <f>Septembre!AP77-AN77</f>
        <v>0</v>
      </c>
    </row>
    <row r="78" spans="1:41" ht="15.75" hidden="1" thickBot="1" x14ac:dyDescent="0.3">
      <c r="A78" s="300"/>
      <c r="B78" s="153" t="str">
        <f>variables!B89</f>
        <v>CDD étudiant</v>
      </c>
      <c r="C78" s="185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  <c r="AG78" s="252"/>
      <c r="AH78" s="83">
        <f t="shared" si="13"/>
        <v>0</v>
      </c>
      <c r="AI78" s="84">
        <f t="shared" si="14"/>
        <v>0</v>
      </c>
      <c r="AJ78" s="85">
        <f t="shared" si="15"/>
        <v>0</v>
      </c>
      <c r="AK78" s="83">
        <f t="shared" si="16"/>
        <v>0</v>
      </c>
      <c r="AL78" s="84">
        <f t="shared" si="17"/>
        <v>0</v>
      </c>
      <c r="AM78" s="85">
        <f t="shared" si="18"/>
        <v>0</v>
      </c>
      <c r="AN78" s="116">
        <f t="shared" si="19"/>
        <v>0</v>
      </c>
      <c r="AO78" s="124">
        <f>Septembre!AP78-AN78</f>
        <v>0</v>
      </c>
    </row>
    <row r="79" spans="1:41" x14ac:dyDescent="0.25">
      <c r="A79" s="298" t="s">
        <v>79</v>
      </c>
      <c r="B79" s="153" t="str">
        <f>variables!B90</f>
        <v>V1</v>
      </c>
      <c r="C79" s="174"/>
      <c r="D79" s="175"/>
      <c r="E79" s="183"/>
      <c r="F79" s="183">
        <v>0.35416666666666669</v>
      </c>
      <c r="G79" s="183">
        <v>0.4375</v>
      </c>
      <c r="H79" s="183">
        <v>0.4375</v>
      </c>
      <c r="I79" s="183">
        <v>0.47916666666666669</v>
      </c>
      <c r="J79" s="175"/>
      <c r="K79" s="175"/>
      <c r="L79" s="183"/>
      <c r="M79" s="183">
        <v>0.35416666666666669</v>
      </c>
      <c r="N79" s="183">
        <v>0.4375</v>
      </c>
      <c r="O79" s="183">
        <v>0.4375</v>
      </c>
      <c r="P79" s="183">
        <v>0.47916666666666669</v>
      </c>
      <c r="Q79" s="175"/>
      <c r="R79" s="175"/>
      <c r="S79" s="183"/>
      <c r="T79" s="183">
        <v>0.35416666666666669</v>
      </c>
      <c r="U79" s="183">
        <v>0.4375</v>
      </c>
      <c r="V79" s="183">
        <v>0.4375</v>
      </c>
      <c r="W79" s="183">
        <v>0.47916666666666669</v>
      </c>
      <c r="X79" s="175"/>
      <c r="Y79" s="175"/>
      <c r="Z79" s="183"/>
      <c r="AA79" s="183">
        <v>0.35416666666666669</v>
      </c>
      <c r="AB79" s="183">
        <v>0.4375</v>
      </c>
      <c r="AC79" s="183">
        <v>0.4375</v>
      </c>
      <c r="AD79" s="183">
        <v>0.47916666666666669</v>
      </c>
      <c r="AE79" s="175"/>
      <c r="AF79" s="175"/>
      <c r="AG79" s="247"/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Septembre!AP79-AN79</f>
        <v>57</v>
      </c>
    </row>
    <row r="80" spans="1:41" x14ac:dyDescent="0.25">
      <c r="A80" s="299"/>
      <c r="B80" s="159" t="str">
        <f>variables!B91</f>
        <v>Service civique</v>
      </c>
      <c r="C80" s="182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3"/>
      <c r="AG80" s="248"/>
      <c r="AH80" s="162">
        <f t="shared" si="13"/>
        <v>0</v>
      </c>
      <c r="AI80" s="163">
        <f t="shared" si="14"/>
        <v>0</v>
      </c>
      <c r="AJ80" s="164">
        <f t="shared" si="15"/>
        <v>0</v>
      </c>
      <c r="AK80" s="162">
        <f t="shared" si="16"/>
        <v>0</v>
      </c>
      <c r="AL80" s="163">
        <f t="shared" si="17"/>
        <v>0</v>
      </c>
      <c r="AM80" s="164">
        <f t="shared" si="18"/>
        <v>0</v>
      </c>
      <c r="AN80" s="109">
        <f t="shared" si="19"/>
        <v>0</v>
      </c>
      <c r="AO80" s="125">
        <f>Septembre!AP80-AN80</f>
        <v>0</v>
      </c>
    </row>
    <row r="81" spans="1:41" x14ac:dyDescent="0.25">
      <c r="A81" s="299"/>
      <c r="B81" s="159" t="str">
        <f>variables!B92</f>
        <v xml:space="preserve">CDD référent 1 - </v>
      </c>
      <c r="C81" s="182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3"/>
      <c r="AG81" s="248"/>
      <c r="AH81" s="162">
        <f t="shared" si="13"/>
        <v>0</v>
      </c>
      <c r="AI81" s="163">
        <f t="shared" si="14"/>
        <v>0</v>
      </c>
      <c r="AJ81" s="164">
        <f t="shared" si="15"/>
        <v>0</v>
      </c>
      <c r="AK81" s="162">
        <f t="shared" si="16"/>
        <v>0</v>
      </c>
      <c r="AL81" s="163">
        <f t="shared" si="17"/>
        <v>0</v>
      </c>
      <c r="AM81" s="164">
        <f t="shared" si="18"/>
        <v>0</v>
      </c>
      <c r="AN81" s="109">
        <f t="shared" si="19"/>
        <v>0</v>
      </c>
      <c r="AO81" s="125">
        <f>Septembre!AP81-AN81</f>
        <v>0</v>
      </c>
    </row>
    <row r="82" spans="1:41" x14ac:dyDescent="0.25">
      <c r="A82" s="299"/>
      <c r="B82" s="159" t="str">
        <f>variables!B93</f>
        <v xml:space="preserve">CDD référent 2 - </v>
      </c>
      <c r="C82" s="182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248"/>
      <c r="AH82" s="162">
        <f t="shared" si="13"/>
        <v>0</v>
      </c>
      <c r="AI82" s="163">
        <f t="shared" si="14"/>
        <v>0</v>
      </c>
      <c r="AJ82" s="164">
        <f t="shared" si="15"/>
        <v>0</v>
      </c>
      <c r="AK82" s="162">
        <f t="shared" si="16"/>
        <v>0</v>
      </c>
      <c r="AL82" s="163">
        <f t="shared" si="17"/>
        <v>0</v>
      </c>
      <c r="AM82" s="164">
        <f t="shared" si="18"/>
        <v>0</v>
      </c>
      <c r="AN82" s="109">
        <f t="shared" si="19"/>
        <v>0</v>
      </c>
      <c r="AO82" s="125">
        <f>Septembre!AP82-AN82</f>
        <v>0</v>
      </c>
    </row>
    <row r="83" spans="1:41" ht="15.75" thickBot="1" x14ac:dyDescent="0.3">
      <c r="A83" s="299"/>
      <c r="B83" s="159" t="str">
        <f>variables!B94</f>
        <v xml:space="preserve">CDD référent 3 - </v>
      </c>
      <c r="C83" s="182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3"/>
      <c r="AG83" s="248"/>
      <c r="AH83" s="162">
        <f t="shared" si="13"/>
        <v>0</v>
      </c>
      <c r="AI83" s="163">
        <f t="shared" si="14"/>
        <v>0</v>
      </c>
      <c r="AJ83" s="164">
        <f t="shared" si="15"/>
        <v>0</v>
      </c>
      <c r="AK83" s="162">
        <f t="shared" si="16"/>
        <v>0</v>
      </c>
      <c r="AL83" s="163">
        <f t="shared" si="17"/>
        <v>0</v>
      </c>
      <c r="AM83" s="164">
        <f t="shared" si="18"/>
        <v>0</v>
      </c>
      <c r="AN83" s="109">
        <f t="shared" si="19"/>
        <v>0</v>
      </c>
      <c r="AO83" s="125">
        <f>Septembre!AP83-AN83</f>
        <v>0</v>
      </c>
    </row>
    <row r="84" spans="1:41" ht="15.75" hidden="1" thickBot="1" x14ac:dyDescent="0.3">
      <c r="A84" s="299"/>
      <c r="B84" s="153" t="str">
        <f>variables!B95</f>
        <v xml:space="preserve">CDD référent 1 - </v>
      </c>
      <c r="C84" s="147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8"/>
      <c r="AH84" s="83">
        <f t="shared" si="13"/>
        <v>0</v>
      </c>
      <c r="AI84" s="84">
        <f t="shared" si="14"/>
        <v>0</v>
      </c>
      <c r="AJ84" s="85">
        <f t="shared" si="15"/>
        <v>0</v>
      </c>
      <c r="AK84" s="83">
        <f t="shared" si="16"/>
        <v>0</v>
      </c>
      <c r="AL84" s="84">
        <f t="shared" si="17"/>
        <v>0</v>
      </c>
      <c r="AM84" s="85">
        <f t="shared" si="18"/>
        <v>0</v>
      </c>
      <c r="AN84" s="109">
        <f t="shared" si="19"/>
        <v>0</v>
      </c>
      <c r="AO84" s="124">
        <f>Septembre!AP84-AN84</f>
        <v>0</v>
      </c>
    </row>
    <row r="85" spans="1:41" hidden="1" x14ac:dyDescent="0.25">
      <c r="A85" s="299"/>
      <c r="B85" s="155" t="str">
        <f>variables!B96</f>
        <v>Support 1</v>
      </c>
      <c r="C85" s="150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8"/>
      <c r="AH85" s="117">
        <f t="shared" si="13"/>
        <v>0</v>
      </c>
      <c r="AI85" s="118">
        <f t="shared" si="14"/>
        <v>0</v>
      </c>
      <c r="AJ85" s="119">
        <f t="shared" si="15"/>
        <v>0</v>
      </c>
      <c r="AK85" s="117">
        <f t="shared" si="16"/>
        <v>0</v>
      </c>
      <c r="AL85" s="118">
        <f t="shared" si="17"/>
        <v>0</v>
      </c>
      <c r="AM85" s="119">
        <f t="shared" si="18"/>
        <v>0</v>
      </c>
      <c r="AN85" s="116">
        <f t="shared" si="19"/>
        <v>0</v>
      </c>
      <c r="AO85" s="156">
        <f>Septembre!AP85-AN85</f>
        <v>0</v>
      </c>
    </row>
    <row r="86" spans="1:41" x14ac:dyDescent="0.25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:D79 J79:K79 Q79:R79 X79:Y79 AE79:AG79 C21:D32 J21:K30 Q21:R30 X21:Y30 AE21:AF30 C33:AG78 AE32:AF32 X32:Y32 Q32:R32 J32:K32 C7:AG11 C13:AG20 C12:E12 I12:L12 P12:S12 W12:Z12 AD12:AG12">
    <cfRule type="cellIs" dxfId="5333" priority="222" operator="equal">
      <formula>"AR"</formula>
    </cfRule>
    <cfRule type="cellIs" dxfId="5332" priority="223" operator="equal">
      <formula>"A"</formula>
    </cfRule>
    <cfRule type="cellIs" dxfId="5331" priority="224" operator="equal">
      <formula>"M"</formula>
    </cfRule>
    <cfRule type="cellIs" dxfId="5330" priority="225" operator="equal">
      <formula>"F"</formula>
    </cfRule>
    <cfRule type="cellIs" dxfId="5329" priority="226" operator="equal">
      <formula>"P/"</formula>
    </cfRule>
    <cfRule type="cellIs" dxfId="5328" priority="227" operator="equal">
      <formula>"/P"</formula>
    </cfRule>
    <cfRule type="cellIs" dxfId="5327" priority="228" operator="equal">
      <formula>"P"</formula>
    </cfRule>
    <cfRule type="expression" dxfId="5326" priority="232">
      <formula>WEEKDAY(C$6,2)&gt;5</formula>
    </cfRule>
    <cfRule type="expression" dxfId="5325" priority="233">
      <formula>C$4="V"</formula>
    </cfRule>
  </conditionalFormatting>
  <conditionalFormatting sqref="C14:AG14">
    <cfRule type="expression" dxfId="5324" priority="221">
      <formula>C$5=4</formula>
    </cfRule>
  </conditionalFormatting>
  <conditionalFormatting sqref="H14 O14 V14 AC14 C12:E12 I12:L12 P12:S12 W12:Z12 AD12:AG12">
    <cfRule type="expression" dxfId="5323" priority="219">
      <formula>C$5=6</formula>
    </cfRule>
    <cfRule type="expression" dxfId="5322" priority="220">
      <formula>C$5=2</formula>
    </cfRule>
  </conditionalFormatting>
  <conditionalFormatting sqref="L79:P79 E79:I79">
    <cfRule type="cellIs" dxfId="5321" priority="197" operator="equal">
      <formula>"AR"</formula>
    </cfRule>
    <cfRule type="cellIs" dxfId="5320" priority="198" operator="equal">
      <formula>"A"</formula>
    </cfRule>
    <cfRule type="cellIs" dxfId="5319" priority="199" operator="equal">
      <formula>"M"</formula>
    </cfRule>
    <cfRule type="cellIs" dxfId="5318" priority="200" operator="equal">
      <formula>"F"</formula>
    </cfRule>
    <cfRule type="cellIs" dxfId="5317" priority="201" operator="equal">
      <formula>"P/"</formula>
    </cfRule>
    <cfRule type="cellIs" dxfId="5316" priority="202" operator="equal">
      <formula>"/P"</formula>
    </cfRule>
    <cfRule type="cellIs" dxfId="5315" priority="203" operator="equal">
      <formula>"P"</formula>
    </cfRule>
    <cfRule type="expression" dxfId="5314" priority="207">
      <formula>WEEKDAY(E$6,2)&gt;5</formula>
    </cfRule>
  </conditionalFormatting>
  <conditionalFormatting sqref="S79:W79">
    <cfRule type="cellIs" dxfId="5313" priority="186" operator="equal">
      <formula>"AR"</formula>
    </cfRule>
    <cfRule type="cellIs" dxfId="5312" priority="187" operator="equal">
      <formula>"A"</formula>
    </cfRule>
    <cfRule type="cellIs" dxfId="5311" priority="188" operator="equal">
      <formula>"M"</formula>
    </cfRule>
    <cfRule type="cellIs" dxfId="5310" priority="189" operator="equal">
      <formula>"F"</formula>
    </cfRule>
    <cfRule type="cellIs" dxfId="5309" priority="190" operator="equal">
      <formula>"P/"</formula>
    </cfRule>
    <cfRule type="cellIs" dxfId="5308" priority="191" operator="equal">
      <formula>"/P"</formula>
    </cfRule>
    <cfRule type="cellIs" dxfId="5307" priority="192" operator="equal">
      <formula>"P"</formula>
    </cfRule>
    <cfRule type="expression" dxfId="5306" priority="196">
      <formula>WEEKDAY(S$6,2)&gt;5</formula>
    </cfRule>
  </conditionalFormatting>
  <conditionalFormatting sqref="Z79:AD79">
    <cfRule type="cellIs" dxfId="5305" priority="175" operator="equal">
      <formula>"AR"</formula>
    </cfRule>
    <cfRule type="cellIs" dxfId="5304" priority="176" operator="equal">
      <formula>"A"</formula>
    </cfRule>
    <cfRule type="cellIs" dxfId="5303" priority="177" operator="equal">
      <formula>"M"</formula>
    </cfRule>
    <cfRule type="cellIs" dxfId="5302" priority="178" operator="equal">
      <formula>"F"</formula>
    </cfRule>
    <cfRule type="cellIs" dxfId="5301" priority="179" operator="equal">
      <formula>"P/"</formula>
    </cfRule>
    <cfRule type="cellIs" dxfId="5300" priority="180" operator="equal">
      <formula>"/P"</formula>
    </cfRule>
    <cfRule type="cellIs" dxfId="5299" priority="181" operator="equal">
      <formula>"P"</formula>
    </cfRule>
    <cfRule type="expression" dxfId="5298" priority="185">
      <formula>WEEKDAY(Z$6,2)&gt;5</formula>
    </cfRule>
  </conditionalFormatting>
  <conditionalFormatting sqref="E21:I30 E32:I32">
    <cfRule type="cellIs" dxfId="5297" priority="164" operator="equal">
      <formula>"AR"</formula>
    </cfRule>
    <cfRule type="cellIs" dxfId="5296" priority="165" operator="equal">
      <formula>"A"</formula>
    </cfRule>
    <cfRule type="cellIs" dxfId="5295" priority="166" operator="equal">
      <formula>"M"</formula>
    </cfRule>
    <cfRule type="cellIs" dxfId="5294" priority="167" operator="equal">
      <formula>"F"</formula>
    </cfRule>
    <cfRule type="cellIs" dxfId="5293" priority="168" operator="equal">
      <formula>"P/"</formula>
    </cfRule>
    <cfRule type="cellIs" dxfId="5292" priority="169" operator="equal">
      <formula>"/P"</formula>
    </cfRule>
    <cfRule type="cellIs" dxfId="5291" priority="170" operator="equal">
      <formula>"P"</formula>
    </cfRule>
    <cfRule type="expression" dxfId="5290" priority="174">
      <formula>WEEKDAY(E$6,2)&gt;5</formula>
    </cfRule>
  </conditionalFormatting>
  <conditionalFormatting sqref="L21:P30 L32:P32">
    <cfRule type="cellIs" dxfId="5289" priority="153" operator="equal">
      <formula>"AR"</formula>
    </cfRule>
    <cfRule type="cellIs" dxfId="5288" priority="154" operator="equal">
      <formula>"A"</formula>
    </cfRule>
    <cfRule type="cellIs" dxfId="5287" priority="155" operator="equal">
      <formula>"M"</formula>
    </cfRule>
    <cfRule type="cellIs" dxfId="5286" priority="156" operator="equal">
      <formula>"F"</formula>
    </cfRule>
    <cfRule type="cellIs" dxfId="5285" priority="157" operator="equal">
      <formula>"P/"</formula>
    </cfRule>
    <cfRule type="cellIs" dxfId="5284" priority="158" operator="equal">
      <formula>"/P"</formula>
    </cfRule>
    <cfRule type="cellIs" dxfId="5283" priority="159" operator="equal">
      <formula>"P"</formula>
    </cfRule>
    <cfRule type="expression" dxfId="5282" priority="163">
      <formula>WEEKDAY(L$6,2)&gt;5</formula>
    </cfRule>
  </conditionalFormatting>
  <conditionalFormatting sqref="S21:W30 S32:W32">
    <cfRule type="cellIs" dxfId="5281" priority="142" operator="equal">
      <formula>"AR"</formula>
    </cfRule>
    <cfRule type="cellIs" dxfId="5280" priority="143" operator="equal">
      <formula>"A"</formula>
    </cfRule>
    <cfRule type="cellIs" dxfId="5279" priority="144" operator="equal">
      <formula>"M"</formula>
    </cfRule>
    <cfRule type="cellIs" dxfId="5278" priority="145" operator="equal">
      <formula>"F"</formula>
    </cfRule>
    <cfRule type="cellIs" dxfId="5277" priority="146" operator="equal">
      <formula>"P/"</formula>
    </cfRule>
    <cfRule type="cellIs" dxfId="5276" priority="147" operator="equal">
      <formula>"/P"</formula>
    </cfRule>
    <cfRule type="cellIs" dxfId="5275" priority="148" operator="equal">
      <formula>"P"</formula>
    </cfRule>
    <cfRule type="expression" dxfId="5274" priority="152">
      <formula>WEEKDAY(S$6,2)&gt;5</formula>
    </cfRule>
  </conditionalFormatting>
  <conditionalFormatting sqref="Z21:AD30 Z32:AD32">
    <cfRule type="cellIs" dxfId="5273" priority="131" operator="equal">
      <formula>"AR"</formula>
    </cfRule>
    <cfRule type="cellIs" dxfId="5272" priority="132" operator="equal">
      <formula>"A"</formula>
    </cfRule>
    <cfRule type="cellIs" dxfId="5271" priority="133" operator="equal">
      <formula>"M"</formula>
    </cfRule>
    <cfRule type="cellIs" dxfId="5270" priority="134" operator="equal">
      <formula>"F"</formula>
    </cfRule>
    <cfRule type="cellIs" dxfId="5269" priority="135" operator="equal">
      <formula>"P/"</formula>
    </cfRule>
    <cfRule type="cellIs" dxfId="5268" priority="136" operator="equal">
      <formula>"/P"</formula>
    </cfRule>
    <cfRule type="cellIs" dxfId="5267" priority="137" operator="equal">
      <formula>"P"</formula>
    </cfRule>
    <cfRule type="expression" dxfId="5266" priority="141">
      <formula>WEEKDAY(Z$6,2)&gt;5</formula>
    </cfRule>
  </conditionalFormatting>
  <conditionalFormatting sqref="AG21:AG30 AG32">
    <cfRule type="cellIs" dxfId="5265" priority="120" operator="equal">
      <formula>"AR"</formula>
    </cfRule>
    <cfRule type="cellIs" dxfId="5264" priority="121" operator="equal">
      <formula>"A"</formula>
    </cfRule>
    <cfRule type="cellIs" dxfId="5263" priority="122" operator="equal">
      <formula>"M"</formula>
    </cfRule>
    <cfRule type="cellIs" dxfId="5262" priority="123" operator="equal">
      <formula>"F"</formula>
    </cfRule>
    <cfRule type="cellIs" dxfId="5261" priority="124" operator="equal">
      <formula>"P/"</formula>
    </cfRule>
    <cfRule type="cellIs" dxfId="5260" priority="125" operator="equal">
      <formula>"/P"</formula>
    </cfRule>
    <cfRule type="cellIs" dxfId="5259" priority="126" operator="equal">
      <formula>"P"</formula>
    </cfRule>
    <cfRule type="expression" dxfId="5258" priority="130">
      <formula>WEEKDAY(AG$6,2)&gt;5</formula>
    </cfRule>
  </conditionalFormatting>
  <conditionalFormatting sqref="J31:K31 Q31:R31 X31:Y31 AE31:AF31">
    <cfRule type="cellIs" dxfId="5257" priority="108" operator="equal">
      <formula>"AR"</formula>
    </cfRule>
    <cfRule type="cellIs" dxfId="5256" priority="109" operator="equal">
      <formula>"A"</formula>
    </cfRule>
    <cfRule type="cellIs" dxfId="5255" priority="110" operator="equal">
      <formula>"M"</formula>
    </cfRule>
    <cfRule type="cellIs" dxfId="5254" priority="111" operator="equal">
      <formula>"F"</formula>
    </cfRule>
    <cfRule type="cellIs" dxfId="5253" priority="112" operator="equal">
      <formula>"P/"</formula>
    </cfRule>
    <cfRule type="cellIs" dxfId="5252" priority="113" operator="equal">
      <formula>"/P"</formula>
    </cfRule>
    <cfRule type="cellIs" dxfId="5251" priority="114" operator="equal">
      <formula>"P"</formula>
    </cfRule>
    <cfRule type="expression" dxfId="5250" priority="118">
      <formula>WEEKDAY(J$6,2)&gt;5</formula>
    </cfRule>
    <cfRule type="expression" dxfId="5249" priority="119">
      <formula>J$4="V"</formula>
    </cfRule>
  </conditionalFormatting>
  <conditionalFormatting sqref="E31:I31">
    <cfRule type="cellIs" dxfId="5248" priority="97" operator="equal">
      <formula>"AR"</formula>
    </cfRule>
    <cfRule type="cellIs" dxfId="5247" priority="98" operator="equal">
      <formula>"A"</formula>
    </cfRule>
    <cfRule type="cellIs" dxfId="5246" priority="99" operator="equal">
      <formula>"M"</formula>
    </cfRule>
    <cfRule type="cellIs" dxfId="5245" priority="100" operator="equal">
      <formula>"F"</formula>
    </cfRule>
    <cfRule type="cellIs" dxfId="5244" priority="101" operator="equal">
      <formula>"P/"</formula>
    </cfRule>
    <cfRule type="cellIs" dxfId="5243" priority="102" operator="equal">
      <formula>"/P"</formula>
    </cfRule>
    <cfRule type="cellIs" dxfId="5242" priority="103" operator="equal">
      <formula>"P"</formula>
    </cfRule>
    <cfRule type="expression" dxfId="5241" priority="107">
      <formula>WEEKDAY(E$6,2)&gt;5</formula>
    </cfRule>
  </conditionalFormatting>
  <conditionalFormatting sqref="L31:P31">
    <cfRule type="cellIs" dxfId="5240" priority="86" operator="equal">
      <formula>"AR"</formula>
    </cfRule>
    <cfRule type="cellIs" dxfId="5239" priority="87" operator="equal">
      <formula>"A"</formula>
    </cfRule>
    <cfRule type="cellIs" dxfId="5238" priority="88" operator="equal">
      <formula>"M"</formula>
    </cfRule>
    <cfRule type="cellIs" dxfId="5237" priority="89" operator="equal">
      <formula>"F"</formula>
    </cfRule>
    <cfRule type="cellIs" dxfId="5236" priority="90" operator="equal">
      <formula>"P/"</formula>
    </cfRule>
    <cfRule type="cellIs" dxfId="5235" priority="91" operator="equal">
      <formula>"/P"</formula>
    </cfRule>
    <cfRule type="cellIs" dxfId="5234" priority="92" operator="equal">
      <formula>"P"</formula>
    </cfRule>
    <cfRule type="expression" dxfId="5233" priority="96">
      <formula>WEEKDAY(L$6,2)&gt;5</formula>
    </cfRule>
  </conditionalFormatting>
  <conditionalFormatting sqref="S31:W31">
    <cfRule type="cellIs" dxfId="5232" priority="75" operator="equal">
      <formula>"AR"</formula>
    </cfRule>
    <cfRule type="cellIs" dxfId="5231" priority="76" operator="equal">
      <formula>"A"</formula>
    </cfRule>
    <cfRule type="cellIs" dxfId="5230" priority="77" operator="equal">
      <formula>"M"</formula>
    </cfRule>
    <cfRule type="cellIs" dxfId="5229" priority="78" operator="equal">
      <formula>"F"</formula>
    </cfRule>
    <cfRule type="cellIs" dxfId="5228" priority="79" operator="equal">
      <formula>"P/"</formula>
    </cfRule>
    <cfRule type="cellIs" dxfId="5227" priority="80" operator="equal">
      <formula>"/P"</formula>
    </cfRule>
    <cfRule type="cellIs" dxfId="5226" priority="81" operator="equal">
      <formula>"P"</formula>
    </cfRule>
    <cfRule type="expression" dxfId="5225" priority="85">
      <formula>WEEKDAY(S$6,2)&gt;5</formula>
    </cfRule>
  </conditionalFormatting>
  <conditionalFormatting sqref="Z31:AD31">
    <cfRule type="cellIs" dxfId="5224" priority="64" operator="equal">
      <formula>"AR"</formula>
    </cfRule>
    <cfRule type="cellIs" dxfId="5223" priority="65" operator="equal">
      <formula>"A"</formula>
    </cfRule>
    <cfRule type="cellIs" dxfId="5222" priority="66" operator="equal">
      <formula>"M"</formula>
    </cfRule>
    <cfRule type="cellIs" dxfId="5221" priority="67" operator="equal">
      <formula>"F"</formula>
    </cfRule>
    <cfRule type="cellIs" dxfId="5220" priority="68" operator="equal">
      <formula>"P/"</formula>
    </cfRule>
    <cfRule type="cellIs" dxfId="5219" priority="69" operator="equal">
      <formula>"/P"</formula>
    </cfRule>
    <cfRule type="cellIs" dxfId="5218" priority="70" operator="equal">
      <formula>"P"</formula>
    </cfRule>
    <cfRule type="expression" dxfId="5217" priority="74">
      <formula>WEEKDAY(Z$6,2)&gt;5</formula>
    </cfRule>
  </conditionalFormatting>
  <conditionalFormatting sqref="AG31">
    <cfRule type="cellIs" dxfId="5216" priority="53" operator="equal">
      <formula>"AR"</formula>
    </cfRule>
    <cfRule type="cellIs" dxfId="5215" priority="54" operator="equal">
      <formula>"A"</formula>
    </cfRule>
    <cfRule type="cellIs" dxfId="5214" priority="55" operator="equal">
      <formula>"M"</formula>
    </cfRule>
    <cfRule type="cellIs" dxfId="5213" priority="56" operator="equal">
      <formula>"F"</formula>
    </cfRule>
    <cfRule type="cellIs" dxfId="5212" priority="57" operator="equal">
      <formula>"P/"</formula>
    </cfRule>
    <cfRule type="cellIs" dxfId="5211" priority="58" operator="equal">
      <formula>"/P"</formula>
    </cfRule>
    <cfRule type="cellIs" dxfId="5210" priority="59" operator="equal">
      <formula>"P"</formula>
    </cfRule>
    <cfRule type="expression" dxfId="5209" priority="63">
      <formula>WEEKDAY(AG$6,2)&gt;5</formula>
    </cfRule>
  </conditionalFormatting>
  <conditionalFormatting sqref="F12:H12">
    <cfRule type="cellIs" dxfId="5163" priority="42" operator="equal">
      <formula>"AR"</formula>
    </cfRule>
    <cfRule type="cellIs" dxfId="5162" priority="43" operator="equal">
      <formula>"A"</formula>
    </cfRule>
    <cfRule type="cellIs" dxfId="5161" priority="44" operator="equal">
      <formula>"M"</formula>
    </cfRule>
    <cfRule type="cellIs" dxfId="5160" priority="45" operator="equal">
      <formula>"F"</formula>
    </cfRule>
    <cfRule type="cellIs" dxfId="5159" priority="46" operator="equal">
      <formula>"P/"</formula>
    </cfRule>
    <cfRule type="cellIs" dxfId="5158" priority="47" operator="equal">
      <formula>"/P"</formula>
    </cfRule>
    <cfRule type="cellIs" dxfId="5157" priority="48" operator="equal">
      <formula>"P"</formula>
    </cfRule>
    <cfRule type="expression" dxfId="5156" priority="52">
      <formula>WEEKDAY(F$6,2)&gt;5</formula>
    </cfRule>
  </conditionalFormatting>
  <conditionalFormatting sqref="F12:H12">
    <cfRule type="expression" dxfId="5155" priority="40">
      <formula>F$5=6</formula>
    </cfRule>
    <cfRule type="expression" dxfId="5154" priority="41">
      <formula>F$5=2</formula>
    </cfRule>
  </conditionalFormatting>
  <conditionalFormatting sqref="M12:O12">
    <cfRule type="cellIs" dxfId="5150" priority="29" operator="equal">
      <formula>"AR"</formula>
    </cfRule>
    <cfRule type="cellIs" dxfId="5149" priority="30" operator="equal">
      <formula>"A"</formula>
    </cfRule>
    <cfRule type="cellIs" dxfId="5148" priority="31" operator="equal">
      <formula>"M"</formula>
    </cfRule>
    <cfRule type="cellIs" dxfId="5147" priority="32" operator="equal">
      <formula>"F"</formula>
    </cfRule>
    <cfRule type="cellIs" dxfId="5146" priority="33" operator="equal">
      <formula>"P/"</formula>
    </cfRule>
    <cfRule type="cellIs" dxfId="5145" priority="34" operator="equal">
      <formula>"/P"</formula>
    </cfRule>
    <cfRule type="cellIs" dxfId="5144" priority="35" operator="equal">
      <formula>"P"</formula>
    </cfRule>
    <cfRule type="expression" dxfId="5143" priority="39">
      <formula>WEEKDAY(M$6,2)&gt;5</formula>
    </cfRule>
  </conditionalFormatting>
  <conditionalFormatting sqref="M12:O12">
    <cfRule type="expression" dxfId="5142" priority="27">
      <formula>M$5=6</formula>
    </cfRule>
    <cfRule type="expression" dxfId="5141" priority="28">
      <formula>M$5=2</formula>
    </cfRule>
  </conditionalFormatting>
  <conditionalFormatting sqref="T12:V12">
    <cfRule type="cellIs" dxfId="5137" priority="16" operator="equal">
      <formula>"AR"</formula>
    </cfRule>
    <cfRule type="cellIs" dxfId="5136" priority="17" operator="equal">
      <formula>"A"</formula>
    </cfRule>
    <cfRule type="cellIs" dxfId="5135" priority="18" operator="equal">
      <formula>"M"</formula>
    </cfRule>
    <cfRule type="cellIs" dxfId="5134" priority="19" operator="equal">
      <formula>"F"</formula>
    </cfRule>
    <cfRule type="cellIs" dxfId="5133" priority="20" operator="equal">
      <formula>"P/"</formula>
    </cfRule>
    <cfRule type="cellIs" dxfId="5132" priority="21" operator="equal">
      <formula>"/P"</formula>
    </cfRule>
    <cfRule type="cellIs" dxfId="5131" priority="22" operator="equal">
      <formula>"P"</formula>
    </cfRule>
    <cfRule type="expression" dxfId="5130" priority="26">
      <formula>WEEKDAY(T$6,2)&gt;5</formula>
    </cfRule>
  </conditionalFormatting>
  <conditionalFormatting sqref="T12:V12">
    <cfRule type="expression" dxfId="5129" priority="14">
      <formula>T$5=6</formula>
    </cfRule>
    <cfRule type="expression" dxfId="5128" priority="15">
      <formula>T$5=2</formula>
    </cfRule>
  </conditionalFormatting>
  <conditionalFormatting sqref="AA12:AC12">
    <cfRule type="cellIs" dxfId="5124" priority="3" operator="equal">
      <formula>"AR"</formula>
    </cfRule>
    <cfRule type="cellIs" dxfId="5123" priority="4" operator="equal">
      <formula>"A"</formula>
    </cfRule>
    <cfRule type="cellIs" dxfId="5122" priority="5" operator="equal">
      <formula>"M"</formula>
    </cfRule>
    <cfRule type="cellIs" dxfId="5121" priority="6" operator="equal">
      <formula>"F"</formula>
    </cfRule>
    <cfRule type="cellIs" dxfId="5120" priority="7" operator="equal">
      <formula>"P/"</formula>
    </cfRule>
    <cfRule type="cellIs" dxfId="5119" priority="8" operator="equal">
      <formula>"/P"</formula>
    </cfRule>
    <cfRule type="cellIs" dxfId="5118" priority="9" operator="equal">
      <formula>"P"</formula>
    </cfRule>
    <cfRule type="expression" dxfId="5117" priority="13">
      <formula>WEEKDAY(AA$6,2)&gt;5</formula>
    </cfRule>
  </conditionalFormatting>
  <conditionalFormatting sqref="AA12:AC12">
    <cfRule type="expression" dxfId="5116" priority="1">
      <formula>AA$5=6</formula>
    </cfRule>
    <cfRule type="expression" dxfId="5115" priority="2">
      <formula>AA$5=2</formula>
    </cfRule>
  </conditionalFormatting>
  <dataValidations disablePrompts="1" count="1">
    <dataValidation type="list" allowBlank="1" showInputMessage="1" sqref="C6:AG6">
      <formula1>$AS$5:$AS$9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9" operator="equal" id="{C1FDD084-7F5F-4549-A126-10ABCC5B0D4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0" operator="equal" id="{BD1D35C6-F4A1-47CF-B8D7-3FB449ABCA7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1" operator="equal" id="{BF2B1E0F-DC11-4428-8CC1-7E11E8E9963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C79:D79 J79:K79 Q79:R79 X79:Y79 AE79:AG79 C21:D32 J21:K30 Q21:R30 X21:Y30 AE21:AF30 C33:AG78 AE32:AF32 X32:Y32 Q32:R32 J32:K32 C7:AG11 C13:AG20 C12:E12 I12:L12 P12:S12 W12:Z12 AD12:AG12</xm:sqref>
        </x14:conditionalFormatting>
        <x14:conditionalFormatting xmlns:xm="http://schemas.microsoft.com/office/excel/2006/main">
          <x14:cfRule type="cellIs" priority="204" operator="equal" id="{ADDDBD0A-2A10-4339-AC15-695F0988360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05" operator="equal" id="{02CB6C6F-1575-47C9-8D0F-4F5670E5D15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06" operator="equal" id="{B4424132-285A-40BD-8352-B12E5EC23BD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L79:P79 E79:I79</xm:sqref>
        </x14:conditionalFormatting>
        <x14:conditionalFormatting xmlns:xm="http://schemas.microsoft.com/office/excel/2006/main">
          <x14:cfRule type="cellIs" priority="193" operator="equal" id="{D0A60ADA-2666-4E1C-847F-97E406FCFCE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94" operator="equal" id="{2A547A54-F08C-4FBC-BAE5-A2CE9BD4F15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95" operator="equal" id="{7F7F8D61-BAE8-4287-93C0-BC38B121D94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S79:W79</xm:sqref>
        </x14:conditionalFormatting>
        <x14:conditionalFormatting xmlns:xm="http://schemas.microsoft.com/office/excel/2006/main">
          <x14:cfRule type="cellIs" priority="182" operator="equal" id="{5CFFE93D-00CE-46E8-A298-0A3664AF210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83" operator="equal" id="{A052A87D-F2C0-4C19-B897-EC064C50DFF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84" operator="equal" id="{ACA55ABA-E81B-4693-80A6-FA181ED1B0D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Z79:AD79</xm:sqref>
        </x14:conditionalFormatting>
        <x14:conditionalFormatting xmlns:xm="http://schemas.microsoft.com/office/excel/2006/main">
          <x14:cfRule type="cellIs" priority="171" operator="equal" id="{2324D29C-F7B1-476F-8603-6B8DA90E444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2" operator="equal" id="{5DE1C4BB-B4DF-440A-8348-AE49F52F93E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3" operator="equal" id="{B8DA9C81-FB46-402C-8503-26835AD4344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E21:I30 E32:I32</xm:sqref>
        </x14:conditionalFormatting>
        <x14:conditionalFormatting xmlns:xm="http://schemas.microsoft.com/office/excel/2006/main">
          <x14:cfRule type="cellIs" priority="160" operator="equal" id="{095CBA5A-F506-4120-B4A3-7568CE97C82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1" operator="equal" id="{7D92B95D-56E7-4A1A-85EF-78AA3D937C5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2" operator="equal" id="{A0A62561-334B-4C3B-BE4E-4D4F13CC5A1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L21:P30 L32:P32</xm:sqref>
        </x14:conditionalFormatting>
        <x14:conditionalFormatting xmlns:xm="http://schemas.microsoft.com/office/excel/2006/main">
          <x14:cfRule type="cellIs" priority="149" operator="equal" id="{9239988D-A8E1-46B6-B0D1-3486B3DFA83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50" operator="equal" id="{312D6C7D-56AF-46FB-8DB2-D2022F2D5BA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1" operator="equal" id="{D7D612B0-F0A1-4FD4-B374-7AC931A341A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S21:W30 S32:W32</xm:sqref>
        </x14:conditionalFormatting>
        <x14:conditionalFormatting xmlns:xm="http://schemas.microsoft.com/office/excel/2006/main">
          <x14:cfRule type="cellIs" priority="138" operator="equal" id="{31377EC3-A647-4E42-AB2D-90318243059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9" operator="equal" id="{5C4BB2E8-0F26-4127-86FC-355BBAAEE22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40" operator="equal" id="{4793BB9F-C2D0-4AB0-A655-261CA5FAE6B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Z21:AD30 Z32:AD32</xm:sqref>
        </x14:conditionalFormatting>
        <x14:conditionalFormatting xmlns:xm="http://schemas.microsoft.com/office/excel/2006/main">
          <x14:cfRule type="cellIs" priority="127" operator="equal" id="{C0DA52A2-7754-4E6B-871A-8E1ED275739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8" operator="equal" id="{F61292CF-0D6F-41A6-918A-92E0B3D73F9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9" operator="equal" id="{37AA12BE-6A19-444A-9C02-2B2305A9D38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AG21:AG30 AG32</xm:sqref>
        </x14:conditionalFormatting>
        <x14:conditionalFormatting xmlns:xm="http://schemas.microsoft.com/office/excel/2006/main">
          <x14:cfRule type="cellIs" priority="115" operator="equal" id="{B8893F69-6DA7-4A1A-A0B3-9D9E6EFA037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6" operator="equal" id="{9D0357B1-0F01-4367-BA84-91FC1303BE4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7" operator="equal" id="{E217613F-C9D1-4605-90CF-8801AE9805C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J31:K31 Q31:R31 X31:Y31 AE31:AF31</xm:sqref>
        </x14:conditionalFormatting>
        <x14:conditionalFormatting xmlns:xm="http://schemas.microsoft.com/office/excel/2006/main">
          <x14:cfRule type="cellIs" priority="104" operator="equal" id="{DBA95498-B174-4FD1-8FF7-9C5A3C44061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5" operator="equal" id="{BE19D35F-CF6E-4A19-8D1F-A3875CECF03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6" operator="equal" id="{E263AA80-489B-484B-ABE7-6837A7C088D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E31:I31</xm:sqref>
        </x14:conditionalFormatting>
        <x14:conditionalFormatting xmlns:xm="http://schemas.microsoft.com/office/excel/2006/main">
          <x14:cfRule type="cellIs" priority="93" operator="equal" id="{0C78C20C-A6C7-4251-86B7-572D21C61C4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94" operator="equal" id="{856964A8-CF1F-458E-9006-F25CC8180B5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95" operator="equal" id="{61C8973C-C01B-44A0-96EF-F648CE08668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L31:P31</xm:sqref>
        </x14:conditionalFormatting>
        <x14:conditionalFormatting xmlns:xm="http://schemas.microsoft.com/office/excel/2006/main">
          <x14:cfRule type="cellIs" priority="82" operator="equal" id="{8EB821FF-1DF3-49FF-9D15-C1B8059ED17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3" operator="equal" id="{F6CCD28C-7CD8-46B1-BEDD-07D8FB465A9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4" operator="equal" id="{D09C12C1-3CF3-44F6-8F41-49FC90B9ECB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S31:W31</xm:sqref>
        </x14:conditionalFormatting>
        <x14:conditionalFormatting xmlns:xm="http://schemas.microsoft.com/office/excel/2006/main">
          <x14:cfRule type="cellIs" priority="71" operator="equal" id="{37772240-6957-4549-9D7E-8766F59DC0C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2" operator="equal" id="{0F139207-50EB-4E93-8021-2CAF3B27569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3" operator="equal" id="{E0E6B4D9-8E85-4B78-A73C-195A529C042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Z31:AD31</xm:sqref>
        </x14:conditionalFormatting>
        <x14:conditionalFormatting xmlns:xm="http://schemas.microsoft.com/office/excel/2006/main">
          <x14:cfRule type="cellIs" priority="60" operator="equal" id="{D0FF1B6C-8A8D-4E34-8F47-14FCEB3E69F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1" operator="equal" id="{8710CCA4-5FA5-4A22-B3D2-1B9973E85DF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2" operator="equal" id="{E0002289-A487-4630-A587-DEB533B147A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AG31</xm:sqref>
        </x14:conditionalFormatting>
        <x14:conditionalFormatting xmlns:xm="http://schemas.microsoft.com/office/excel/2006/main">
          <x14:cfRule type="cellIs" priority="49" operator="equal" id="{7B3BE7B4-30A7-489B-9CC5-E039E04F0A1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1313BFB3-076F-4AFD-B625-211A7CDF0EE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6A15D414-8B19-4367-AAA0-3756C5B132E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F12:H12</xm:sqref>
        </x14:conditionalFormatting>
        <x14:conditionalFormatting xmlns:xm="http://schemas.microsoft.com/office/excel/2006/main">
          <x14:cfRule type="cellIs" priority="36" operator="equal" id="{1620D1B3-0E3A-43D5-9BFC-F5C20369992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1BB67807-2B72-4C8D-9ADA-6FC80B81A05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3622A7E1-7727-46EC-B438-558B3C6B0B4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M12:O12</xm:sqref>
        </x14:conditionalFormatting>
        <x14:conditionalFormatting xmlns:xm="http://schemas.microsoft.com/office/excel/2006/main">
          <x14:cfRule type="cellIs" priority="23" operator="equal" id="{10AD2AA3-813F-4DC5-AAAF-06C44AEAFE8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A6ADA5B5-9A66-4468-B8A5-751EF464DA9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AF436899-4AE0-41C3-A8C2-C58F8B83919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T12:V12</xm:sqref>
        </x14:conditionalFormatting>
        <x14:conditionalFormatting xmlns:xm="http://schemas.microsoft.com/office/excel/2006/main">
          <x14:cfRule type="cellIs" priority="10" operator="equal" id="{082760AE-3D6D-476D-8827-4D7DEF4EE17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E7DA46E9-7E21-4D99-A975-686F3C494BF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9D9C9703-6EEC-48E1-B407-0BC81413001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AA12:AC12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variables!$C$1:$C$13</xm:f>
          </x14:formula1>
          <xm:sqref>AG84:AG85</xm:sqref>
        </x14:dataValidation>
        <x14:dataValidation type="list" allowBlank="1" showInputMessage="1" showErrorMessage="1">
          <x14:formula1>
            <xm:f>variables!$C$1:$C$15</xm:f>
          </x14:formula1>
          <xm:sqref>C84:AF85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86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3" sqref="B3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2" width="5.5703125" style="56" customWidth="1"/>
    <col min="33" max="33" width="5.5703125" style="56" hidden="1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5.140625" style="56" customWidth="1"/>
    <col min="46" max="46" width="7.140625" style="56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x14ac:dyDescent="0.25">
      <c r="AN3" s="80"/>
      <c r="AO3" s="80"/>
      <c r="AP3" s="80"/>
      <c r="AQ3" s="80"/>
    </row>
    <row r="4" spans="1:47" x14ac:dyDescent="0.25">
      <c r="C4" s="56" t="s">
        <v>6</v>
      </c>
      <c r="D4" s="56" t="s">
        <v>80</v>
      </c>
      <c r="E4" s="56" t="s">
        <v>80</v>
      </c>
      <c r="F4" s="56" t="s">
        <v>80</v>
      </c>
      <c r="M4" s="56" t="s">
        <v>6</v>
      </c>
      <c r="AN4" s="80"/>
      <c r="AO4" s="80"/>
      <c r="AP4" s="80"/>
      <c r="AQ4" s="80"/>
    </row>
    <row r="5" spans="1:47" ht="15.75" thickBot="1" x14ac:dyDescent="0.3">
      <c r="C5" s="135">
        <f>WEEKDAY(C6)</f>
        <v>3</v>
      </c>
      <c r="D5" s="135">
        <f t="shared" ref="D5:AG5" si="0">WEEKDAY(D6)</f>
        <v>4</v>
      </c>
      <c r="E5" s="135">
        <f t="shared" si="0"/>
        <v>5</v>
      </c>
      <c r="F5" s="135">
        <f t="shared" si="0"/>
        <v>6</v>
      </c>
      <c r="G5" s="135">
        <f t="shared" si="0"/>
        <v>7</v>
      </c>
      <c r="H5" s="135">
        <f t="shared" si="0"/>
        <v>1</v>
      </c>
      <c r="I5" s="135">
        <f t="shared" si="0"/>
        <v>2</v>
      </c>
      <c r="J5" s="135">
        <f t="shared" si="0"/>
        <v>3</v>
      </c>
      <c r="K5" s="135">
        <f t="shared" si="0"/>
        <v>4</v>
      </c>
      <c r="L5" s="135">
        <f t="shared" si="0"/>
        <v>5</v>
      </c>
      <c r="M5" s="135">
        <f t="shared" si="0"/>
        <v>6</v>
      </c>
      <c r="N5" s="135">
        <f t="shared" si="0"/>
        <v>7</v>
      </c>
      <c r="O5" s="135">
        <f t="shared" si="0"/>
        <v>1</v>
      </c>
      <c r="P5" s="135">
        <f t="shared" si="0"/>
        <v>2</v>
      </c>
      <c r="Q5" s="135">
        <f t="shared" si="0"/>
        <v>3</v>
      </c>
      <c r="R5" s="135">
        <f t="shared" si="0"/>
        <v>4</v>
      </c>
      <c r="S5" s="135">
        <f t="shared" si="0"/>
        <v>5</v>
      </c>
      <c r="T5" s="135">
        <f t="shared" si="0"/>
        <v>6</v>
      </c>
      <c r="U5" s="135">
        <f t="shared" si="0"/>
        <v>7</v>
      </c>
      <c r="V5" s="135">
        <f t="shared" si="0"/>
        <v>1</v>
      </c>
      <c r="W5" s="135">
        <f t="shared" si="0"/>
        <v>2</v>
      </c>
      <c r="X5" s="135">
        <f t="shared" si="0"/>
        <v>3</v>
      </c>
      <c r="Y5" s="135">
        <f t="shared" si="0"/>
        <v>4</v>
      </c>
      <c r="Z5" s="135">
        <f t="shared" si="0"/>
        <v>5</v>
      </c>
      <c r="AA5" s="135">
        <f t="shared" si="0"/>
        <v>6</v>
      </c>
      <c r="AB5" s="135">
        <f t="shared" si="0"/>
        <v>7</v>
      </c>
      <c r="AC5" s="135">
        <f t="shared" si="0"/>
        <v>1</v>
      </c>
      <c r="AD5" s="135">
        <f t="shared" si="0"/>
        <v>2</v>
      </c>
      <c r="AE5" s="135">
        <f t="shared" si="0"/>
        <v>3</v>
      </c>
      <c r="AF5" s="135">
        <f t="shared" si="0"/>
        <v>4</v>
      </c>
      <c r="AG5" s="135">
        <f t="shared" si="0"/>
        <v>5</v>
      </c>
      <c r="AN5" s="80"/>
      <c r="AO5" s="80"/>
      <c r="AP5" s="80"/>
      <c r="AQ5" s="80"/>
    </row>
    <row r="6" spans="1:47" s="59" customFormat="1" ht="30.75" thickBot="1" x14ac:dyDescent="0.3">
      <c r="A6" s="56"/>
      <c r="B6" s="58" t="s">
        <v>0</v>
      </c>
      <c r="C6" s="98">
        <f>DATE(2022,11,1)</f>
        <v>43404</v>
      </c>
      <c r="D6" s="99">
        <f>C6+1</f>
        <v>43405</v>
      </c>
      <c r="E6" s="99">
        <f>D6+1</f>
        <v>43406</v>
      </c>
      <c r="F6" s="99">
        <f t="shared" ref="F6:AF6" si="1">E6+1</f>
        <v>43407</v>
      </c>
      <c r="G6" s="99">
        <f t="shared" si="1"/>
        <v>43408</v>
      </c>
      <c r="H6" s="99">
        <f t="shared" si="1"/>
        <v>43409</v>
      </c>
      <c r="I6" s="99">
        <f t="shared" si="1"/>
        <v>43410</v>
      </c>
      <c r="J6" s="99">
        <f t="shared" si="1"/>
        <v>43411</v>
      </c>
      <c r="K6" s="99">
        <f t="shared" si="1"/>
        <v>43412</v>
      </c>
      <c r="L6" s="99">
        <f t="shared" si="1"/>
        <v>43413</v>
      </c>
      <c r="M6" s="99">
        <f t="shared" si="1"/>
        <v>43414</v>
      </c>
      <c r="N6" s="99">
        <f t="shared" si="1"/>
        <v>43415</v>
      </c>
      <c r="O6" s="99">
        <f t="shared" si="1"/>
        <v>43416</v>
      </c>
      <c r="P6" s="99">
        <f t="shared" si="1"/>
        <v>43417</v>
      </c>
      <c r="Q6" s="99">
        <f t="shared" si="1"/>
        <v>43418</v>
      </c>
      <c r="R6" s="99">
        <f t="shared" si="1"/>
        <v>43419</v>
      </c>
      <c r="S6" s="99">
        <f t="shared" si="1"/>
        <v>43420</v>
      </c>
      <c r="T6" s="99">
        <f t="shared" si="1"/>
        <v>43421</v>
      </c>
      <c r="U6" s="99">
        <f t="shared" si="1"/>
        <v>43422</v>
      </c>
      <c r="V6" s="99">
        <f t="shared" si="1"/>
        <v>43423</v>
      </c>
      <c r="W6" s="99">
        <f t="shared" si="1"/>
        <v>43424</v>
      </c>
      <c r="X6" s="99">
        <f t="shared" si="1"/>
        <v>43425</v>
      </c>
      <c r="Y6" s="99">
        <f t="shared" si="1"/>
        <v>43426</v>
      </c>
      <c r="Z6" s="99">
        <f t="shared" si="1"/>
        <v>43427</v>
      </c>
      <c r="AA6" s="99">
        <f t="shared" si="1"/>
        <v>43428</v>
      </c>
      <c r="AB6" s="99">
        <f t="shared" si="1"/>
        <v>43429</v>
      </c>
      <c r="AC6" s="99">
        <f t="shared" si="1"/>
        <v>43430</v>
      </c>
      <c r="AD6" s="99">
        <f t="shared" si="1"/>
        <v>43431</v>
      </c>
      <c r="AE6" s="99">
        <f t="shared" si="1"/>
        <v>43432</v>
      </c>
      <c r="AF6" s="100">
        <f t="shared" si="1"/>
        <v>43433</v>
      </c>
      <c r="AG6" s="137">
        <f>AF6+1</f>
        <v>43434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3" t="str">
        <f>variables!B18</f>
        <v>X1</v>
      </c>
      <c r="C7" s="351">
        <v>0.31527777777777777</v>
      </c>
      <c r="D7" s="175">
        <v>0.31527777777777777</v>
      </c>
      <c r="E7" s="175">
        <v>0.31527777777777777</v>
      </c>
      <c r="F7" s="175">
        <v>0.31527777777777777</v>
      </c>
      <c r="G7" s="175"/>
      <c r="H7" s="175"/>
      <c r="I7" s="175">
        <v>0.31527777777777777</v>
      </c>
      <c r="J7" s="175">
        <v>0.31527777777777777</v>
      </c>
      <c r="K7" s="175">
        <v>0.31527777777777777</v>
      </c>
      <c r="L7" s="175">
        <v>0.31527777777777777</v>
      </c>
      <c r="M7" s="175">
        <v>0.31527777777777777</v>
      </c>
      <c r="N7" s="175"/>
      <c r="O7" s="175"/>
      <c r="P7" s="175">
        <v>0.31527777777777777</v>
      </c>
      <c r="Q7" s="175">
        <v>0.31527777777777777</v>
      </c>
      <c r="R7" s="175">
        <v>0.31527777777777777</v>
      </c>
      <c r="S7" s="175">
        <v>0.31527777777777777</v>
      </c>
      <c r="T7" s="175">
        <v>0.31527777777777777</v>
      </c>
      <c r="U7" s="175"/>
      <c r="V7" s="175"/>
      <c r="W7" s="175">
        <v>0.31527777777777777</v>
      </c>
      <c r="X7" s="175">
        <v>0.31527777777777777</v>
      </c>
      <c r="Y7" s="175">
        <v>0.31527777777777777</v>
      </c>
      <c r="Z7" s="175">
        <v>0.31527777777777777</v>
      </c>
      <c r="AA7" s="175">
        <v>0.31527777777777777</v>
      </c>
      <c r="AB7" s="175"/>
      <c r="AC7" s="175"/>
      <c r="AD7" s="175">
        <v>0.31527777777777777</v>
      </c>
      <c r="AE7" s="175">
        <v>0.31527777777777777</v>
      </c>
      <c r="AF7" s="175">
        <v>0.31527777777777777</v>
      </c>
      <c r="AG7" s="138"/>
      <c r="AH7" s="83">
        <f t="shared" ref="AH7:AH70" si="2">COUNTIF($C7:$AF7,$AH$6)</f>
        <v>0</v>
      </c>
      <c r="AI7" s="84">
        <f t="shared" ref="AI7:AI70" si="3">COUNTIF($C7:$AF7,$AI$6)</f>
        <v>0</v>
      </c>
      <c r="AJ7" s="85">
        <f t="shared" ref="AJ7:AJ70" si="4">COUNTIF($C7:$AF7,$AJ$6)</f>
        <v>0</v>
      </c>
      <c r="AK7" s="83">
        <f>COUNTIF($C7:$AF7,$AK$6)</f>
        <v>0</v>
      </c>
      <c r="AL7" s="84">
        <f>COUNTIF($C7:$AF7,$AL$6)</f>
        <v>0</v>
      </c>
      <c r="AM7" s="85">
        <f>COUNTIF($C7:$AF7,$AM$6)</f>
        <v>0</v>
      </c>
      <c r="AN7" s="108">
        <f>AH7+AI7/2+AJ7/2+AK7+AL7/2+AM7/2</f>
        <v>0</v>
      </c>
      <c r="AO7" s="124">
        <f>Octobre!AO7-AN7</f>
        <v>71</v>
      </c>
      <c r="AP7" s="112">
        <f t="shared" ref="AP7:AP45" si="5">COUNTIF($C7:$AF7,$AP$6)</f>
        <v>0</v>
      </c>
      <c r="AQ7" s="86">
        <f t="shared" ref="AQ7:AQ45" si="6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250">
        <v>0.31527777777777777</v>
      </c>
      <c r="D8" s="183">
        <v>0.31527777777777777</v>
      </c>
      <c r="E8" s="183">
        <v>0.31527777777777777</v>
      </c>
      <c r="F8" s="183">
        <v>0.31527777777777777</v>
      </c>
      <c r="G8" s="183"/>
      <c r="H8" s="183"/>
      <c r="I8" s="183">
        <v>0.31527777777777777</v>
      </c>
      <c r="J8" s="183">
        <v>0.31527777777777777</v>
      </c>
      <c r="K8" s="183">
        <v>0.31527777777777777</v>
      </c>
      <c r="L8" s="183">
        <v>0.31527777777777777</v>
      </c>
      <c r="M8" s="183">
        <v>0.31527777777777777</v>
      </c>
      <c r="N8" s="183"/>
      <c r="O8" s="183"/>
      <c r="P8" s="183">
        <v>0.31527777777777777</v>
      </c>
      <c r="Q8" s="183">
        <v>0.31527777777777777</v>
      </c>
      <c r="R8" s="183">
        <v>0.31527777777777777</v>
      </c>
      <c r="S8" s="183">
        <v>0.31527777777777777</v>
      </c>
      <c r="T8" s="183">
        <v>0.31527777777777777</v>
      </c>
      <c r="U8" s="183"/>
      <c r="V8" s="183"/>
      <c r="W8" s="183">
        <v>0.31527777777777777</v>
      </c>
      <c r="X8" s="183">
        <v>0.31527777777777777</v>
      </c>
      <c r="Y8" s="183">
        <v>0.31527777777777777</v>
      </c>
      <c r="Z8" s="183">
        <v>0.31527777777777777</v>
      </c>
      <c r="AA8" s="183">
        <v>0.31527777777777777</v>
      </c>
      <c r="AB8" s="183"/>
      <c r="AC8" s="183"/>
      <c r="AD8" s="183">
        <v>0.31527777777777777</v>
      </c>
      <c r="AE8" s="183">
        <v>0.31527777777777777</v>
      </c>
      <c r="AF8" s="183">
        <v>0.31527777777777777</v>
      </c>
      <c r="AG8" s="161"/>
      <c r="AH8" s="162">
        <f t="shared" si="2"/>
        <v>0</v>
      </c>
      <c r="AI8" s="163">
        <f t="shared" si="3"/>
        <v>0</v>
      </c>
      <c r="AJ8" s="164">
        <f t="shared" si="4"/>
        <v>0</v>
      </c>
      <c r="AK8" s="162">
        <f t="shared" ref="AK8:AK71" si="7">COUNTIF($C8:$AF8,$AK$6)</f>
        <v>0</v>
      </c>
      <c r="AL8" s="163">
        <f t="shared" ref="AL8:AL71" si="8">COUNTIF($C8:$AF8,$AL$6)</f>
        <v>0</v>
      </c>
      <c r="AM8" s="164">
        <f t="shared" ref="AM8:AM71" si="9">COUNTIF($C8:$AF8,$AM$6)</f>
        <v>0</v>
      </c>
      <c r="AN8" s="109">
        <f t="shared" ref="AN8:AN71" si="10">AH8+AI8/2+AJ8/2+AK8+AL8/2+AM8/2</f>
        <v>0</v>
      </c>
      <c r="AO8" s="125">
        <f>Octobre!AO8-AN8</f>
        <v>59.5</v>
      </c>
      <c r="AP8" s="113">
        <f t="shared" si="5"/>
        <v>0</v>
      </c>
      <c r="AQ8" s="87">
        <f t="shared" si="6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250">
        <v>0.31527777777777777</v>
      </c>
      <c r="D9" s="183">
        <v>0.31527777777777777</v>
      </c>
      <c r="E9" s="183">
        <v>0.31527777777777777</v>
      </c>
      <c r="F9" s="183">
        <v>0.31527777777777777</v>
      </c>
      <c r="G9" s="183"/>
      <c r="H9" s="183"/>
      <c r="I9" s="183">
        <v>0.31527777777777777</v>
      </c>
      <c r="J9" s="183">
        <v>0.31527777777777777</v>
      </c>
      <c r="K9" s="183">
        <v>0.31527777777777777</v>
      </c>
      <c r="L9" s="183">
        <v>0.31527777777777777</v>
      </c>
      <c r="M9" s="183">
        <v>0.31527777777777777</v>
      </c>
      <c r="N9" s="183"/>
      <c r="O9" s="183"/>
      <c r="P9" s="183">
        <v>0.31527777777777777</v>
      </c>
      <c r="Q9" s="183">
        <v>0.31527777777777777</v>
      </c>
      <c r="R9" s="183">
        <v>0.31527777777777777</v>
      </c>
      <c r="S9" s="183">
        <v>0.31527777777777777</v>
      </c>
      <c r="T9" s="183">
        <v>0.31527777777777777</v>
      </c>
      <c r="U9" s="183"/>
      <c r="V9" s="183"/>
      <c r="W9" s="183">
        <v>0.31527777777777777</v>
      </c>
      <c r="X9" s="183">
        <v>0.31527777777777777</v>
      </c>
      <c r="Y9" s="183">
        <v>0.31527777777777777</v>
      </c>
      <c r="Z9" s="183">
        <v>0.31527777777777777</v>
      </c>
      <c r="AA9" s="183">
        <v>0.31527777777777777</v>
      </c>
      <c r="AB9" s="183"/>
      <c r="AC9" s="183"/>
      <c r="AD9" s="183">
        <v>0.31527777777777777</v>
      </c>
      <c r="AE9" s="183">
        <v>0.31527777777777777</v>
      </c>
      <c r="AF9" s="183">
        <v>0.31527777777777777</v>
      </c>
      <c r="AG9" s="161"/>
      <c r="AH9" s="162">
        <f t="shared" si="2"/>
        <v>0</v>
      </c>
      <c r="AI9" s="163">
        <f t="shared" si="3"/>
        <v>0</v>
      </c>
      <c r="AJ9" s="164">
        <f t="shared" si="4"/>
        <v>0</v>
      </c>
      <c r="AK9" s="162">
        <f t="shared" si="7"/>
        <v>0</v>
      </c>
      <c r="AL9" s="163">
        <f t="shared" si="8"/>
        <v>0</v>
      </c>
      <c r="AM9" s="164">
        <f t="shared" si="9"/>
        <v>0</v>
      </c>
      <c r="AN9" s="109">
        <f t="shared" si="10"/>
        <v>0</v>
      </c>
      <c r="AO9" s="125">
        <f>Octobre!AO9-AN9</f>
        <v>58</v>
      </c>
      <c r="AP9" s="113">
        <f t="shared" si="5"/>
        <v>0</v>
      </c>
      <c r="AQ9" s="87">
        <f t="shared" si="6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250">
        <v>0.31527777777777799</v>
      </c>
      <c r="D10" s="183">
        <v>0.31527777777777799</v>
      </c>
      <c r="E10" s="183">
        <v>0.31527777777777799</v>
      </c>
      <c r="F10" s="183">
        <v>0.31527777777777799</v>
      </c>
      <c r="G10" s="183"/>
      <c r="H10" s="183"/>
      <c r="I10" s="183">
        <v>0.31527777777777799</v>
      </c>
      <c r="J10" s="183">
        <v>0.31527777777777799</v>
      </c>
      <c r="K10" s="183">
        <v>0.31527777777777799</v>
      </c>
      <c r="L10" s="183">
        <v>0.31527777777777799</v>
      </c>
      <c r="M10" s="183">
        <v>0.31527777777777799</v>
      </c>
      <c r="N10" s="183"/>
      <c r="O10" s="183"/>
      <c r="P10" s="183">
        <v>0.31527777777777799</v>
      </c>
      <c r="Q10" s="183">
        <v>0.31527777777777799</v>
      </c>
      <c r="R10" s="183">
        <v>0.31527777777777799</v>
      </c>
      <c r="S10" s="183">
        <v>0.31527777777777799</v>
      </c>
      <c r="T10" s="183">
        <v>0.31527777777777799</v>
      </c>
      <c r="U10" s="183"/>
      <c r="V10" s="183"/>
      <c r="W10" s="183">
        <v>0.31527777777777799</v>
      </c>
      <c r="X10" s="183">
        <v>0.31527777777777799</v>
      </c>
      <c r="Y10" s="183">
        <v>0.31527777777777799</v>
      </c>
      <c r="Z10" s="183">
        <v>0.31527777777777799</v>
      </c>
      <c r="AA10" s="183">
        <v>0.31527777777777799</v>
      </c>
      <c r="AB10" s="183"/>
      <c r="AC10" s="183"/>
      <c r="AD10" s="183">
        <v>0.31527777777777799</v>
      </c>
      <c r="AE10" s="183">
        <v>0.31527777777777799</v>
      </c>
      <c r="AF10" s="183">
        <v>0.31527777777777799</v>
      </c>
      <c r="AG10" s="161"/>
      <c r="AH10" s="162">
        <f t="shared" si="2"/>
        <v>0</v>
      </c>
      <c r="AI10" s="163">
        <f t="shared" si="3"/>
        <v>0</v>
      </c>
      <c r="AJ10" s="164">
        <f t="shared" si="4"/>
        <v>0</v>
      </c>
      <c r="AK10" s="162">
        <f t="shared" si="7"/>
        <v>0</v>
      </c>
      <c r="AL10" s="163">
        <f t="shared" si="8"/>
        <v>0</v>
      </c>
      <c r="AM10" s="164">
        <f t="shared" si="9"/>
        <v>0</v>
      </c>
      <c r="AN10" s="109">
        <f t="shared" si="10"/>
        <v>0</v>
      </c>
      <c r="AO10" s="125">
        <f>Octobre!AO10-AN10</f>
        <v>55</v>
      </c>
      <c r="AP10" s="113">
        <f t="shared" si="5"/>
        <v>0</v>
      </c>
      <c r="AQ10" s="87">
        <f t="shared" si="6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250">
        <v>0.31527777777777799</v>
      </c>
      <c r="D11" s="183">
        <v>0.31527777777777799</v>
      </c>
      <c r="E11" s="183">
        <v>0.31527777777777799</v>
      </c>
      <c r="F11" s="183">
        <v>0.31527777777777799</v>
      </c>
      <c r="G11" s="183"/>
      <c r="H11" s="183"/>
      <c r="I11" s="183">
        <v>0.31527777777777799</v>
      </c>
      <c r="J11" s="183">
        <v>0.31527777777777799</v>
      </c>
      <c r="K11" s="183">
        <v>0.31527777777777799</v>
      </c>
      <c r="L11" s="183">
        <v>0.31527777777777799</v>
      </c>
      <c r="M11" s="183">
        <v>0.31527777777777799</v>
      </c>
      <c r="N11" s="183"/>
      <c r="O11" s="183"/>
      <c r="P11" s="183">
        <v>0.31527777777777799</v>
      </c>
      <c r="Q11" s="183">
        <v>0.31527777777777799</v>
      </c>
      <c r="R11" s="183">
        <v>0.31527777777777799</v>
      </c>
      <c r="S11" s="183">
        <v>0.31527777777777799</v>
      </c>
      <c r="T11" s="183">
        <v>0.31527777777777799</v>
      </c>
      <c r="U11" s="183"/>
      <c r="V11" s="183"/>
      <c r="W11" s="183">
        <v>0.31527777777777799</v>
      </c>
      <c r="X11" s="183">
        <v>0.31527777777777799</v>
      </c>
      <c r="Y11" s="183">
        <v>0.31527777777777799</v>
      </c>
      <c r="Z11" s="183">
        <v>0.31527777777777799</v>
      </c>
      <c r="AA11" s="183">
        <v>0.31527777777777799</v>
      </c>
      <c r="AB11" s="183"/>
      <c r="AC11" s="183"/>
      <c r="AD11" s="183">
        <v>0.31527777777777799</v>
      </c>
      <c r="AE11" s="183">
        <v>0.31527777777777799</v>
      </c>
      <c r="AF11" s="183">
        <v>0.31527777777777799</v>
      </c>
      <c r="AG11" s="161"/>
      <c r="AH11" s="162">
        <f t="shared" si="2"/>
        <v>0</v>
      </c>
      <c r="AI11" s="163">
        <f t="shared" si="3"/>
        <v>0</v>
      </c>
      <c r="AJ11" s="164">
        <f t="shared" si="4"/>
        <v>0</v>
      </c>
      <c r="AK11" s="162">
        <f t="shared" si="7"/>
        <v>0</v>
      </c>
      <c r="AL11" s="163">
        <f t="shared" si="8"/>
        <v>0</v>
      </c>
      <c r="AM11" s="164">
        <f t="shared" si="9"/>
        <v>0</v>
      </c>
      <c r="AN11" s="109">
        <f t="shared" si="10"/>
        <v>0</v>
      </c>
      <c r="AO11" s="125">
        <f>Octobre!AO11-AN11</f>
        <v>62</v>
      </c>
      <c r="AP11" s="113">
        <f t="shared" si="5"/>
        <v>0</v>
      </c>
      <c r="AQ11" s="87">
        <f t="shared" si="6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3">
        <v>0.14930555555555555</v>
      </c>
      <c r="D12" s="183">
        <v>0.31597222222222221</v>
      </c>
      <c r="E12" s="183">
        <v>0.31597222222222221</v>
      </c>
      <c r="F12" s="183"/>
      <c r="G12" s="183"/>
      <c r="H12" s="183"/>
      <c r="I12" s="183"/>
      <c r="J12" s="183">
        <v>0.14930555555555555</v>
      </c>
      <c r="K12" s="183">
        <v>0.31597222222222221</v>
      </c>
      <c r="L12" s="183">
        <v>0.31597222222222221</v>
      </c>
      <c r="M12" s="183"/>
      <c r="N12" s="183"/>
      <c r="O12" s="183"/>
      <c r="P12" s="183"/>
      <c r="Q12" s="183">
        <v>0.14930555555555555</v>
      </c>
      <c r="R12" s="183">
        <v>0.31597222222222221</v>
      </c>
      <c r="S12" s="183">
        <v>0.31597222222222221</v>
      </c>
      <c r="T12" s="183"/>
      <c r="U12" s="183"/>
      <c r="V12" s="183"/>
      <c r="W12" s="183"/>
      <c r="X12" s="183">
        <v>0.14930555555555555</v>
      </c>
      <c r="Y12" s="183">
        <v>0.31597222222222221</v>
      </c>
      <c r="Z12" s="183">
        <v>0.31597222222222221</v>
      </c>
      <c r="AA12" s="183"/>
      <c r="AB12" s="183"/>
      <c r="AC12" s="183"/>
      <c r="AD12" s="183"/>
      <c r="AE12" s="183">
        <v>0.14930555555555555</v>
      </c>
      <c r="AF12" s="183">
        <v>0.31597222222222221</v>
      </c>
      <c r="AG12" s="161"/>
      <c r="AH12" s="162">
        <f t="shared" si="2"/>
        <v>0</v>
      </c>
      <c r="AI12" s="163">
        <f t="shared" si="3"/>
        <v>0</v>
      </c>
      <c r="AJ12" s="164">
        <f t="shared" si="4"/>
        <v>0</v>
      </c>
      <c r="AK12" s="162">
        <f t="shared" si="7"/>
        <v>0</v>
      </c>
      <c r="AL12" s="163">
        <f t="shared" si="8"/>
        <v>0</v>
      </c>
      <c r="AM12" s="164">
        <f t="shared" si="9"/>
        <v>0</v>
      </c>
      <c r="AN12" s="109">
        <f t="shared" si="10"/>
        <v>0</v>
      </c>
      <c r="AO12" s="125">
        <f>Octobre!AO12-AN12</f>
        <v>28.5</v>
      </c>
      <c r="AP12" s="113">
        <f t="shared" si="5"/>
        <v>0</v>
      </c>
      <c r="AQ12" s="87">
        <f t="shared" si="6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250">
        <v>0.31527777777777799</v>
      </c>
      <c r="D13" s="183">
        <v>0.31527777777777799</v>
      </c>
      <c r="E13" s="183">
        <v>0.31527777777777799</v>
      </c>
      <c r="F13" s="183">
        <v>0.31527777777777777</v>
      </c>
      <c r="G13" s="183"/>
      <c r="H13" s="183"/>
      <c r="I13" s="183">
        <v>0.31527777777777777</v>
      </c>
      <c r="J13" s="183">
        <v>0.31527777777777799</v>
      </c>
      <c r="K13" s="183">
        <v>0.31527777777777799</v>
      </c>
      <c r="L13" s="183">
        <v>0.31527777777777799</v>
      </c>
      <c r="M13" s="183">
        <v>0.31527777777777777</v>
      </c>
      <c r="N13" s="183"/>
      <c r="O13" s="183"/>
      <c r="P13" s="183">
        <v>0.31527777777777777</v>
      </c>
      <c r="Q13" s="183">
        <v>0.31527777777777799</v>
      </c>
      <c r="R13" s="183">
        <v>0.31527777777777799</v>
      </c>
      <c r="S13" s="183">
        <v>0.31527777777777799</v>
      </c>
      <c r="T13" s="183">
        <v>0.31527777777777777</v>
      </c>
      <c r="U13" s="183"/>
      <c r="V13" s="183"/>
      <c r="W13" s="183">
        <v>0.31527777777777777</v>
      </c>
      <c r="X13" s="183">
        <v>0.31527777777777799</v>
      </c>
      <c r="Y13" s="183">
        <v>0.31527777777777799</v>
      </c>
      <c r="Z13" s="183">
        <v>0.31527777777777799</v>
      </c>
      <c r="AA13" s="183">
        <v>0.31527777777777777</v>
      </c>
      <c r="AB13" s="183"/>
      <c r="AC13" s="183"/>
      <c r="AD13" s="183">
        <v>0.31527777777777777</v>
      </c>
      <c r="AE13" s="183">
        <v>0.31527777777777799</v>
      </c>
      <c r="AF13" s="183">
        <v>0.31527777777777799</v>
      </c>
      <c r="AG13" s="161"/>
      <c r="AH13" s="162">
        <f t="shared" si="2"/>
        <v>0</v>
      </c>
      <c r="AI13" s="163">
        <f t="shared" si="3"/>
        <v>0</v>
      </c>
      <c r="AJ13" s="164">
        <f t="shared" si="4"/>
        <v>0</v>
      </c>
      <c r="AK13" s="162">
        <f t="shared" si="7"/>
        <v>0</v>
      </c>
      <c r="AL13" s="163">
        <f t="shared" si="8"/>
        <v>0</v>
      </c>
      <c r="AM13" s="164">
        <f t="shared" si="9"/>
        <v>0</v>
      </c>
      <c r="AN13" s="109">
        <f t="shared" si="10"/>
        <v>0</v>
      </c>
      <c r="AO13" s="125">
        <f>Octobre!AO13-AN13</f>
        <v>55.5</v>
      </c>
      <c r="AP13" s="113">
        <f t="shared" si="5"/>
        <v>0</v>
      </c>
      <c r="AQ13" s="87">
        <f t="shared" si="6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299"/>
      <c r="B14" s="159" t="str">
        <f>variables!B25</f>
        <v>X8</v>
      </c>
      <c r="C14" s="250"/>
      <c r="D14" s="183"/>
      <c r="E14" s="183">
        <v>0.31527777777777799</v>
      </c>
      <c r="F14" s="183">
        <v>0.31527777777777777</v>
      </c>
      <c r="G14" s="183"/>
      <c r="H14" s="183"/>
      <c r="I14" s="183">
        <v>0.31527777777777777</v>
      </c>
      <c r="J14" s="183">
        <v>0.31527777777777799</v>
      </c>
      <c r="K14" s="183"/>
      <c r="L14" s="183">
        <v>0.31527777777777799</v>
      </c>
      <c r="M14" s="183">
        <v>0.31527777777777777</v>
      </c>
      <c r="N14" s="183"/>
      <c r="O14" s="183"/>
      <c r="P14" s="183">
        <v>0.31527777777777777</v>
      </c>
      <c r="Q14" s="183">
        <v>0.31527777777777799</v>
      </c>
      <c r="R14" s="183"/>
      <c r="S14" s="183">
        <v>0.31527777777777799</v>
      </c>
      <c r="T14" s="183">
        <v>0.31527777777777777</v>
      </c>
      <c r="U14" s="183"/>
      <c r="V14" s="183"/>
      <c r="W14" s="183">
        <v>0.31527777777777777</v>
      </c>
      <c r="X14" s="183">
        <v>0.31527777777777799</v>
      </c>
      <c r="Y14" s="183"/>
      <c r="Z14" s="183">
        <v>0.31527777777777799</v>
      </c>
      <c r="AA14" s="183">
        <v>0.31527777777777777</v>
      </c>
      <c r="AB14" s="183"/>
      <c r="AC14" s="183"/>
      <c r="AD14" s="183">
        <v>0.31527777777777777</v>
      </c>
      <c r="AE14" s="183">
        <v>0.31527777777777799</v>
      </c>
      <c r="AF14" s="183"/>
      <c r="AG14" s="161"/>
      <c r="AH14" s="162">
        <f t="shared" si="2"/>
        <v>0</v>
      </c>
      <c r="AI14" s="163">
        <f t="shared" si="3"/>
        <v>0</v>
      </c>
      <c r="AJ14" s="164">
        <f t="shared" si="4"/>
        <v>0</v>
      </c>
      <c r="AK14" s="162">
        <f t="shared" si="7"/>
        <v>0</v>
      </c>
      <c r="AL14" s="163">
        <f t="shared" si="8"/>
        <v>0</v>
      </c>
      <c r="AM14" s="164">
        <f t="shared" si="9"/>
        <v>0</v>
      </c>
      <c r="AN14" s="109">
        <f t="shared" si="10"/>
        <v>0</v>
      </c>
      <c r="AO14" s="125">
        <f>Octobre!AO14-AN14</f>
        <v>51</v>
      </c>
      <c r="AP14" s="113">
        <f t="shared" si="5"/>
        <v>0</v>
      </c>
      <c r="AQ14" s="87">
        <f t="shared" si="6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183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139"/>
      <c r="AH15" s="83">
        <f t="shared" si="2"/>
        <v>0</v>
      </c>
      <c r="AI15" s="84">
        <f t="shared" si="3"/>
        <v>0</v>
      </c>
      <c r="AJ15" s="85">
        <f t="shared" si="4"/>
        <v>0</v>
      </c>
      <c r="AK15" s="83">
        <f t="shared" si="7"/>
        <v>0</v>
      </c>
      <c r="AL15" s="84">
        <f t="shared" si="8"/>
        <v>0</v>
      </c>
      <c r="AM15" s="85">
        <f t="shared" si="9"/>
        <v>0</v>
      </c>
      <c r="AN15" s="109">
        <f t="shared" si="10"/>
        <v>0</v>
      </c>
      <c r="AO15" s="124">
        <f>Octobre!AO15-AN15</f>
        <v>0</v>
      </c>
      <c r="AP15" s="113">
        <f t="shared" si="5"/>
        <v>0</v>
      </c>
      <c r="AQ15" s="87">
        <f t="shared" si="6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183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139"/>
      <c r="AH16" s="83">
        <f t="shared" si="2"/>
        <v>0</v>
      </c>
      <c r="AI16" s="84">
        <f t="shared" si="3"/>
        <v>0</v>
      </c>
      <c r="AJ16" s="85">
        <f t="shared" si="4"/>
        <v>0</v>
      </c>
      <c r="AK16" s="83">
        <f t="shared" si="7"/>
        <v>0</v>
      </c>
      <c r="AL16" s="84">
        <f t="shared" si="8"/>
        <v>0</v>
      </c>
      <c r="AM16" s="85">
        <f t="shared" si="9"/>
        <v>0</v>
      </c>
      <c r="AN16" s="109">
        <f t="shared" si="10"/>
        <v>0</v>
      </c>
      <c r="AO16" s="124">
        <f>Octobre!AO16-AN16</f>
        <v>0</v>
      </c>
      <c r="AP16" s="113">
        <f t="shared" si="5"/>
        <v>0</v>
      </c>
      <c r="AQ16" s="87">
        <f t="shared" si="6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250"/>
      <c r="D17" s="250"/>
      <c r="E17" s="250"/>
      <c r="F17" s="250"/>
      <c r="G17" s="250"/>
      <c r="H17" s="250"/>
      <c r="I17" s="250"/>
      <c r="J17" s="250"/>
      <c r="K17" s="250"/>
      <c r="L17" s="250"/>
      <c r="M17" s="183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139"/>
      <c r="AH17" s="83">
        <f t="shared" si="2"/>
        <v>0</v>
      </c>
      <c r="AI17" s="84">
        <f t="shared" si="3"/>
        <v>0</v>
      </c>
      <c r="AJ17" s="85">
        <f t="shared" si="4"/>
        <v>0</v>
      </c>
      <c r="AK17" s="83">
        <f t="shared" si="7"/>
        <v>0</v>
      </c>
      <c r="AL17" s="84">
        <f t="shared" si="8"/>
        <v>0</v>
      </c>
      <c r="AM17" s="85">
        <f t="shared" si="9"/>
        <v>0</v>
      </c>
      <c r="AN17" s="109">
        <f t="shared" si="10"/>
        <v>0</v>
      </c>
      <c r="AO17" s="124">
        <f>Octobre!AO17-AN17</f>
        <v>0</v>
      </c>
      <c r="AP17" s="113">
        <f t="shared" si="5"/>
        <v>0</v>
      </c>
      <c r="AQ17" s="87">
        <f t="shared" si="6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0" t="str">
        <f>variables!B29</f>
        <v>Vacataire 3</v>
      </c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179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140"/>
      <c r="AH18" s="117">
        <f t="shared" si="2"/>
        <v>0</v>
      </c>
      <c r="AI18" s="118">
        <f t="shared" si="3"/>
        <v>0</v>
      </c>
      <c r="AJ18" s="119">
        <f t="shared" si="4"/>
        <v>0</v>
      </c>
      <c r="AK18" s="117">
        <f t="shared" si="7"/>
        <v>0</v>
      </c>
      <c r="AL18" s="118">
        <f t="shared" si="8"/>
        <v>0</v>
      </c>
      <c r="AM18" s="119">
        <f t="shared" si="9"/>
        <v>0</v>
      </c>
      <c r="AN18" s="116">
        <f t="shared" si="10"/>
        <v>0</v>
      </c>
      <c r="AO18" s="124">
        <f>Octobre!AO18-AN18</f>
        <v>0</v>
      </c>
      <c r="AP18" s="113">
        <f t="shared" si="5"/>
        <v>0</v>
      </c>
      <c r="AQ18" s="87">
        <f t="shared" si="6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351">
        <v>0.33888888888888885</v>
      </c>
      <c r="D19" s="175">
        <v>0.33888888888888885</v>
      </c>
      <c r="E19" s="175">
        <v>0.33888888888888885</v>
      </c>
      <c r="F19" s="175">
        <v>0.33888888888888902</v>
      </c>
      <c r="G19" s="175"/>
      <c r="H19" s="175"/>
      <c r="I19" s="175">
        <v>0.33888888888888902</v>
      </c>
      <c r="J19" s="175">
        <v>0.33888888888888902</v>
      </c>
      <c r="K19" s="175">
        <v>0.33888888888888902</v>
      </c>
      <c r="L19" s="175">
        <v>0.33888888888888902</v>
      </c>
      <c r="M19" s="175">
        <v>0.33888888888888902</v>
      </c>
      <c r="N19" s="175"/>
      <c r="O19" s="175"/>
      <c r="P19" s="175">
        <v>0.33888888888888902</v>
      </c>
      <c r="Q19" s="175">
        <v>0.33888888888888902</v>
      </c>
      <c r="R19" s="175">
        <v>0.33888888888888902</v>
      </c>
      <c r="S19" s="175">
        <v>0.33888888888888902</v>
      </c>
      <c r="T19" s="175">
        <v>0.33888888888888902</v>
      </c>
      <c r="U19" s="175"/>
      <c r="V19" s="175"/>
      <c r="W19" s="175">
        <v>0.33888888888888902</v>
      </c>
      <c r="X19" s="175">
        <v>0.33888888888888902</v>
      </c>
      <c r="Y19" s="175">
        <v>0.33888888888888902</v>
      </c>
      <c r="Z19" s="175">
        <v>0.33888888888888902</v>
      </c>
      <c r="AA19" s="175">
        <v>0.33888888888888902</v>
      </c>
      <c r="AB19" s="175"/>
      <c r="AC19" s="175"/>
      <c r="AD19" s="175">
        <v>0.33888888888888902</v>
      </c>
      <c r="AE19" s="175">
        <v>0.33888888888888902</v>
      </c>
      <c r="AF19" s="175">
        <v>0.33888888888888885</v>
      </c>
      <c r="AG19" s="138"/>
      <c r="AH19" s="83">
        <f t="shared" si="2"/>
        <v>0</v>
      </c>
      <c r="AI19" s="84">
        <f t="shared" si="3"/>
        <v>0</v>
      </c>
      <c r="AJ19" s="85">
        <f t="shared" si="4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Octobre!AO19-AN19</f>
        <v>56.5</v>
      </c>
      <c r="AP19" s="113">
        <f t="shared" si="5"/>
        <v>0</v>
      </c>
      <c r="AQ19" s="87">
        <f t="shared" si="6"/>
        <v>0</v>
      </c>
      <c r="AR19" s="86">
        <f t="shared" si="11"/>
        <v>0</v>
      </c>
    </row>
    <row r="20" spans="1:47" ht="15.75" customHeight="1" thickBot="1" x14ac:dyDescent="0.3">
      <c r="A20" s="300"/>
      <c r="B20" s="160" t="str">
        <f>variables!B31</f>
        <v>X11</v>
      </c>
      <c r="C20" s="255">
        <v>0.33888888888888885</v>
      </c>
      <c r="D20" s="179">
        <v>0.33888888888888885</v>
      </c>
      <c r="E20" s="179">
        <v>0.33888888888888885</v>
      </c>
      <c r="F20" s="179">
        <v>0.33888888888888885</v>
      </c>
      <c r="G20" s="179"/>
      <c r="H20" s="179"/>
      <c r="I20" s="179">
        <v>0.33888888888888885</v>
      </c>
      <c r="J20" s="179">
        <v>0.33888888888888885</v>
      </c>
      <c r="K20" s="179">
        <v>0.33888888888888902</v>
      </c>
      <c r="L20" s="179">
        <v>0.33888888888888902</v>
      </c>
      <c r="M20" s="179">
        <v>0.33888888888888902</v>
      </c>
      <c r="N20" s="179"/>
      <c r="O20" s="179"/>
      <c r="P20" s="179">
        <v>0.33888888888888885</v>
      </c>
      <c r="Q20" s="179">
        <v>0.33888888888888885</v>
      </c>
      <c r="R20" s="179">
        <v>0.33888888888888902</v>
      </c>
      <c r="S20" s="179">
        <v>0.33888888888888902</v>
      </c>
      <c r="T20" s="179">
        <v>0.33888888888888902</v>
      </c>
      <c r="U20" s="179"/>
      <c r="V20" s="179"/>
      <c r="W20" s="179">
        <v>0.33888888888888885</v>
      </c>
      <c r="X20" s="179">
        <v>0.33888888888888885</v>
      </c>
      <c r="Y20" s="179">
        <v>0.33888888888888902</v>
      </c>
      <c r="Z20" s="179">
        <v>0.33888888888888902</v>
      </c>
      <c r="AA20" s="179">
        <v>0.33888888888888902</v>
      </c>
      <c r="AB20" s="179"/>
      <c r="AC20" s="179"/>
      <c r="AD20" s="179">
        <v>0.33888888888888885</v>
      </c>
      <c r="AE20" s="179">
        <v>0.33888888888888885</v>
      </c>
      <c r="AF20" s="179">
        <v>0.33888888888888885</v>
      </c>
      <c r="AG20" s="165"/>
      <c r="AH20" s="166">
        <f t="shared" si="2"/>
        <v>0</v>
      </c>
      <c r="AI20" s="167">
        <f t="shared" si="3"/>
        <v>0</v>
      </c>
      <c r="AJ20" s="168">
        <f t="shared" si="4"/>
        <v>0</v>
      </c>
      <c r="AK20" s="166">
        <f t="shared" si="7"/>
        <v>0</v>
      </c>
      <c r="AL20" s="167">
        <f t="shared" si="8"/>
        <v>0</v>
      </c>
      <c r="AM20" s="168">
        <f t="shared" si="9"/>
        <v>0</v>
      </c>
      <c r="AN20" s="110">
        <f t="shared" si="10"/>
        <v>0</v>
      </c>
      <c r="AO20" s="127">
        <f>Octobre!AO20-AN20</f>
        <v>61</v>
      </c>
      <c r="AP20" s="113">
        <f t="shared" si="5"/>
        <v>0</v>
      </c>
      <c r="AQ20" s="87">
        <f t="shared" si="6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351">
        <v>0.31527777777777799</v>
      </c>
      <c r="D21" s="175">
        <v>0.31527777777777799</v>
      </c>
      <c r="E21" s="175">
        <v>0.31527777777777799</v>
      </c>
      <c r="F21" s="175">
        <v>0.31527777777777799</v>
      </c>
      <c r="G21" s="175"/>
      <c r="H21" s="175"/>
      <c r="I21" s="175">
        <v>0.31527777777777777</v>
      </c>
      <c r="J21" s="175">
        <v>0.31527777777777777</v>
      </c>
      <c r="K21" s="175">
        <v>0.31527777777777799</v>
      </c>
      <c r="L21" s="175">
        <v>0.31527777777777799</v>
      </c>
      <c r="M21" s="175">
        <v>0.31527777777777799</v>
      </c>
      <c r="N21" s="175"/>
      <c r="O21" s="175"/>
      <c r="P21" s="175">
        <v>0.31527777777777777</v>
      </c>
      <c r="Q21" s="175">
        <v>0.31527777777777777</v>
      </c>
      <c r="R21" s="175">
        <v>0.31527777777777799</v>
      </c>
      <c r="S21" s="175">
        <v>0.31527777777777799</v>
      </c>
      <c r="T21" s="175">
        <v>0.31527777777777799</v>
      </c>
      <c r="U21" s="175"/>
      <c r="V21" s="175"/>
      <c r="W21" s="175">
        <v>0.31527777777777777</v>
      </c>
      <c r="X21" s="175">
        <v>0.31527777777777777</v>
      </c>
      <c r="Y21" s="175">
        <v>0.31527777777777799</v>
      </c>
      <c r="Z21" s="175">
        <v>0.31527777777777799</v>
      </c>
      <c r="AA21" s="175">
        <v>0.31527777777777799</v>
      </c>
      <c r="AB21" s="175"/>
      <c r="AC21" s="175"/>
      <c r="AD21" s="175">
        <v>0.31527777777777799</v>
      </c>
      <c r="AE21" s="175">
        <v>0.31527777777777799</v>
      </c>
      <c r="AF21" s="175">
        <v>0.31527777777777799</v>
      </c>
      <c r="AG21" s="138"/>
      <c r="AH21" s="83">
        <f t="shared" si="2"/>
        <v>0</v>
      </c>
      <c r="AI21" s="84">
        <f t="shared" si="3"/>
        <v>0</v>
      </c>
      <c r="AJ21" s="85">
        <f t="shared" si="4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08">
        <f t="shared" si="10"/>
        <v>0</v>
      </c>
      <c r="AO21" s="124">
        <f>Octobre!AO21-AN21</f>
        <v>50</v>
      </c>
      <c r="AP21" s="113">
        <f t="shared" si="5"/>
        <v>0</v>
      </c>
      <c r="AQ21" s="87">
        <f t="shared" si="6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250">
        <v>0.31527777777777799</v>
      </c>
      <c r="D22" s="183">
        <v>0.31527777777777799</v>
      </c>
      <c r="E22" s="183">
        <v>0.31527777777777799</v>
      </c>
      <c r="F22" s="183">
        <v>0.31527777777777799</v>
      </c>
      <c r="G22" s="183"/>
      <c r="H22" s="183"/>
      <c r="I22" s="183">
        <v>0.31527777777777777</v>
      </c>
      <c r="J22" s="183">
        <v>0.31527777777777777</v>
      </c>
      <c r="K22" s="183">
        <v>0.31527777777777799</v>
      </c>
      <c r="L22" s="183">
        <v>0.31527777777777799</v>
      </c>
      <c r="M22" s="183">
        <v>0.31527777777777799</v>
      </c>
      <c r="N22" s="183"/>
      <c r="O22" s="183"/>
      <c r="P22" s="183">
        <v>0.31527777777777777</v>
      </c>
      <c r="Q22" s="183">
        <v>0.31527777777777777</v>
      </c>
      <c r="R22" s="183">
        <v>0.31527777777777799</v>
      </c>
      <c r="S22" s="183">
        <v>0.31527777777777799</v>
      </c>
      <c r="T22" s="183">
        <v>0.31527777777777799</v>
      </c>
      <c r="U22" s="183"/>
      <c r="V22" s="183"/>
      <c r="W22" s="183">
        <v>0.31527777777777777</v>
      </c>
      <c r="X22" s="183">
        <v>0.31527777777777777</v>
      </c>
      <c r="Y22" s="183">
        <v>0.31527777777777799</v>
      </c>
      <c r="Z22" s="183">
        <v>0.31527777777777799</v>
      </c>
      <c r="AA22" s="183">
        <v>0.31527777777777799</v>
      </c>
      <c r="AB22" s="183"/>
      <c r="AC22" s="183"/>
      <c r="AD22" s="183">
        <v>0.31527777777777799</v>
      </c>
      <c r="AE22" s="183">
        <v>0.31527777777777799</v>
      </c>
      <c r="AF22" s="183">
        <v>0.31527777777777799</v>
      </c>
      <c r="AG22" s="161"/>
      <c r="AH22" s="162">
        <f t="shared" si="2"/>
        <v>0</v>
      </c>
      <c r="AI22" s="163">
        <f t="shared" si="3"/>
        <v>0</v>
      </c>
      <c r="AJ22" s="164">
        <f t="shared" si="4"/>
        <v>0</v>
      </c>
      <c r="AK22" s="162">
        <f t="shared" si="7"/>
        <v>0</v>
      </c>
      <c r="AL22" s="163">
        <f t="shared" si="8"/>
        <v>0</v>
      </c>
      <c r="AM22" s="164">
        <f t="shared" si="9"/>
        <v>0</v>
      </c>
      <c r="AN22" s="109">
        <f t="shared" si="10"/>
        <v>0</v>
      </c>
      <c r="AO22" s="125">
        <f>Octobre!AO22-AN22</f>
        <v>59</v>
      </c>
      <c r="AP22" s="113">
        <f t="shared" si="5"/>
        <v>0</v>
      </c>
      <c r="AQ22" s="87">
        <f t="shared" si="6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250">
        <v>0.31527777777777799</v>
      </c>
      <c r="D23" s="183">
        <v>0.31527777777777799</v>
      </c>
      <c r="E23" s="183">
        <v>0.31527777777777799</v>
      </c>
      <c r="F23" s="183">
        <v>0.31527777777777799</v>
      </c>
      <c r="G23" s="183"/>
      <c r="H23" s="183"/>
      <c r="I23" s="183">
        <v>0.31527777777777777</v>
      </c>
      <c r="J23" s="183">
        <v>0.31527777777777777</v>
      </c>
      <c r="K23" s="183">
        <v>0.31527777777777799</v>
      </c>
      <c r="L23" s="183">
        <v>0.31527777777777799</v>
      </c>
      <c r="M23" s="183">
        <v>0.31527777777777799</v>
      </c>
      <c r="N23" s="183"/>
      <c r="O23" s="183"/>
      <c r="P23" s="183">
        <v>0.31527777777777777</v>
      </c>
      <c r="Q23" s="183">
        <v>0.31527777777777777</v>
      </c>
      <c r="R23" s="183">
        <v>0.31527777777777799</v>
      </c>
      <c r="S23" s="183">
        <v>0.31527777777777799</v>
      </c>
      <c r="T23" s="183">
        <v>0.31527777777777799</v>
      </c>
      <c r="U23" s="183"/>
      <c r="V23" s="183"/>
      <c r="W23" s="183">
        <v>0.31527777777777777</v>
      </c>
      <c r="X23" s="183">
        <v>0.31527777777777777</v>
      </c>
      <c r="Y23" s="183">
        <v>0.31527777777777799</v>
      </c>
      <c r="Z23" s="183">
        <v>0.31527777777777799</v>
      </c>
      <c r="AA23" s="183">
        <v>0.31527777777777799</v>
      </c>
      <c r="AB23" s="183"/>
      <c r="AC23" s="183"/>
      <c r="AD23" s="183">
        <v>0.31527777777777799</v>
      </c>
      <c r="AE23" s="183">
        <v>0.31527777777777799</v>
      </c>
      <c r="AF23" s="183">
        <v>0.31527777777777799</v>
      </c>
      <c r="AG23" s="161"/>
      <c r="AH23" s="162">
        <f t="shared" si="2"/>
        <v>0</v>
      </c>
      <c r="AI23" s="163">
        <f t="shared" si="3"/>
        <v>0</v>
      </c>
      <c r="AJ23" s="164">
        <f t="shared" si="4"/>
        <v>0</v>
      </c>
      <c r="AK23" s="162">
        <f t="shared" si="7"/>
        <v>0</v>
      </c>
      <c r="AL23" s="163">
        <f t="shared" si="8"/>
        <v>0</v>
      </c>
      <c r="AM23" s="164">
        <f t="shared" si="9"/>
        <v>0</v>
      </c>
      <c r="AN23" s="109">
        <f t="shared" si="10"/>
        <v>0</v>
      </c>
      <c r="AO23" s="125">
        <f>Octobre!AO23-AN23</f>
        <v>50</v>
      </c>
      <c r="AP23" s="113">
        <f t="shared" si="5"/>
        <v>0</v>
      </c>
      <c r="AQ23" s="87">
        <f t="shared" si="6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250">
        <v>0.31527777777777799</v>
      </c>
      <c r="D24" s="183">
        <v>0.31527777777777799</v>
      </c>
      <c r="E24" s="183">
        <v>0.31527777777777799</v>
      </c>
      <c r="F24" s="183">
        <v>0.31527777777777799</v>
      </c>
      <c r="G24" s="183"/>
      <c r="H24" s="183"/>
      <c r="I24" s="183">
        <v>0.31527777777777777</v>
      </c>
      <c r="J24" s="183">
        <v>0.31527777777777777</v>
      </c>
      <c r="K24" s="183">
        <v>0.31527777777777799</v>
      </c>
      <c r="L24" s="183">
        <v>0.31527777777777799</v>
      </c>
      <c r="M24" s="183">
        <v>0.31527777777777799</v>
      </c>
      <c r="N24" s="183"/>
      <c r="O24" s="183"/>
      <c r="P24" s="183">
        <v>0.31527777777777777</v>
      </c>
      <c r="Q24" s="183">
        <v>0.31527777777777777</v>
      </c>
      <c r="R24" s="183">
        <v>0.31527777777777799</v>
      </c>
      <c r="S24" s="183">
        <v>0.31527777777777799</v>
      </c>
      <c r="T24" s="183">
        <v>0.31527777777777799</v>
      </c>
      <c r="U24" s="183"/>
      <c r="V24" s="183"/>
      <c r="W24" s="183">
        <v>0.31527777777777777</v>
      </c>
      <c r="X24" s="183">
        <v>0.31527777777777777</v>
      </c>
      <c r="Y24" s="183">
        <v>0.31527777777777799</v>
      </c>
      <c r="Z24" s="183">
        <v>0.31527777777777799</v>
      </c>
      <c r="AA24" s="183">
        <v>0.31527777777777799</v>
      </c>
      <c r="AB24" s="183"/>
      <c r="AC24" s="183"/>
      <c r="AD24" s="183">
        <v>0.31527777777777799</v>
      </c>
      <c r="AE24" s="183">
        <v>0.31527777777777799</v>
      </c>
      <c r="AF24" s="183">
        <v>0.31527777777777799</v>
      </c>
      <c r="AG24" s="161"/>
      <c r="AH24" s="162">
        <f t="shared" si="2"/>
        <v>0</v>
      </c>
      <c r="AI24" s="163">
        <f t="shared" si="3"/>
        <v>0</v>
      </c>
      <c r="AJ24" s="164">
        <f t="shared" si="4"/>
        <v>0</v>
      </c>
      <c r="AK24" s="162">
        <f t="shared" si="7"/>
        <v>0</v>
      </c>
      <c r="AL24" s="163">
        <f t="shared" si="8"/>
        <v>0</v>
      </c>
      <c r="AM24" s="164">
        <f t="shared" si="9"/>
        <v>0</v>
      </c>
      <c r="AN24" s="109">
        <f t="shared" si="10"/>
        <v>0</v>
      </c>
      <c r="AO24" s="125">
        <f>Octobre!AO24-AN24</f>
        <v>50.5</v>
      </c>
      <c r="AP24" s="113">
        <f t="shared" si="5"/>
        <v>0</v>
      </c>
      <c r="AQ24" s="87">
        <f t="shared" si="6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250">
        <v>0.31527777777777799</v>
      </c>
      <c r="D25" s="183">
        <v>0.31527777777777799</v>
      </c>
      <c r="E25" s="183">
        <v>0.31527777777777799</v>
      </c>
      <c r="F25" s="183">
        <v>0.31527777777777799</v>
      </c>
      <c r="G25" s="183"/>
      <c r="H25" s="183"/>
      <c r="I25" s="183">
        <v>0.31527777777777777</v>
      </c>
      <c r="J25" s="183">
        <v>0.31527777777777777</v>
      </c>
      <c r="K25" s="183">
        <v>0.31527777777777799</v>
      </c>
      <c r="L25" s="183">
        <v>0.31527777777777799</v>
      </c>
      <c r="M25" s="183">
        <v>0.31527777777777799</v>
      </c>
      <c r="N25" s="183"/>
      <c r="O25" s="183"/>
      <c r="P25" s="183">
        <v>0.31527777777777777</v>
      </c>
      <c r="Q25" s="183">
        <v>0.31527777777777777</v>
      </c>
      <c r="R25" s="183">
        <v>0.31527777777777799</v>
      </c>
      <c r="S25" s="183">
        <v>0.31527777777777799</v>
      </c>
      <c r="T25" s="183">
        <v>0.31527777777777799</v>
      </c>
      <c r="U25" s="183"/>
      <c r="V25" s="183"/>
      <c r="W25" s="183">
        <v>0.31527777777777777</v>
      </c>
      <c r="X25" s="183">
        <v>0.31527777777777777</v>
      </c>
      <c r="Y25" s="183">
        <v>0.31527777777777799</v>
      </c>
      <c r="Z25" s="183">
        <v>0.31527777777777799</v>
      </c>
      <c r="AA25" s="183">
        <v>0.31527777777777799</v>
      </c>
      <c r="AB25" s="183"/>
      <c r="AC25" s="183"/>
      <c r="AD25" s="183">
        <v>0.31527777777777799</v>
      </c>
      <c r="AE25" s="183">
        <v>0.31527777777777799</v>
      </c>
      <c r="AF25" s="183">
        <v>0.31527777777777799</v>
      </c>
      <c r="AG25" s="161"/>
      <c r="AH25" s="162">
        <f t="shared" si="2"/>
        <v>0</v>
      </c>
      <c r="AI25" s="163">
        <f t="shared" si="3"/>
        <v>0</v>
      </c>
      <c r="AJ25" s="164">
        <f t="shared" si="4"/>
        <v>0</v>
      </c>
      <c r="AK25" s="162">
        <f t="shared" si="7"/>
        <v>0</v>
      </c>
      <c r="AL25" s="163">
        <f t="shared" si="8"/>
        <v>0</v>
      </c>
      <c r="AM25" s="164">
        <f t="shared" si="9"/>
        <v>0</v>
      </c>
      <c r="AN25" s="109">
        <f t="shared" si="10"/>
        <v>0</v>
      </c>
      <c r="AO25" s="125">
        <f>Octobre!AO25-AN25</f>
        <v>53</v>
      </c>
      <c r="AP25" s="113">
        <f t="shared" si="5"/>
        <v>0</v>
      </c>
      <c r="AQ25" s="87">
        <f t="shared" si="6"/>
        <v>0</v>
      </c>
      <c r="AR25" s="86">
        <f t="shared" si="11"/>
        <v>0</v>
      </c>
    </row>
    <row r="26" spans="1:47" ht="15.75" customHeight="1" thickBot="1" x14ac:dyDescent="0.3">
      <c r="A26" s="299"/>
      <c r="B26" s="159" t="str">
        <f>variables!B37</f>
        <v>Y6</v>
      </c>
      <c r="C26" s="250">
        <v>0.31527777777777799</v>
      </c>
      <c r="D26" s="183">
        <v>0.31527777777777799</v>
      </c>
      <c r="E26" s="183">
        <v>0.31527777777777799</v>
      </c>
      <c r="F26" s="183">
        <v>0.31527777777777799</v>
      </c>
      <c r="G26" s="183"/>
      <c r="H26" s="183"/>
      <c r="I26" s="183">
        <v>0.31527777777777777</v>
      </c>
      <c r="J26" s="183">
        <v>0.31527777777777777</v>
      </c>
      <c r="K26" s="183">
        <v>0.31527777777777799</v>
      </c>
      <c r="L26" s="183">
        <v>0.31527777777777799</v>
      </c>
      <c r="M26" s="183">
        <v>0.31527777777777799</v>
      </c>
      <c r="N26" s="183"/>
      <c r="O26" s="183"/>
      <c r="P26" s="183">
        <v>0.31527777777777777</v>
      </c>
      <c r="Q26" s="183">
        <v>0.31527777777777777</v>
      </c>
      <c r="R26" s="183">
        <v>0.31527777777777799</v>
      </c>
      <c r="S26" s="183">
        <v>0.31527777777777799</v>
      </c>
      <c r="T26" s="183">
        <v>0.31527777777777799</v>
      </c>
      <c r="U26" s="183"/>
      <c r="V26" s="183"/>
      <c r="W26" s="183">
        <v>0.31527777777777777</v>
      </c>
      <c r="X26" s="183">
        <v>0.31527777777777777</v>
      </c>
      <c r="Y26" s="183">
        <v>0.31527777777777799</v>
      </c>
      <c r="Z26" s="183">
        <v>0.31527777777777799</v>
      </c>
      <c r="AA26" s="183">
        <v>0.31527777777777799</v>
      </c>
      <c r="AB26" s="183"/>
      <c r="AC26" s="183"/>
      <c r="AD26" s="183">
        <v>0.31527777777777799</v>
      </c>
      <c r="AE26" s="183">
        <v>0.31527777777777799</v>
      </c>
      <c r="AF26" s="183">
        <v>0.31527777777777799</v>
      </c>
      <c r="AG26" s="161"/>
      <c r="AH26" s="162">
        <f t="shared" si="2"/>
        <v>0</v>
      </c>
      <c r="AI26" s="163">
        <f t="shared" si="3"/>
        <v>0</v>
      </c>
      <c r="AJ26" s="164">
        <f t="shared" si="4"/>
        <v>0</v>
      </c>
      <c r="AK26" s="162">
        <f t="shared" si="7"/>
        <v>0</v>
      </c>
      <c r="AL26" s="163">
        <f t="shared" si="8"/>
        <v>0</v>
      </c>
      <c r="AM26" s="164">
        <f t="shared" si="9"/>
        <v>0</v>
      </c>
      <c r="AN26" s="109">
        <f t="shared" si="10"/>
        <v>0</v>
      </c>
      <c r="AO26" s="125">
        <f>Octobre!AO26-AN26</f>
        <v>62</v>
      </c>
      <c r="AP26" s="113">
        <f t="shared" si="5"/>
        <v>0</v>
      </c>
      <c r="AQ26" s="87">
        <f t="shared" si="6"/>
        <v>0</v>
      </c>
      <c r="AR26" s="86">
        <f t="shared" si="11"/>
        <v>0</v>
      </c>
    </row>
    <row r="27" spans="1:47" ht="15.75" customHeight="1" thickBot="1" x14ac:dyDescent="0.3">
      <c r="A27" s="299"/>
      <c r="B27" s="159" t="str">
        <f>variables!B38</f>
        <v xml:space="preserve">CDD 1 - </v>
      </c>
      <c r="C27" s="250"/>
      <c r="D27" s="250"/>
      <c r="E27" s="250"/>
      <c r="F27" s="250"/>
      <c r="G27" s="259"/>
      <c r="H27" s="259"/>
      <c r="I27" s="250"/>
      <c r="J27" s="250"/>
      <c r="K27" s="250"/>
      <c r="L27" s="250"/>
      <c r="M27" s="183"/>
      <c r="N27" s="259"/>
      <c r="O27" s="259"/>
      <c r="P27" s="250"/>
      <c r="Q27" s="250"/>
      <c r="R27" s="250"/>
      <c r="S27" s="250"/>
      <c r="T27" s="250"/>
      <c r="U27" s="259"/>
      <c r="V27" s="259"/>
      <c r="W27" s="250"/>
      <c r="X27" s="250"/>
      <c r="Y27" s="250"/>
      <c r="Z27" s="250"/>
      <c r="AA27" s="250"/>
      <c r="AB27" s="259"/>
      <c r="AC27" s="259"/>
      <c r="AD27" s="250"/>
      <c r="AE27" s="250"/>
      <c r="AF27" s="250"/>
      <c r="AG27" s="139"/>
      <c r="AH27" s="83">
        <f t="shared" si="2"/>
        <v>0</v>
      </c>
      <c r="AI27" s="84">
        <f t="shared" si="3"/>
        <v>0</v>
      </c>
      <c r="AJ27" s="85">
        <f t="shared" si="4"/>
        <v>0</v>
      </c>
      <c r="AK27" s="83">
        <f t="shared" si="7"/>
        <v>0</v>
      </c>
      <c r="AL27" s="84">
        <f t="shared" si="8"/>
        <v>0</v>
      </c>
      <c r="AM27" s="85">
        <f t="shared" si="9"/>
        <v>0</v>
      </c>
      <c r="AN27" s="109">
        <f t="shared" si="10"/>
        <v>0</v>
      </c>
      <c r="AO27" s="124">
        <f>Octobre!AO27-AN27</f>
        <v>0</v>
      </c>
      <c r="AP27" s="113">
        <f t="shared" si="5"/>
        <v>0</v>
      </c>
      <c r="AQ27" s="87">
        <f t="shared" si="6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250"/>
      <c r="D28" s="250"/>
      <c r="E28" s="250"/>
      <c r="F28" s="250"/>
      <c r="G28" s="259"/>
      <c r="H28" s="259"/>
      <c r="I28" s="250"/>
      <c r="J28" s="250"/>
      <c r="K28" s="250"/>
      <c r="L28" s="250"/>
      <c r="M28" s="183"/>
      <c r="N28" s="259"/>
      <c r="O28" s="259"/>
      <c r="P28" s="250"/>
      <c r="Q28" s="250"/>
      <c r="R28" s="250"/>
      <c r="S28" s="250"/>
      <c r="T28" s="250"/>
      <c r="U28" s="259"/>
      <c r="V28" s="259"/>
      <c r="W28" s="250"/>
      <c r="X28" s="250"/>
      <c r="Y28" s="250"/>
      <c r="Z28" s="250"/>
      <c r="AA28" s="250"/>
      <c r="AB28" s="259"/>
      <c r="AC28" s="259"/>
      <c r="AD28" s="250"/>
      <c r="AE28" s="250"/>
      <c r="AF28" s="250"/>
      <c r="AG28" s="139"/>
      <c r="AH28" s="83">
        <f t="shared" si="2"/>
        <v>0</v>
      </c>
      <c r="AI28" s="84">
        <f t="shared" si="3"/>
        <v>0</v>
      </c>
      <c r="AJ28" s="85">
        <f t="shared" si="4"/>
        <v>0</v>
      </c>
      <c r="AK28" s="83">
        <f t="shared" si="7"/>
        <v>0</v>
      </c>
      <c r="AL28" s="84">
        <f t="shared" si="8"/>
        <v>0</v>
      </c>
      <c r="AM28" s="85">
        <f t="shared" si="9"/>
        <v>0</v>
      </c>
      <c r="AN28" s="109">
        <f t="shared" si="10"/>
        <v>0</v>
      </c>
      <c r="AO28" s="124">
        <f>Octobre!AO28-AN28</f>
        <v>0</v>
      </c>
      <c r="AP28" s="113">
        <f t="shared" si="5"/>
        <v>0</v>
      </c>
      <c r="AQ28" s="87">
        <f t="shared" si="6"/>
        <v>0</v>
      </c>
      <c r="AR28" s="86">
        <f t="shared" si="11"/>
        <v>0</v>
      </c>
    </row>
    <row r="29" spans="1:47" ht="15.75" customHeight="1" thickBot="1" x14ac:dyDescent="0.3">
      <c r="A29" s="299"/>
      <c r="B29" s="160" t="str">
        <f>variables!B40</f>
        <v>CDD 3</v>
      </c>
      <c r="C29" s="255"/>
      <c r="D29" s="255"/>
      <c r="E29" s="255"/>
      <c r="F29" s="255"/>
      <c r="G29" s="262"/>
      <c r="H29" s="262"/>
      <c r="I29" s="255"/>
      <c r="J29" s="255"/>
      <c r="K29" s="255"/>
      <c r="L29" s="255"/>
      <c r="M29" s="179"/>
      <c r="N29" s="262"/>
      <c r="O29" s="262"/>
      <c r="P29" s="255"/>
      <c r="Q29" s="255"/>
      <c r="R29" s="255"/>
      <c r="S29" s="255"/>
      <c r="T29" s="255"/>
      <c r="U29" s="262"/>
      <c r="V29" s="262"/>
      <c r="W29" s="255"/>
      <c r="X29" s="255"/>
      <c r="Y29" s="255"/>
      <c r="Z29" s="255"/>
      <c r="AA29" s="255"/>
      <c r="AB29" s="262"/>
      <c r="AC29" s="262"/>
      <c r="AD29" s="255"/>
      <c r="AE29" s="255"/>
      <c r="AF29" s="255"/>
      <c r="AG29" s="140"/>
      <c r="AH29" s="117">
        <f t="shared" si="2"/>
        <v>0</v>
      </c>
      <c r="AI29" s="118">
        <f t="shared" si="3"/>
        <v>0</v>
      </c>
      <c r="AJ29" s="119">
        <f t="shared" si="4"/>
        <v>0</v>
      </c>
      <c r="AK29" s="117">
        <f t="shared" si="7"/>
        <v>0</v>
      </c>
      <c r="AL29" s="118">
        <f t="shared" si="8"/>
        <v>0</v>
      </c>
      <c r="AM29" s="119">
        <f t="shared" si="9"/>
        <v>0</v>
      </c>
      <c r="AN29" s="116">
        <f t="shared" si="10"/>
        <v>0</v>
      </c>
      <c r="AO29" s="124">
        <f>Octobre!AO29-AN29</f>
        <v>0</v>
      </c>
      <c r="AP29" s="113">
        <f t="shared" si="5"/>
        <v>0</v>
      </c>
      <c r="AQ29" s="87">
        <f t="shared" si="6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351">
        <v>0.31527777777777799</v>
      </c>
      <c r="D30" s="175">
        <v>0.31527777777777799</v>
      </c>
      <c r="E30" s="175">
        <v>0.31527777777777799</v>
      </c>
      <c r="F30" s="175">
        <v>0.31527777777777799</v>
      </c>
      <c r="G30" s="175"/>
      <c r="H30" s="175"/>
      <c r="I30" s="175">
        <v>0.31527777777777777</v>
      </c>
      <c r="J30" s="175">
        <v>0.31527777777777777</v>
      </c>
      <c r="K30" s="175">
        <v>0.31527777777777799</v>
      </c>
      <c r="L30" s="175">
        <v>0.31527777777777799</v>
      </c>
      <c r="M30" s="175">
        <v>0.31527777777777799</v>
      </c>
      <c r="N30" s="175"/>
      <c r="O30" s="175"/>
      <c r="P30" s="175">
        <v>0.31527777777777777</v>
      </c>
      <c r="Q30" s="175">
        <v>0.31527777777777777</v>
      </c>
      <c r="R30" s="175">
        <v>0.31527777777777799</v>
      </c>
      <c r="S30" s="175">
        <v>0.31527777777777799</v>
      </c>
      <c r="T30" s="175">
        <v>0.31527777777777799</v>
      </c>
      <c r="U30" s="175"/>
      <c r="V30" s="175"/>
      <c r="W30" s="175">
        <v>0.31527777777777777</v>
      </c>
      <c r="X30" s="175">
        <v>0.31527777777777777</v>
      </c>
      <c r="Y30" s="175">
        <v>0.31527777777777799</v>
      </c>
      <c r="Z30" s="175">
        <v>0.31527777777777799</v>
      </c>
      <c r="AA30" s="175">
        <v>0.31527777777777799</v>
      </c>
      <c r="AB30" s="175"/>
      <c r="AC30" s="175"/>
      <c r="AD30" s="175">
        <v>0.31527777777777799</v>
      </c>
      <c r="AE30" s="175">
        <v>0.31527777777777799</v>
      </c>
      <c r="AF30" s="175">
        <v>0.31527777777777799</v>
      </c>
      <c r="AG30" s="138"/>
      <c r="AH30" s="83">
        <f t="shared" si="2"/>
        <v>0</v>
      </c>
      <c r="AI30" s="84">
        <f t="shared" si="3"/>
        <v>0</v>
      </c>
      <c r="AJ30" s="85">
        <f t="shared" si="4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Octobre!AO30-AN30</f>
        <v>56</v>
      </c>
      <c r="AP30" s="113">
        <f t="shared" si="5"/>
        <v>0</v>
      </c>
      <c r="AQ30" s="87">
        <f t="shared" si="6"/>
        <v>0</v>
      </c>
      <c r="AR30" s="86">
        <f t="shared" si="11"/>
        <v>0</v>
      </c>
    </row>
    <row r="31" spans="1:47" ht="15.75" customHeight="1" thickBot="1" x14ac:dyDescent="0.3">
      <c r="A31" s="299"/>
      <c r="B31" s="159" t="str">
        <f>variables!B42</f>
        <v>Y8</v>
      </c>
      <c r="C31" s="250">
        <v>0.31527777777777799</v>
      </c>
      <c r="D31" s="272">
        <v>0.31527777777777799</v>
      </c>
      <c r="E31" s="272">
        <v>0.31527777777777799</v>
      </c>
      <c r="F31" s="272">
        <v>0.31527777777777799</v>
      </c>
      <c r="G31" s="272"/>
      <c r="H31" s="272"/>
      <c r="I31" s="272">
        <v>0.31527777777777777</v>
      </c>
      <c r="J31" s="272">
        <v>0.31527777777777777</v>
      </c>
      <c r="K31" s="272">
        <v>0.31527777777777799</v>
      </c>
      <c r="L31" s="272">
        <v>0.31527777777777799</v>
      </c>
      <c r="M31" s="183">
        <v>0.31527777777777799</v>
      </c>
      <c r="N31" s="272"/>
      <c r="O31" s="272"/>
      <c r="P31" s="272">
        <v>0.31527777777777777</v>
      </c>
      <c r="Q31" s="272">
        <v>0.31527777777777777</v>
      </c>
      <c r="R31" s="272">
        <v>0.31527777777777799</v>
      </c>
      <c r="S31" s="272">
        <v>0.31527777777777799</v>
      </c>
      <c r="T31" s="272">
        <v>0.31527777777777799</v>
      </c>
      <c r="U31" s="272"/>
      <c r="V31" s="272"/>
      <c r="W31" s="272">
        <v>0.31527777777777777</v>
      </c>
      <c r="X31" s="272">
        <v>0.31527777777777777</v>
      </c>
      <c r="Y31" s="272">
        <v>0.31527777777777799</v>
      </c>
      <c r="Z31" s="272">
        <v>0.31527777777777799</v>
      </c>
      <c r="AA31" s="272">
        <v>0.31527777777777799</v>
      </c>
      <c r="AB31" s="272"/>
      <c r="AC31" s="272"/>
      <c r="AD31" s="272">
        <v>0.31527777777777799</v>
      </c>
      <c r="AE31" s="272">
        <v>0.31527777777777799</v>
      </c>
      <c r="AF31" s="272">
        <v>0.31527777777777799</v>
      </c>
      <c r="AG31" s="161"/>
      <c r="AH31" s="162">
        <f t="shared" si="2"/>
        <v>0</v>
      </c>
      <c r="AI31" s="163">
        <f t="shared" si="3"/>
        <v>0</v>
      </c>
      <c r="AJ31" s="164">
        <f t="shared" si="4"/>
        <v>0</v>
      </c>
      <c r="AK31" s="162">
        <f t="shared" si="7"/>
        <v>0</v>
      </c>
      <c r="AL31" s="163">
        <f t="shared" si="8"/>
        <v>0</v>
      </c>
      <c r="AM31" s="164">
        <f t="shared" si="9"/>
        <v>0</v>
      </c>
      <c r="AN31" s="109">
        <f t="shared" si="10"/>
        <v>0</v>
      </c>
      <c r="AO31" s="125">
        <f>Octobre!AO31-AN31</f>
        <v>50</v>
      </c>
      <c r="AP31" s="113">
        <f t="shared" si="5"/>
        <v>0</v>
      </c>
      <c r="AQ31" s="87">
        <f t="shared" si="6"/>
        <v>0</v>
      </c>
      <c r="AR31" s="86">
        <f t="shared" si="11"/>
        <v>0</v>
      </c>
    </row>
    <row r="32" spans="1:47" ht="15.75" customHeight="1" thickBot="1" x14ac:dyDescent="0.3">
      <c r="A32" s="299"/>
      <c r="B32" s="159" t="str">
        <f>variables!B43</f>
        <v xml:space="preserve">CDD 1 - </v>
      </c>
      <c r="C32" s="250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139"/>
      <c r="AH32" s="83">
        <f t="shared" si="2"/>
        <v>0</v>
      </c>
      <c r="AI32" s="84">
        <f t="shared" si="3"/>
        <v>0</v>
      </c>
      <c r="AJ32" s="85">
        <f t="shared" si="4"/>
        <v>0</v>
      </c>
      <c r="AK32" s="83">
        <f t="shared" si="7"/>
        <v>0</v>
      </c>
      <c r="AL32" s="84">
        <f t="shared" si="8"/>
        <v>0</v>
      </c>
      <c r="AM32" s="85">
        <f t="shared" si="9"/>
        <v>0</v>
      </c>
      <c r="AN32" s="109">
        <f t="shared" si="10"/>
        <v>0</v>
      </c>
      <c r="AO32" s="124">
        <f>Octobre!AO32-AN32</f>
        <v>0</v>
      </c>
      <c r="AP32" s="113">
        <f t="shared" si="5"/>
        <v>0</v>
      </c>
      <c r="AQ32" s="87">
        <f t="shared" si="6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250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139"/>
      <c r="AH33" s="83">
        <f t="shared" si="2"/>
        <v>0</v>
      </c>
      <c r="AI33" s="84">
        <f t="shared" si="3"/>
        <v>0</v>
      </c>
      <c r="AJ33" s="85">
        <f t="shared" si="4"/>
        <v>0</v>
      </c>
      <c r="AK33" s="83">
        <f t="shared" si="7"/>
        <v>0</v>
      </c>
      <c r="AL33" s="84">
        <f t="shared" si="8"/>
        <v>0</v>
      </c>
      <c r="AM33" s="85">
        <f t="shared" si="9"/>
        <v>0</v>
      </c>
      <c r="AN33" s="109">
        <f t="shared" si="10"/>
        <v>0</v>
      </c>
      <c r="AO33" s="124">
        <f>Octobre!AO33-AN33</f>
        <v>0</v>
      </c>
      <c r="AP33" s="113">
        <f t="shared" si="5"/>
        <v>0</v>
      </c>
      <c r="AQ33" s="87">
        <f t="shared" si="6"/>
        <v>0</v>
      </c>
      <c r="AR33" s="86">
        <f t="shared" si="11"/>
        <v>0</v>
      </c>
    </row>
    <row r="34" spans="1:44" ht="15.75" customHeight="1" thickBot="1" x14ac:dyDescent="0.3">
      <c r="A34" s="300"/>
      <c r="B34" s="160" t="str">
        <f>variables!B45</f>
        <v>CDD 3</v>
      </c>
      <c r="C34" s="255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2"/>
      <c r="AE34" s="262"/>
      <c r="AF34" s="262"/>
      <c r="AG34" s="141"/>
      <c r="AH34" s="121">
        <f t="shared" si="2"/>
        <v>0</v>
      </c>
      <c r="AI34" s="122">
        <f t="shared" si="3"/>
        <v>0</v>
      </c>
      <c r="AJ34" s="123">
        <f t="shared" si="4"/>
        <v>0</v>
      </c>
      <c r="AK34" s="121">
        <f t="shared" si="7"/>
        <v>0</v>
      </c>
      <c r="AL34" s="122">
        <f t="shared" si="8"/>
        <v>0</v>
      </c>
      <c r="AM34" s="123">
        <f t="shared" si="9"/>
        <v>0</v>
      </c>
      <c r="AN34" s="110">
        <f t="shared" si="10"/>
        <v>0</v>
      </c>
      <c r="AO34" s="124">
        <f>Octobre!AO34-AN34</f>
        <v>0</v>
      </c>
      <c r="AP34" s="113">
        <f t="shared" si="5"/>
        <v>0</v>
      </c>
      <c r="AQ34" s="87">
        <f t="shared" si="6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351">
        <v>0.31527777777777799</v>
      </c>
      <c r="D35" s="175">
        <v>0.31527777777777799</v>
      </c>
      <c r="E35" s="175">
        <v>0.31527777777777799</v>
      </c>
      <c r="F35" s="175">
        <v>0.31527777777777799</v>
      </c>
      <c r="G35" s="175"/>
      <c r="H35" s="175"/>
      <c r="I35" s="175">
        <v>0.31527777777777799</v>
      </c>
      <c r="J35" s="175">
        <v>0.31527777777777777</v>
      </c>
      <c r="K35" s="175">
        <v>0.31527777777777777</v>
      </c>
      <c r="L35" s="175">
        <v>0.31527777777777799</v>
      </c>
      <c r="M35" s="175">
        <v>0.31527777777777799</v>
      </c>
      <c r="N35" s="175"/>
      <c r="O35" s="175"/>
      <c r="P35" s="175">
        <v>0.31527777777777777</v>
      </c>
      <c r="Q35" s="175">
        <v>0.31527777777777777</v>
      </c>
      <c r="R35" s="175">
        <v>0.31527777777777799</v>
      </c>
      <c r="S35" s="175">
        <v>0.31527777777777799</v>
      </c>
      <c r="T35" s="175">
        <v>0.31527777777777799</v>
      </c>
      <c r="U35" s="175"/>
      <c r="V35" s="175"/>
      <c r="W35" s="175">
        <v>0.31527777777777799</v>
      </c>
      <c r="X35" s="175">
        <v>0.31527777777777799</v>
      </c>
      <c r="Y35" s="175">
        <v>0.31527777777777799</v>
      </c>
      <c r="Z35" s="175">
        <v>0.31527777777777799</v>
      </c>
      <c r="AA35" s="175">
        <v>0.31527777777777799</v>
      </c>
      <c r="AB35" s="175"/>
      <c r="AC35" s="175"/>
      <c r="AD35" s="175">
        <v>0.31527777777777799</v>
      </c>
      <c r="AE35" s="175">
        <v>0.31527777777777799</v>
      </c>
      <c r="AF35" s="175">
        <v>0.31527777777777799</v>
      </c>
      <c r="AG35" s="138"/>
      <c r="AH35" s="83">
        <f t="shared" si="2"/>
        <v>0</v>
      </c>
      <c r="AI35" s="84">
        <f t="shared" si="3"/>
        <v>0</v>
      </c>
      <c r="AJ35" s="85">
        <f t="shared" si="4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08">
        <f t="shared" si="10"/>
        <v>0</v>
      </c>
      <c r="AO35" s="124">
        <f>Octobre!AO35-AN35</f>
        <v>58</v>
      </c>
      <c r="AP35" s="113">
        <f t="shared" si="5"/>
        <v>0</v>
      </c>
      <c r="AQ35" s="87">
        <f t="shared" si="6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250">
        <v>0.31527777777777799</v>
      </c>
      <c r="D36" s="183">
        <v>0.31527777777777799</v>
      </c>
      <c r="E36" s="183">
        <v>0.31527777777777799</v>
      </c>
      <c r="F36" s="183">
        <v>0.31527777777777799</v>
      </c>
      <c r="G36" s="183"/>
      <c r="H36" s="183"/>
      <c r="I36" s="183">
        <v>0.31527777777777799</v>
      </c>
      <c r="J36" s="183">
        <v>0.31527777777777777</v>
      </c>
      <c r="K36" s="183">
        <v>0.31527777777777777</v>
      </c>
      <c r="L36" s="183">
        <v>0.31527777777777799</v>
      </c>
      <c r="M36" s="183">
        <v>0.31527777777777799</v>
      </c>
      <c r="N36" s="183"/>
      <c r="O36" s="183"/>
      <c r="P36" s="183">
        <v>0.31527777777777777</v>
      </c>
      <c r="Q36" s="183">
        <v>0.31527777777777777</v>
      </c>
      <c r="R36" s="183">
        <v>0.31527777777777799</v>
      </c>
      <c r="S36" s="183">
        <v>0.31527777777777799</v>
      </c>
      <c r="T36" s="183">
        <v>0.31527777777777799</v>
      </c>
      <c r="U36" s="183"/>
      <c r="V36" s="183"/>
      <c r="W36" s="183">
        <v>0.31527777777777799</v>
      </c>
      <c r="X36" s="183">
        <v>0.31527777777777799</v>
      </c>
      <c r="Y36" s="183">
        <v>0.31527777777777799</v>
      </c>
      <c r="Z36" s="183">
        <v>0.31527777777777799</v>
      </c>
      <c r="AA36" s="183">
        <v>0.31527777777777799</v>
      </c>
      <c r="AB36" s="183"/>
      <c r="AC36" s="183"/>
      <c r="AD36" s="183">
        <v>0.31527777777777799</v>
      </c>
      <c r="AE36" s="183">
        <v>0.31527777777777799</v>
      </c>
      <c r="AF36" s="183">
        <v>0.31527777777777799</v>
      </c>
      <c r="AG36" s="161"/>
      <c r="AH36" s="162">
        <f t="shared" si="2"/>
        <v>0</v>
      </c>
      <c r="AI36" s="163">
        <f t="shared" si="3"/>
        <v>0</v>
      </c>
      <c r="AJ36" s="164">
        <f t="shared" si="4"/>
        <v>0</v>
      </c>
      <c r="AK36" s="162">
        <f t="shared" si="7"/>
        <v>0</v>
      </c>
      <c r="AL36" s="163">
        <f t="shared" si="8"/>
        <v>0</v>
      </c>
      <c r="AM36" s="164">
        <f t="shared" si="9"/>
        <v>0</v>
      </c>
      <c r="AN36" s="109">
        <f t="shared" si="10"/>
        <v>0</v>
      </c>
      <c r="AO36" s="125">
        <f>Octobre!AO36-AN36</f>
        <v>61</v>
      </c>
      <c r="AP36" s="113">
        <f t="shared" si="5"/>
        <v>0</v>
      </c>
      <c r="AQ36" s="87">
        <f t="shared" si="6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250">
        <v>0.31527777777777799</v>
      </c>
      <c r="D37" s="183">
        <v>0.31527777777777799</v>
      </c>
      <c r="E37" s="183">
        <v>0.31527777777777799</v>
      </c>
      <c r="F37" s="183">
        <v>0.31527777777777799</v>
      </c>
      <c r="G37" s="183"/>
      <c r="H37" s="183"/>
      <c r="I37" s="183">
        <v>0.31527777777777799</v>
      </c>
      <c r="J37" s="183">
        <v>0.31527777777777777</v>
      </c>
      <c r="K37" s="183">
        <v>0.31527777777777777</v>
      </c>
      <c r="L37" s="183">
        <v>0.31527777777777799</v>
      </c>
      <c r="M37" s="183">
        <v>0.31527777777777799</v>
      </c>
      <c r="N37" s="183"/>
      <c r="O37" s="183"/>
      <c r="P37" s="183">
        <v>0.31527777777777777</v>
      </c>
      <c r="Q37" s="183">
        <v>0.31527777777777777</v>
      </c>
      <c r="R37" s="183">
        <v>0.31527777777777799</v>
      </c>
      <c r="S37" s="183">
        <v>0.31527777777777799</v>
      </c>
      <c r="T37" s="183">
        <v>0.31527777777777799</v>
      </c>
      <c r="U37" s="183"/>
      <c r="V37" s="183"/>
      <c r="W37" s="183">
        <v>0.31527777777777799</v>
      </c>
      <c r="X37" s="183">
        <v>0.31527777777777799</v>
      </c>
      <c r="Y37" s="183">
        <v>0.31527777777777799</v>
      </c>
      <c r="Z37" s="183">
        <v>0.31527777777777799</v>
      </c>
      <c r="AA37" s="183">
        <v>0.31527777777777799</v>
      </c>
      <c r="AB37" s="183"/>
      <c r="AC37" s="183"/>
      <c r="AD37" s="183">
        <v>0.31527777777777799</v>
      </c>
      <c r="AE37" s="183">
        <v>0.31527777777777799</v>
      </c>
      <c r="AF37" s="183">
        <v>0.31527777777777799</v>
      </c>
      <c r="AG37" s="161"/>
      <c r="AH37" s="162">
        <f t="shared" si="2"/>
        <v>0</v>
      </c>
      <c r="AI37" s="163">
        <f t="shared" si="3"/>
        <v>0</v>
      </c>
      <c r="AJ37" s="164">
        <f t="shared" si="4"/>
        <v>0</v>
      </c>
      <c r="AK37" s="162">
        <f t="shared" si="7"/>
        <v>0</v>
      </c>
      <c r="AL37" s="163">
        <f t="shared" si="8"/>
        <v>0</v>
      </c>
      <c r="AM37" s="164">
        <f t="shared" si="9"/>
        <v>0</v>
      </c>
      <c r="AN37" s="109">
        <f t="shared" si="10"/>
        <v>0</v>
      </c>
      <c r="AO37" s="125">
        <f>Octobre!AO37-AN37</f>
        <v>55</v>
      </c>
      <c r="AP37" s="113">
        <f t="shared" si="5"/>
        <v>0</v>
      </c>
      <c r="AQ37" s="87">
        <f t="shared" si="6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250">
        <v>0.31527777777777799</v>
      </c>
      <c r="D38" s="183">
        <v>0.31527777777777799</v>
      </c>
      <c r="E38" s="183">
        <v>0.31527777777777799</v>
      </c>
      <c r="F38" s="183">
        <v>0.31527777777777799</v>
      </c>
      <c r="G38" s="183"/>
      <c r="H38" s="183"/>
      <c r="I38" s="183">
        <v>0.31527777777777799</v>
      </c>
      <c r="J38" s="183">
        <v>0.31527777777777777</v>
      </c>
      <c r="K38" s="183">
        <v>0.31527777777777777</v>
      </c>
      <c r="L38" s="183">
        <v>0.31527777777777799</v>
      </c>
      <c r="M38" s="183">
        <v>0.31527777777777799</v>
      </c>
      <c r="N38" s="183"/>
      <c r="O38" s="183"/>
      <c r="P38" s="183">
        <v>0.31527777777777777</v>
      </c>
      <c r="Q38" s="183">
        <v>0.31527777777777777</v>
      </c>
      <c r="R38" s="183">
        <v>0.31527777777777799</v>
      </c>
      <c r="S38" s="183">
        <v>0.31527777777777799</v>
      </c>
      <c r="T38" s="183">
        <v>0.31527777777777799</v>
      </c>
      <c r="U38" s="183"/>
      <c r="V38" s="183"/>
      <c r="W38" s="183">
        <v>0.31527777777777799</v>
      </c>
      <c r="X38" s="183">
        <v>0.31527777777777799</v>
      </c>
      <c r="Y38" s="183">
        <v>0.31527777777777799</v>
      </c>
      <c r="Z38" s="183">
        <v>0.31527777777777799</v>
      </c>
      <c r="AA38" s="183">
        <v>0.31527777777777799</v>
      </c>
      <c r="AB38" s="183"/>
      <c r="AC38" s="183"/>
      <c r="AD38" s="183">
        <v>0.31527777777777799</v>
      </c>
      <c r="AE38" s="183">
        <v>0.31527777777777799</v>
      </c>
      <c r="AF38" s="183">
        <v>0.31527777777777799</v>
      </c>
      <c r="AG38" s="161"/>
      <c r="AH38" s="162">
        <f t="shared" si="2"/>
        <v>0</v>
      </c>
      <c r="AI38" s="163">
        <f t="shared" si="3"/>
        <v>0</v>
      </c>
      <c r="AJ38" s="164">
        <f t="shared" si="4"/>
        <v>0</v>
      </c>
      <c r="AK38" s="162">
        <f t="shared" si="7"/>
        <v>0</v>
      </c>
      <c r="AL38" s="163">
        <f t="shared" si="8"/>
        <v>0</v>
      </c>
      <c r="AM38" s="164">
        <f t="shared" si="9"/>
        <v>0</v>
      </c>
      <c r="AN38" s="109">
        <f t="shared" si="10"/>
        <v>0</v>
      </c>
      <c r="AO38" s="125">
        <f>Octobre!AO38-AN38</f>
        <v>46</v>
      </c>
      <c r="AP38" s="113">
        <f t="shared" si="5"/>
        <v>0</v>
      </c>
      <c r="AQ38" s="87">
        <f t="shared" si="6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250">
        <v>0.31527777777777799</v>
      </c>
      <c r="D39" s="183">
        <v>0.31527777777777799</v>
      </c>
      <c r="E39" s="183">
        <v>0.31527777777777799</v>
      </c>
      <c r="F39" s="183">
        <v>0.31527777777777799</v>
      </c>
      <c r="G39" s="183"/>
      <c r="H39" s="183"/>
      <c r="I39" s="183">
        <v>0.31527777777777799</v>
      </c>
      <c r="J39" s="183">
        <v>0.31527777777777777</v>
      </c>
      <c r="K39" s="183">
        <v>0.31527777777777777</v>
      </c>
      <c r="L39" s="183">
        <v>0.31527777777777799</v>
      </c>
      <c r="M39" s="183">
        <v>0.31527777777777799</v>
      </c>
      <c r="N39" s="183"/>
      <c r="O39" s="183"/>
      <c r="P39" s="183">
        <v>0.31527777777777777</v>
      </c>
      <c r="Q39" s="183">
        <v>0.31527777777777777</v>
      </c>
      <c r="R39" s="183">
        <v>0.31527777777777799</v>
      </c>
      <c r="S39" s="183">
        <v>0.31527777777777799</v>
      </c>
      <c r="T39" s="183">
        <v>0.31527777777777799</v>
      </c>
      <c r="U39" s="183"/>
      <c r="V39" s="183"/>
      <c r="W39" s="183">
        <v>0.31527777777777799</v>
      </c>
      <c r="X39" s="183">
        <v>0.31527777777777799</v>
      </c>
      <c r="Y39" s="183">
        <v>0.31527777777777799</v>
      </c>
      <c r="Z39" s="183">
        <v>0.31527777777777799</v>
      </c>
      <c r="AA39" s="183">
        <v>0.31527777777777799</v>
      </c>
      <c r="AB39" s="183"/>
      <c r="AC39" s="183"/>
      <c r="AD39" s="183">
        <v>0.31527777777777799</v>
      </c>
      <c r="AE39" s="183">
        <v>0.31527777777777799</v>
      </c>
      <c r="AF39" s="183">
        <v>0.31527777777777799</v>
      </c>
      <c r="AG39" s="161"/>
      <c r="AH39" s="162">
        <f t="shared" si="2"/>
        <v>0</v>
      </c>
      <c r="AI39" s="163">
        <f t="shared" si="3"/>
        <v>0</v>
      </c>
      <c r="AJ39" s="164">
        <f t="shared" si="4"/>
        <v>0</v>
      </c>
      <c r="AK39" s="162">
        <f t="shared" si="7"/>
        <v>0</v>
      </c>
      <c r="AL39" s="163">
        <f t="shared" si="8"/>
        <v>0</v>
      </c>
      <c r="AM39" s="164">
        <f t="shared" si="9"/>
        <v>0</v>
      </c>
      <c r="AN39" s="109">
        <f t="shared" si="10"/>
        <v>0</v>
      </c>
      <c r="AO39" s="125">
        <f>Octobre!AO39-AN39</f>
        <v>48.5</v>
      </c>
      <c r="AP39" s="113">
        <f t="shared" si="5"/>
        <v>0</v>
      </c>
      <c r="AQ39" s="87">
        <f t="shared" si="6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250">
        <v>0.29166666666666669</v>
      </c>
      <c r="D40" s="183">
        <v>0.29166666666666669</v>
      </c>
      <c r="E40" s="183">
        <v>0.29166666666666669</v>
      </c>
      <c r="F40" s="183">
        <v>0.29166666666666669</v>
      </c>
      <c r="G40" s="183"/>
      <c r="H40" s="183"/>
      <c r="I40" s="183">
        <v>0.29166666666666669</v>
      </c>
      <c r="J40" s="183">
        <v>0.29166666666666669</v>
      </c>
      <c r="K40" s="183">
        <v>0.29166666666666669</v>
      </c>
      <c r="L40" s="183">
        <v>0.29166666666666669</v>
      </c>
      <c r="M40" s="183">
        <v>0.29166666666666669</v>
      </c>
      <c r="N40" s="183"/>
      <c r="O40" s="183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161"/>
      <c r="AH40" s="162">
        <f t="shared" si="2"/>
        <v>0</v>
      </c>
      <c r="AI40" s="163">
        <f t="shared" si="3"/>
        <v>0</v>
      </c>
      <c r="AJ40" s="164">
        <f t="shared" si="4"/>
        <v>0</v>
      </c>
      <c r="AK40" s="162">
        <f t="shared" si="7"/>
        <v>0</v>
      </c>
      <c r="AL40" s="163">
        <f t="shared" si="8"/>
        <v>0</v>
      </c>
      <c r="AM40" s="164">
        <f t="shared" si="9"/>
        <v>0</v>
      </c>
      <c r="AN40" s="109">
        <f t="shared" si="10"/>
        <v>0</v>
      </c>
      <c r="AO40" s="125">
        <f>Octobre!AO40-AN40</f>
        <v>1</v>
      </c>
      <c r="AP40" s="113">
        <f t="shared" si="5"/>
        <v>0</v>
      </c>
      <c r="AQ40" s="87">
        <f t="shared" si="6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183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139"/>
      <c r="AH41" s="83">
        <f t="shared" si="2"/>
        <v>0</v>
      </c>
      <c r="AI41" s="84">
        <f t="shared" si="3"/>
        <v>0</v>
      </c>
      <c r="AJ41" s="85">
        <f t="shared" si="4"/>
        <v>0</v>
      </c>
      <c r="AK41" s="83">
        <f t="shared" si="7"/>
        <v>0</v>
      </c>
      <c r="AL41" s="84">
        <f t="shared" si="8"/>
        <v>0</v>
      </c>
      <c r="AM41" s="85">
        <f t="shared" si="9"/>
        <v>0</v>
      </c>
      <c r="AN41" s="109">
        <f t="shared" si="10"/>
        <v>0</v>
      </c>
      <c r="AO41" s="124">
        <f>Octobre!AO41-AN41</f>
        <v>0</v>
      </c>
      <c r="AP41" s="113">
        <f t="shared" si="5"/>
        <v>0</v>
      </c>
      <c r="AQ41" s="87">
        <f t="shared" si="6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183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139"/>
      <c r="AH42" s="83">
        <f t="shared" si="2"/>
        <v>0</v>
      </c>
      <c r="AI42" s="84">
        <f t="shared" si="3"/>
        <v>0</v>
      </c>
      <c r="AJ42" s="85">
        <f t="shared" si="4"/>
        <v>0</v>
      </c>
      <c r="AK42" s="83">
        <f t="shared" si="7"/>
        <v>0</v>
      </c>
      <c r="AL42" s="84">
        <f t="shared" si="8"/>
        <v>0</v>
      </c>
      <c r="AM42" s="85">
        <f t="shared" si="9"/>
        <v>0</v>
      </c>
      <c r="AN42" s="109">
        <f t="shared" si="10"/>
        <v>0</v>
      </c>
      <c r="AO42" s="124">
        <f>Octobre!AO42-AN42</f>
        <v>0</v>
      </c>
      <c r="AP42" s="113">
        <f t="shared" si="5"/>
        <v>0</v>
      </c>
      <c r="AQ42" s="87">
        <f t="shared" si="6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183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139"/>
      <c r="AH43" s="83">
        <f t="shared" si="2"/>
        <v>0</v>
      </c>
      <c r="AI43" s="84">
        <f t="shared" si="3"/>
        <v>0</v>
      </c>
      <c r="AJ43" s="85">
        <f t="shared" si="4"/>
        <v>0</v>
      </c>
      <c r="AK43" s="83">
        <f t="shared" si="7"/>
        <v>0</v>
      </c>
      <c r="AL43" s="84">
        <f t="shared" si="8"/>
        <v>0</v>
      </c>
      <c r="AM43" s="85">
        <f t="shared" si="9"/>
        <v>0</v>
      </c>
      <c r="AN43" s="109">
        <f t="shared" si="10"/>
        <v>0</v>
      </c>
      <c r="AO43" s="124">
        <f>Octobre!AO43-AN43</f>
        <v>0</v>
      </c>
      <c r="AP43" s="113">
        <f t="shared" si="5"/>
        <v>0</v>
      </c>
      <c r="AQ43" s="87">
        <f t="shared" si="6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183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250"/>
      <c r="AF44" s="250"/>
      <c r="AG44" s="139"/>
      <c r="AH44" s="83">
        <f t="shared" si="2"/>
        <v>0</v>
      </c>
      <c r="AI44" s="84">
        <f t="shared" si="3"/>
        <v>0</v>
      </c>
      <c r="AJ44" s="85">
        <f t="shared" si="4"/>
        <v>0</v>
      </c>
      <c r="AK44" s="83">
        <f t="shared" si="7"/>
        <v>0</v>
      </c>
      <c r="AL44" s="84">
        <f t="shared" si="8"/>
        <v>0</v>
      </c>
      <c r="AM44" s="85">
        <f t="shared" si="9"/>
        <v>0</v>
      </c>
      <c r="AN44" s="109">
        <f t="shared" si="10"/>
        <v>0</v>
      </c>
      <c r="AO44" s="124">
        <f>Octobre!AO44-AN44</f>
        <v>0</v>
      </c>
      <c r="AP44" s="113">
        <f t="shared" si="5"/>
        <v>0</v>
      </c>
      <c r="AQ44" s="87">
        <f t="shared" si="6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179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140"/>
      <c r="AH45" s="117">
        <f t="shared" si="2"/>
        <v>0</v>
      </c>
      <c r="AI45" s="118">
        <f t="shared" si="3"/>
        <v>0</v>
      </c>
      <c r="AJ45" s="119">
        <f t="shared" si="4"/>
        <v>0</v>
      </c>
      <c r="AK45" s="117">
        <f t="shared" si="7"/>
        <v>0</v>
      </c>
      <c r="AL45" s="118">
        <f t="shared" si="8"/>
        <v>0</v>
      </c>
      <c r="AM45" s="119">
        <f t="shared" si="9"/>
        <v>0</v>
      </c>
      <c r="AN45" s="116">
        <f t="shared" si="10"/>
        <v>0</v>
      </c>
      <c r="AO45" s="124">
        <f>Octobre!AO45-AN45</f>
        <v>0</v>
      </c>
      <c r="AP45" s="114">
        <f t="shared" si="5"/>
        <v>0</v>
      </c>
      <c r="AQ45" s="105">
        <f t="shared" si="6"/>
        <v>0</v>
      </c>
      <c r="AR45" s="86">
        <f t="shared" si="11"/>
        <v>0</v>
      </c>
    </row>
    <row r="46" spans="1:44" ht="15" customHeight="1" thickBot="1" x14ac:dyDescent="0.3">
      <c r="A46" s="299"/>
      <c r="B46" s="153" t="str">
        <f>variables!B57</f>
        <v>Z6</v>
      </c>
      <c r="C46" s="351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38"/>
      <c r="AH46" s="83">
        <f t="shared" si="2"/>
        <v>0</v>
      </c>
      <c r="AI46" s="84">
        <f t="shared" si="3"/>
        <v>0</v>
      </c>
      <c r="AJ46" s="85">
        <f t="shared" si="4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Octobre!AO46-AN46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x14ac:dyDescent="0.25">
      <c r="A47" s="299"/>
      <c r="B47" s="159" t="str">
        <f>variables!B58</f>
        <v>Z7</v>
      </c>
      <c r="C47" s="250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39"/>
      <c r="AH47" s="83">
        <f t="shared" si="2"/>
        <v>0</v>
      </c>
      <c r="AI47" s="84">
        <f t="shared" si="3"/>
        <v>0</v>
      </c>
      <c r="AJ47" s="85">
        <f t="shared" si="4"/>
        <v>0</v>
      </c>
      <c r="AK47" s="83">
        <f t="shared" si="7"/>
        <v>0</v>
      </c>
      <c r="AL47" s="84">
        <f t="shared" si="8"/>
        <v>0</v>
      </c>
      <c r="AM47" s="85">
        <f t="shared" si="9"/>
        <v>0</v>
      </c>
      <c r="AN47" s="109">
        <f t="shared" si="10"/>
        <v>0</v>
      </c>
      <c r="AO47" s="124">
        <f>Octobre!AO47-AN47</f>
        <v>0</v>
      </c>
    </row>
    <row r="48" spans="1:44" x14ac:dyDescent="0.25">
      <c r="A48" s="299"/>
      <c r="B48" s="159" t="str">
        <f>variables!B59</f>
        <v>Z8</v>
      </c>
      <c r="C48" s="250">
        <v>0.31527777777777777</v>
      </c>
      <c r="D48" s="183">
        <v>0.31527777777777777</v>
      </c>
      <c r="E48" s="183">
        <v>0.31527777777777777</v>
      </c>
      <c r="F48" s="183">
        <v>0.31527777777777799</v>
      </c>
      <c r="G48" s="183"/>
      <c r="H48" s="183"/>
      <c r="I48" s="183">
        <v>0.31527777777777777</v>
      </c>
      <c r="J48" s="183">
        <v>0.31527777777777777</v>
      </c>
      <c r="K48" s="183">
        <v>0.31527777777777799</v>
      </c>
      <c r="L48" s="183">
        <v>0.31527777777777799</v>
      </c>
      <c r="M48" s="183">
        <v>0.31527777777777799</v>
      </c>
      <c r="N48" s="183"/>
      <c r="O48" s="183"/>
      <c r="P48" s="183">
        <v>0.31527777777777777</v>
      </c>
      <c r="Q48" s="183">
        <v>0.31527777777777777</v>
      </c>
      <c r="R48" s="183">
        <v>0.31527777777777799</v>
      </c>
      <c r="S48" s="183">
        <v>0.31527777777777799</v>
      </c>
      <c r="T48" s="183">
        <v>0.31527777777777799</v>
      </c>
      <c r="U48" s="183"/>
      <c r="V48" s="183"/>
      <c r="W48" s="183">
        <v>0.31527777777777799</v>
      </c>
      <c r="X48" s="183">
        <v>0.31527777777777799</v>
      </c>
      <c r="Y48" s="183">
        <v>0.31527777777777799</v>
      </c>
      <c r="Z48" s="183">
        <v>0.31527777777777799</v>
      </c>
      <c r="AA48" s="183">
        <v>0.31527777777777799</v>
      </c>
      <c r="AB48" s="183"/>
      <c r="AC48" s="183"/>
      <c r="AD48" s="183">
        <v>0.31527777777777799</v>
      </c>
      <c r="AE48" s="183">
        <v>0.31527777777777799</v>
      </c>
      <c r="AF48" s="183">
        <v>0.31527777777777799</v>
      </c>
      <c r="AG48" s="161"/>
      <c r="AH48" s="162">
        <f t="shared" si="2"/>
        <v>0</v>
      </c>
      <c r="AI48" s="163">
        <f t="shared" si="3"/>
        <v>0</v>
      </c>
      <c r="AJ48" s="164">
        <f t="shared" si="4"/>
        <v>0</v>
      </c>
      <c r="AK48" s="162">
        <f t="shared" si="7"/>
        <v>0</v>
      </c>
      <c r="AL48" s="163">
        <f t="shared" si="8"/>
        <v>0</v>
      </c>
      <c r="AM48" s="164">
        <f t="shared" si="9"/>
        <v>0</v>
      </c>
      <c r="AN48" s="109">
        <f t="shared" si="10"/>
        <v>0</v>
      </c>
      <c r="AO48" s="125">
        <f>Octobre!AO48-AN48</f>
        <v>63</v>
      </c>
    </row>
    <row r="49" spans="1:41" ht="15.75" customHeight="1" x14ac:dyDescent="0.25">
      <c r="A49" s="299"/>
      <c r="B49" s="159" t="str">
        <f>variables!B60</f>
        <v>Z9</v>
      </c>
      <c r="C49" s="250">
        <v>0.31527777777777777</v>
      </c>
      <c r="D49" s="183">
        <v>0.31527777777777777</v>
      </c>
      <c r="E49" s="183">
        <v>0.31527777777777777</v>
      </c>
      <c r="F49" s="183">
        <v>0.31527777777777799</v>
      </c>
      <c r="G49" s="183"/>
      <c r="H49" s="183"/>
      <c r="I49" s="183">
        <v>0.31527777777777777</v>
      </c>
      <c r="J49" s="183">
        <v>0.31527777777777777</v>
      </c>
      <c r="K49" s="183">
        <v>0.31527777777777799</v>
      </c>
      <c r="L49" s="183">
        <v>0.31527777777777799</v>
      </c>
      <c r="M49" s="183">
        <v>0.31527777777777799</v>
      </c>
      <c r="N49" s="183"/>
      <c r="O49" s="183"/>
      <c r="P49" s="183">
        <v>0.31527777777777777</v>
      </c>
      <c r="Q49" s="183">
        <v>0.31527777777777777</v>
      </c>
      <c r="R49" s="183">
        <v>0.31527777777777799</v>
      </c>
      <c r="S49" s="183">
        <v>0.31527777777777799</v>
      </c>
      <c r="T49" s="183">
        <v>0.31527777777777799</v>
      </c>
      <c r="U49" s="183"/>
      <c r="V49" s="183"/>
      <c r="W49" s="183">
        <v>0.31527777777777799</v>
      </c>
      <c r="X49" s="183">
        <v>0.31527777777777799</v>
      </c>
      <c r="Y49" s="183">
        <v>0.31527777777777799</v>
      </c>
      <c r="Z49" s="183">
        <v>0.31527777777777799</v>
      </c>
      <c r="AA49" s="183">
        <v>0.31527777777777799</v>
      </c>
      <c r="AB49" s="183"/>
      <c r="AC49" s="183"/>
      <c r="AD49" s="183">
        <v>0.31527777777777799</v>
      </c>
      <c r="AE49" s="183">
        <v>0.31527777777777799</v>
      </c>
      <c r="AF49" s="183">
        <v>0.31527777777777799</v>
      </c>
      <c r="AG49" s="161"/>
      <c r="AH49" s="162">
        <f t="shared" si="2"/>
        <v>0</v>
      </c>
      <c r="AI49" s="163">
        <f t="shared" si="3"/>
        <v>0</v>
      </c>
      <c r="AJ49" s="164">
        <f t="shared" si="4"/>
        <v>0</v>
      </c>
      <c r="AK49" s="162">
        <f t="shared" si="7"/>
        <v>0</v>
      </c>
      <c r="AL49" s="163">
        <f t="shared" si="8"/>
        <v>0</v>
      </c>
      <c r="AM49" s="164">
        <f t="shared" si="9"/>
        <v>0</v>
      </c>
      <c r="AN49" s="109">
        <f t="shared" si="10"/>
        <v>0</v>
      </c>
      <c r="AO49" s="125">
        <f>Octobre!AO49-AN49</f>
        <v>74</v>
      </c>
    </row>
    <row r="50" spans="1:41" ht="15.75" customHeight="1" x14ac:dyDescent="0.25">
      <c r="A50" s="299"/>
      <c r="B50" s="159" t="str">
        <f>variables!B61</f>
        <v>Z10</v>
      </c>
      <c r="C50" s="250">
        <v>0.31527777777777777</v>
      </c>
      <c r="D50" s="183">
        <v>0.31527777777777777</v>
      </c>
      <c r="E50" s="183">
        <v>0.31527777777777777</v>
      </c>
      <c r="F50" s="183">
        <v>0.31527777777777799</v>
      </c>
      <c r="G50" s="183"/>
      <c r="H50" s="183"/>
      <c r="I50" s="183">
        <v>0.31527777777777777</v>
      </c>
      <c r="J50" s="183">
        <v>0.31527777777777777</v>
      </c>
      <c r="K50" s="183">
        <v>0.31527777777777799</v>
      </c>
      <c r="L50" s="183">
        <v>0.31527777777777799</v>
      </c>
      <c r="M50" s="183">
        <v>0.31527777777777799</v>
      </c>
      <c r="N50" s="183"/>
      <c r="O50" s="183"/>
      <c r="P50" s="183">
        <v>0.31527777777777777</v>
      </c>
      <c r="Q50" s="183">
        <v>0.31527777777777777</v>
      </c>
      <c r="R50" s="183">
        <v>0.31527777777777799</v>
      </c>
      <c r="S50" s="183">
        <v>0.31527777777777799</v>
      </c>
      <c r="T50" s="183">
        <v>0.31527777777777799</v>
      </c>
      <c r="U50" s="183"/>
      <c r="V50" s="183"/>
      <c r="W50" s="183">
        <v>0.31527777777777799</v>
      </c>
      <c r="X50" s="183">
        <v>0.31527777777777799</v>
      </c>
      <c r="Y50" s="183">
        <v>0.31527777777777799</v>
      </c>
      <c r="Z50" s="183">
        <v>0.31527777777777799</v>
      </c>
      <c r="AA50" s="183">
        <v>0.31527777777777799</v>
      </c>
      <c r="AB50" s="183"/>
      <c r="AC50" s="183"/>
      <c r="AD50" s="183">
        <v>0.31527777777777799</v>
      </c>
      <c r="AE50" s="183">
        <v>0.31527777777777799</v>
      </c>
      <c r="AF50" s="183">
        <v>0.31527777777777799</v>
      </c>
      <c r="AG50" s="161"/>
      <c r="AH50" s="162">
        <f t="shared" si="2"/>
        <v>0</v>
      </c>
      <c r="AI50" s="163">
        <f t="shared" si="3"/>
        <v>0</v>
      </c>
      <c r="AJ50" s="164">
        <f t="shared" si="4"/>
        <v>0</v>
      </c>
      <c r="AK50" s="162">
        <f t="shared" si="7"/>
        <v>0</v>
      </c>
      <c r="AL50" s="163">
        <f t="shared" si="8"/>
        <v>0</v>
      </c>
      <c r="AM50" s="164">
        <f t="shared" si="9"/>
        <v>0</v>
      </c>
      <c r="AN50" s="109">
        <f t="shared" si="10"/>
        <v>0</v>
      </c>
      <c r="AO50" s="125">
        <f>Octobre!AO50-AN50</f>
        <v>51.5</v>
      </c>
    </row>
    <row r="51" spans="1:41" ht="15.75" customHeight="1" x14ac:dyDescent="0.25">
      <c r="A51" s="299"/>
      <c r="B51" s="159" t="str">
        <f>variables!B62</f>
        <v>Z11</v>
      </c>
      <c r="C51" s="250">
        <v>0.31527777777777777</v>
      </c>
      <c r="D51" s="183">
        <v>0.31527777777777777</v>
      </c>
      <c r="E51" s="183">
        <v>0.31527777777777777</v>
      </c>
      <c r="F51" s="183">
        <v>0.31527777777777799</v>
      </c>
      <c r="G51" s="183"/>
      <c r="H51" s="183"/>
      <c r="I51" s="183">
        <v>0.31527777777777777</v>
      </c>
      <c r="J51" s="183">
        <v>0.31527777777777777</v>
      </c>
      <c r="K51" s="183">
        <v>0.31527777777777799</v>
      </c>
      <c r="L51" s="183">
        <v>0.31527777777777799</v>
      </c>
      <c r="M51" s="183">
        <v>0.31527777777777799</v>
      </c>
      <c r="N51" s="183"/>
      <c r="O51" s="183"/>
      <c r="P51" s="183">
        <v>0.31527777777777777</v>
      </c>
      <c r="Q51" s="183">
        <v>0.31527777777777777</v>
      </c>
      <c r="R51" s="183">
        <v>0.31527777777777799</v>
      </c>
      <c r="S51" s="183">
        <v>0.31527777777777799</v>
      </c>
      <c r="T51" s="183">
        <v>0.31527777777777799</v>
      </c>
      <c r="U51" s="183"/>
      <c r="V51" s="183"/>
      <c r="W51" s="183">
        <v>0.31527777777777799</v>
      </c>
      <c r="X51" s="183">
        <v>0.31527777777777799</v>
      </c>
      <c r="Y51" s="183">
        <v>0.31527777777777799</v>
      </c>
      <c r="Z51" s="183">
        <v>0.31527777777777799</v>
      </c>
      <c r="AA51" s="183">
        <v>0.31527777777777799</v>
      </c>
      <c r="AB51" s="183"/>
      <c r="AC51" s="183"/>
      <c r="AD51" s="183">
        <v>0.31527777777777799</v>
      </c>
      <c r="AE51" s="183">
        <v>0.31527777777777799</v>
      </c>
      <c r="AF51" s="183">
        <v>0.31527777777777799</v>
      </c>
      <c r="AG51" s="161"/>
      <c r="AH51" s="162">
        <f t="shared" si="2"/>
        <v>0</v>
      </c>
      <c r="AI51" s="163">
        <f t="shared" si="3"/>
        <v>0</v>
      </c>
      <c r="AJ51" s="164">
        <f t="shared" si="4"/>
        <v>0</v>
      </c>
      <c r="AK51" s="162">
        <f t="shared" si="7"/>
        <v>0</v>
      </c>
      <c r="AL51" s="163">
        <f t="shared" si="8"/>
        <v>0</v>
      </c>
      <c r="AM51" s="164">
        <f t="shared" si="9"/>
        <v>0</v>
      </c>
      <c r="AN51" s="109">
        <f t="shared" si="10"/>
        <v>0</v>
      </c>
      <c r="AO51" s="125">
        <f>Octobre!AO51-AN51</f>
        <v>61</v>
      </c>
    </row>
    <row r="52" spans="1:41" ht="15.75" customHeight="1" thickBot="1" x14ac:dyDescent="0.3">
      <c r="A52" s="299"/>
      <c r="B52" s="159" t="str">
        <f>variables!B63</f>
        <v>CDD 1 -</v>
      </c>
      <c r="C52" s="250">
        <v>0.29166666666666669</v>
      </c>
      <c r="D52" s="183">
        <v>0.29166666666666669</v>
      </c>
      <c r="E52" s="183">
        <v>0.29166666666666669</v>
      </c>
      <c r="F52" s="183">
        <v>0.29166666666666702</v>
      </c>
      <c r="G52" s="183"/>
      <c r="H52" s="183"/>
      <c r="I52" s="183">
        <v>0.29166666666666669</v>
      </c>
      <c r="J52" s="183">
        <v>0.29166666666666669</v>
      </c>
      <c r="K52" s="183">
        <v>0.29166666666666702</v>
      </c>
      <c r="L52" s="183">
        <v>0.29166666666666702</v>
      </c>
      <c r="M52" s="183">
        <v>0.29166666666666702</v>
      </c>
      <c r="N52" s="183"/>
      <c r="O52" s="183"/>
      <c r="P52" s="183">
        <v>0.29166666666666669</v>
      </c>
      <c r="Q52" s="183">
        <v>0.29166666666666669</v>
      </c>
      <c r="R52" s="183">
        <v>0.29166666666666702</v>
      </c>
      <c r="S52" s="183">
        <v>0.29166666666666702</v>
      </c>
      <c r="T52" s="183">
        <v>0.29166666666666702</v>
      </c>
      <c r="U52" s="183"/>
      <c r="V52" s="183"/>
      <c r="W52" s="183">
        <v>0.29166666666666702</v>
      </c>
      <c r="X52" s="183">
        <v>0.29166666666666702</v>
      </c>
      <c r="Y52" s="183">
        <v>0.29166666666666702</v>
      </c>
      <c r="Z52" s="183">
        <v>0.29166666666666702</v>
      </c>
      <c r="AA52" s="183">
        <v>0.29166666666666702</v>
      </c>
      <c r="AB52" s="183"/>
      <c r="AC52" s="183"/>
      <c r="AD52" s="183">
        <v>0.29166666666666702</v>
      </c>
      <c r="AE52" s="183">
        <v>0.29166666666666702</v>
      </c>
      <c r="AF52" s="183">
        <v>0.29166666666666702</v>
      </c>
      <c r="AG52" s="161"/>
      <c r="AH52" s="162">
        <f t="shared" si="2"/>
        <v>0</v>
      </c>
      <c r="AI52" s="163">
        <f t="shared" si="3"/>
        <v>0</v>
      </c>
      <c r="AJ52" s="164">
        <f t="shared" si="4"/>
        <v>0</v>
      </c>
      <c r="AK52" s="162">
        <f t="shared" si="7"/>
        <v>0</v>
      </c>
      <c r="AL52" s="163">
        <f t="shared" si="8"/>
        <v>0</v>
      </c>
      <c r="AM52" s="164">
        <f t="shared" si="9"/>
        <v>0</v>
      </c>
      <c r="AN52" s="109">
        <f t="shared" si="10"/>
        <v>0</v>
      </c>
      <c r="AO52" s="125">
        <f>Octobre!AO52-AN52</f>
        <v>0</v>
      </c>
    </row>
    <row r="53" spans="1:41" ht="15.75" customHeight="1" thickBot="1" x14ac:dyDescent="0.3">
      <c r="A53" s="299"/>
      <c r="B53" s="159" t="str">
        <f>variables!B64</f>
        <v xml:space="preserve">CDD 2 </v>
      </c>
      <c r="C53" s="250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139"/>
      <c r="AH53" s="83">
        <f t="shared" si="2"/>
        <v>0</v>
      </c>
      <c r="AI53" s="84">
        <f t="shared" si="3"/>
        <v>0</v>
      </c>
      <c r="AJ53" s="85">
        <f t="shared" si="4"/>
        <v>0</v>
      </c>
      <c r="AK53" s="83">
        <f t="shared" si="7"/>
        <v>0</v>
      </c>
      <c r="AL53" s="84">
        <f t="shared" si="8"/>
        <v>0</v>
      </c>
      <c r="AM53" s="85">
        <f t="shared" si="9"/>
        <v>0</v>
      </c>
      <c r="AN53" s="109">
        <f t="shared" si="10"/>
        <v>0</v>
      </c>
      <c r="AO53" s="124">
        <f>Octobre!AO53-AN53</f>
        <v>0</v>
      </c>
    </row>
    <row r="54" spans="1:41" ht="15.75" customHeight="1" thickBot="1" x14ac:dyDescent="0.3">
      <c r="A54" s="299"/>
      <c r="B54" s="159" t="str">
        <f>variables!B65</f>
        <v>CDD 3</v>
      </c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139"/>
      <c r="AH54" s="83">
        <f t="shared" si="2"/>
        <v>0</v>
      </c>
      <c r="AI54" s="84">
        <f t="shared" si="3"/>
        <v>0</v>
      </c>
      <c r="AJ54" s="85">
        <f t="shared" si="4"/>
        <v>0</v>
      </c>
      <c r="AK54" s="83">
        <f t="shared" si="7"/>
        <v>0</v>
      </c>
      <c r="AL54" s="84">
        <f t="shared" si="8"/>
        <v>0</v>
      </c>
      <c r="AM54" s="85">
        <f t="shared" si="9"/>
        <v>0</v>
      </c>
      <c r="AN54" s="109">
        <f t="shared" si="10"/>
        <v>0</v>
      </c>
      <c r="AO54" s="124">
        <f>Octobre!AO54-AN54</f>
        <v>0</v>
      </c>
    </row>
    <row r="55" spans="1:41" ht="15.75" customHeight="1" thickBot="1" x14ac:dyDescent="0.3">
      <c r="A55" s="299"/>
      <c r="B55" s="159" t="str">
        <f>variables!B66</f>
        <v>Intérimaire 1</v>
      </c>
      <c r="C55" s="250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139"/>
      <c r="AH55" s="83">
        <f t="shared" si="2"/>
        <v>0</v>
      </c>
      <c r="AI55" s="84">
        <f t="shared" si="3"/>
        <v>0</v>
      </c>
      <c r="AJ55" s="85">
        <f t="shared" si="4"/>
        <v>0</v>
      </c>
      <c r="AK55" s="83">
        <f t="shared" si="7"/>
        <v>0</v>
      </c>
      <c r="AL55" s="84">
        <f t="shared" si="8"/>
        <v>0</v>
      </c>
      <c r="AM55" s="85">
        <f t="shared" si="9"/>
        <v>0</v>
      </c>
      <c r="AN55" s="109">
        <f t="shared" si="10"/>
        <v>0</v>
      </c>
      <c r="AO55" s="124">
        <f>Octobre!AO55-AN55</f>
        <v>0</v>
      </c>
    </row>
    <row r="56" spans="1:41" ht="15.75" customHeight="1" thickBot="1" x14ac:dyDescent="0.3">
      <c r="A56" s="299"/>
      <c r="B56" s="159" t="str">
        <f>variables!B67</f>
        <v>Intérimaire 2</v>
      </c>
      <c r="C56" s="250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139"/>
      <c r="AH56" s="83">
        <f t="shared" si="2"/>
        <v>0</v>
      </c>
      <c r="AI56" s="84">
        <f t="shared" si="3"/>
        <v>0</v>
      </c>
      <c r="AJ56" s="85">
        <f t="shared" si="4"/>
        <v>0</v>
      </c>
      <c r="AK56" s="83">
        <f t="shared" si="7"/>
        <v>0</v>
      </c>
      <c r="AL56" s="84">
        <f t="shared" si="8"/>
        <v>0</v>
      </c>
      <c r="AM56" s="85">
        <f t="shared" si="9"/>
        <v>0</v>
      </c>
      <c r="AN56" s="109">
        <f t="shared" si="10"/>
        <v>0</v>
      </c>
      <c r="AO56" s="124">
        <f>Octobre!AO56-AN56</f>
        <v>0</v>
      </c>
    </row>
    <row r="57" spans="1:41" ht="15.75" customHeight="1" thickBot="1" x14ac:dyDescent="0.3">
      <c r="A57" s="300"/>
      <c r="B57" s="160" t="str">
        <f>variables!B68</f>
        <v>Intérimaire 3</v>
      </c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  <c r="AC57" s="255"/>
      <c r="AD57" s="255"/>
      <c r="AE57" s="255"/>
      <c r="AF57" s="255"/>
      <c r="AG57" s="141"/>
      <c r="AH57" s="121">
        <f t="shared" si="2"/>
        <v>0</v>
      </c>
      <c r="AI57" s="122">
        <f t="shared" si="3"/>
        <v>0</v>
      </c>
      <c r="AJ57" s="123">
        <f t="shared" si="4"/>
        <v>0</v>
      </c>
      <c r="AK57" s="121">
        <f t="shared" si="7"/>
        <v>0</v>
      </c>
      <c r="AL57" s="122">
        <f t="shared" si="8"/>
        <v>0</v>
      </c>
      <c r="AM57" s="123">
        <f t="shared" si="9"/>
        <v>0</v>
      </c>
      <c r="AN57" s="110">
        <f t="shared" si="10"/>
        <v>0</v>
      </c>
      <c r="AO57" s="124">
        <f>Octobre!AO57-AN57</f>
        <v>0</v>
      </c>
    </row>
    <row r="58" spans="1:41" ht="15.75" customHeight="1" x14ac:dyDescent="0.25">
      <c r="A58" s="298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38"/>
      <c r="AH58" s="83">
        <f t="shared" si="2"/>
        <v>0</v>
      </c>
      <c r="AI58" s="84">
        <f t="shared" si="3"/>
        <v>0</v>
      </c>
      <c r="AJ58" s="85">
        <f t="shared" si="4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08">
        <f t="shared" si="10"/>
        <v>0</v>
      </c>
      <c r="AO58" s="124">
        <f>Octobre!AO58-AN58</f>
        <v>50</v>
      </c>
    </row>
    <row r="59" spans="1:41" ht="15.75" customHeight="1" x14ac:dyDescent="0.25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161"/>
      <c r="AH59" s="162">
        <f t="shared" si="2"/>
        <v>0</v>
      </c>
      <c r="AI59" s="163">
        <f t="shared" si="3"/>
        <v>0</v>
      </c>
      <c r="AJ59" s="164">
        <f t="shared" si="4"/>
        <v>0</v>
      </c>
      <c r="AK59" s="162">
        <f t="shared" si="7"/>
        <v>0</v>
      </c>
      <c r="AL59" s="163">
        <f t="shared" si="8"/>
        <v>0</v>
      </c>
      <c r="AM59" s="164">
        <f t="shared" si="9"/>
        <v>0</v>
      </c>
      <c r="AN59" s="109">
        <f t="shared" si="10"/>
        <v>0</v>
      </c>
      <c r="AO59" s="125">
        <f>Octobre!AO59-AN59</f>
        <v>50</v>
      </c>
    </row>
    <row r="60" spans="1:41" ht="15.75" customHeight="1" x14ac:dyDescent="0.25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161"/>
      <c r="AH60" s="162">
        <f t="shared" si="2"/>
        <v>0</v>
      </c>
      <c r="AI60" s="163">
        <f t="shared" si="3"/>
        <v>0</v>
      </c>
      <c r="AJ60" s="164">
        <f t="shared" si="4"/>
        <v>0</v>
      </c>
      <c r="AK60" s="162">
        <f t="shared" si="7"/>
        <v>0</v>
      </c>
      <c r="AL60" s="163">
        <f t="shared" si="8"/>
        <v>0</v>
      </c>
      <c r="AM60" s="164">
        <f t="shared" si="9"/>
        <v>0</v>
      </c>
      <c r="AN60" s="109">
        <f t="shared" si="10"/>
        <v>0</v>
      </c>
      <c r="AO60" s="125">
        <f>Octobre!AO60-AN60</f>
        <v>50</v>
      </c>
    </row>
    <row r="61" spans="1:41" ht="15.75" customHeight="1" x14ac:dyDescent="0.25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161"/>
      <c r="AH61" s="162">
        <f t="shared" si="2"/>
        <v>0</v>
      </c>
      <c r="AI61" s="163">
        <f t="shared" si="3"/>
        <v>0</v>
      </c>
      <c r="AJ61" s="164">
        <f t="shared" si="4"/>
        <v>0</v>
      </c>
      <c r="AK61" s="162">
        <f t="shared" si="7"/>
        <v>0</v>
      </c>
      <c r="AL61" s="163">
        <f t="shared" si="8"/>
        <v>0</v>
      </c>
      <c r="AM61" s="164">
        <f t="shared" si="9"/>
        <v>0</v>
      </c>
      <c r="AN61" s="109">
        <f t="shared" si="10"/>
        <v>0</v>
      </c>
      <c r="AO61" s="125">
        <f>Octobre!AO61-AN61</f>
        <v>50</v>
      </c>
    </row>
    <row r="62" spans="1:41" ht="15.75" customHeight="1" x14ac:dyDescent="0.25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161"/>
      <c r="AH62" s="162">
        <f t="shared" si="2"/>
        <v>0</v>
      </c>
      <c r="AI62" s="163">
        <f t="shared" si="3"/>
        <v>0</v>
      </c>
      <c r="AJ62" s="164">
        <f t="shared" si="4"/>
        <v>0</v>
      </c>
      <c r="AK62" s="162">
        <f t="shared" si="7"/>
        <v>0</v>
      </c>
      <c r="AL62" s="163">
        <f t="shared" si="8"/>
        <v>0</v>
      </c>
      <c r="AM62" s="164">
        <f t="shared" si="9"/>
        <v>0</v>
      </c>
      <c r="AN62" s="109">
        <f t="shared" si="10"/>
        <v>0</v>
      </c>
      <c r="AO62" s="125">
        <f>Octobre!AO62-AN62</f>
        <v>50</v>
      </c>
    </row>
    <row r="63" spans="1:41" ht="15.75" customHeight="1" x14ac:dyDescent="0.25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161"/>
      <c r="AH63" s="162">
        <f t="shared" si="2"/>
        <v>0</v>
      </c>
      <c r="AI63" s="163">
        <f t="shared" si="3"/>
        <v>0</v>
      </c>
      <c r="AJ63" s="164">
        <f t="shared" si="4"/>
        <v>0</v>
      </c>
      <c r="AK63" s="162">
        <f t="shared" si="7"/>
        <v>0</v>
      </c>
      <c r="AL63" s="163">
        <f t="shared" si="8"/>
        <v>0</v>
      </c>
      <c r="AM63" s="164">
        <f t="shared" si="9"/>
        <v>0</v>
      </c>
      <c r="AN63" s="109">
        <f t="shared" si="10"/>
        <v>0</v>
      </c>
      <c r="AO63" s="125">
        <f>Octobre!AO63-AN63</f>
        <v>50</v>
      </c>
    </row>
    <row r="64" spans="1:41" ht="15.75" customHeight="1" x14ac:dyDescent="0.25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61"/>
      <c r="AH64" s="162">
        <f t="shared" si="2"/>
        <v>0</v>
      </c>
      <c r="AI64" s="163">
        <f t="shared" si="3"/>
        <v>0</v>
      </c>
      <c r="AJ64" s="164">
        <f t="shared" si="4"/>
        <v>0</v>
      </c>
      <c r="AK64" s="162">
        <f t="shared" si="7"/>
        <v>0</v>
      </c>
      <c r="AL64" s="163">
        <f t="shared" si="8"/>
        <v>0</v>
      </c>
      <c r="AM64" s="164">
        <f t="shared" si="9"/>
        <v>0</v>
      </c>
      <c r="AN64" s="109">
        <f t="shared" si="10"/>
        <v>0</v>
      </c>
      <c r="AO64" s="171">
        <f>Octobre!AO64-AN64</f>
        <v>8.3333333333333339</v>
      </c>
    </row>
    <row r="65" spans="1:41" ht="15.75" hidden="1" customHeight="1" thickBot="1" x14ac:dyDescent="0.25">
      <c r="A65" s="299"/>
      <c r="B65" s="159" t="str">
        <f>variables!B76</f>
        <v>CDD 4</v>
      </c>
      <c r="C65" s="249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161"/>
      <c r="AH65" s="162">
        <f t="shared" si="2"/>
        <v>0</v>
      </c>
      <c r="AI65" s="163">
        <f t="shared" si="3"/>
        <v>0</v>
      </c>
      <c r="AJ65" s="164">
        <f t="shared" si="4"/>
        <v>0</v>
      </c>
      <c r="AK65" s="162">
        <f t="shared" si="7"/>
        <v>0</v>
      </c>
      <c r="AL65" s="163">
        <f t="shared" si="8"/>
        <v>0</v>
      </c>
      <c r="AM65" s="164">
        <f t="shared" si="9"/>
        <v>0</v>
      </c>
      <c r="AN65" s="109">
        <f t="shared" si="10"/>
        <v>0</v>
      </c>
      <c r="AO65" s="125">
        <f>Octobre!AO65-AN65</f>
        <v>0</v>
      </c>
    </row>
    <row r="66" spans="1:41" ht="15.75" hidden="1" customHeight="1" thickBot="1" x14ac:dyDescent="0.25">
      <c r="A66" s="299"/>
      <c r="B66" s="159" t="str">
        <f>variables!B77</f>
        <v>CDD 5</v>
      </c>
      <c r="C66" s="249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161"/>
      <c r="AH66" s="162">
        <f t="shared" si="2"/>
        <v>0</v>
      </c>
      <c r="AI66" s="163">
        <f t="shared" si="3"/>
        <v>0</v>
      </c>
      <c r="AJ66" s="164">
        <f t="shared" si="4"/>
        <v>0</v>
      </c>
      <c r="AK66" s="162">
        <f t="shared" si="7"/>
        <v>0</v>
      </c>
      <c r="AL66" s="163">
        <f t="shared" si="8"/>
        <v>0</v>
      </c>
      <c r="AM66" s="164">
        <f t="shared" si="9"/>
        <v>0</v>
      </c>
      <c r="AN66" s="109">
        <f t="shared" si="10"/>
        <v>0</v>
      </c>
      <c r="AO66" s="125">
        <f>Octobre!AO66-AN66</f>
        <v>0</v>
      </c>
    </row>
    <row r="67" spans="1:41" ht="15.75" customHeight="1" x14ac:dyDescent="0.25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161"/>
      <c r="AH67" s="162">
        <f t="shared" si="2"/>
        <v>0</v>
      </c>
      <c r="AI67" s="163">
        <f t="shared" si="3"/>
        <v>0</v>
      </c>
      <c r="AJ67" s="164">
        <f t="shared" si="4"/>
        <v>0</v>
      </c>
      <c r="AK67" s="162">
        <f t="shared" si="7"/>
        <v>0</v>
      </c>
      <c r="AL67" s="163">
        <f t="shared" si="8"/>
        <v>0</v>
      </c>
      <c r="AM67" s="164">
        <f t="shared" si="9"/>
        <v>0</v>
      </c>
      <c r="AN67" s="109">
        <f t="shared" si="10"/>
        <v>0</v>
      </c>
      <c r="AO67" s="125">
        <f>Octobre!AO67-AN67</f>
        <v>0</v>
      </c>
    </row>
    <row r="68" spans="1:41" ht="15.75" customHeight="1" x14ac:dyDescent="0.25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161"/>
      <c r="AH68" s="162">
        <f t="shared" si="2"/>
        <v>0</v>
      </c>
      <c r="AI68" s="163">
        <f t="shared" si="3"/>
        <v>0</v>
      </c>
      <c r="AJ68" s="164">
        <f t="shared" si="4"/>
        <v>0</v>
      </c>
      <c r="AK68" s="162">
        <f t="shared" si="7"/>
        <v>0</v>
      </c>
      <c r="AL68" s="163">
        <f t="shared" si="8"/>
        <v>0</v>
      </c>
      <c r="AM68" s="164">
        <f t="shared" si="9"/>
        <v>0</v>
      </c>
      <c r="AN68" s="109">
        <f t="shared" si="10"/>
        <v>0</v>
      </c>
      <c r="AO68" s="125">
        <f>Octobre!AO68-AN68</f>
        <v>0</v>
      </c>
    </row>
    <row r="69" spans="1:41" ht="15.75" customHeight="1" x14ac:dyDescent="0.25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161"/>
      <c r="AH69" s="162">
        <f t="shared" si="2"/>
        <v>0</v>
      </c>
      <c r="AI69" s="163">
        <f t="shared" si="3"/>
        <v>0</v>
      </c>
      <c r="AJ69" s="164">
        <f t="shared" si="4"/>
        <v>0</v>
      </c>
      <c r="AK69" s="162">
        <f t="shared" si="7"/>
        <v>0</v>
      </c>
      <c r="AL69" s="163">
        <f t="shared" si="8"/>
        <v>0</v>
      </c>
      <c r="AM69" s="164">
        <f t="shared" si="9"/>
        <v>0</v>
      </c>
      <c r="AN69" s="109">
        <f t="shared" si="10"/>
        <v>0</v>
      </c>
      <c r="AO69" s="125">
        <f>Octobre!AO69-AN69</f>
        <v>0</v>
      </c>
    </row>
    <row r="70" spans="1:41" ht="15.75" customHeight="1" x14ac:dyDescent="0.25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161"/>
      <c r="AH70" s="162">
        <f t="shared" si="2"/>
        <v>0</v>
      </c>
      <c r="AI70" s="163">
        <f t="shared" si="3"/>
        <v>0</v>
      </c>
      <c r="AJ70" s="164">
        <f t="shared" si="4"/>
        <v>0</v>
      </c>
      <c r="AK70" s="162">
        <f t="shared" si="7"/>
        <v>0</v>
      </c>
      <c r="AL70" s="163">
        <f t="shared" si="8"/>
        <v>0</v>
      </c>
      <c r="AM70" s="164">
        <f t="shared" si="9"/>
        <v>0</v>
      </c>
      <c r="AN70" s="109">
        <f t="shared" si="10"/>
        <v>0</v>
      </c>
      <c r="AO70" s="125">
        <f>Octobre!AO70-AN70</f>
        <v>0</v>
      </c>
    </row>
    <row r="71" spans="1:41" ht="15.75" customHeight="1" thickBot="1" x14ac:dyDescent="0.3">
      <c r="A71" s="299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161"/>
      <c r="AH71" s="162">
        <f t="shared" ref="AH71:AH85" si="13">COUNTIF($C71:$AF71,$AH$6)</f>
        <v>0</v>
      </c>
      <c r="AI71" s="163">
        <f t="shared" ref="AI71:AI85" si="14">COUNTIF($C71:$AF71,$AI$6)</f>
        <v>0</v>
      </c>
      <c r="AJ71" s="164">
        <f t="shared" ref="AJ71:AJ85" si="15">COUNTIF($C71:$AF71,$AJ$6)</f>
        <v>0</v>
      </c>
      <c r="AK71" s="162">
        <f t="shared" si="7"/>
        <v>0</v>
      </c>
      <c r="AL71" s="163">
        <f t="shared" si="8"/>
        <v>0</v>
      </c>
      <c r="AM71" s="164">
        <f t="shared" si="9"/>
        <v>0</v>
      </c>
      <c r="AN71" s="109">
        <f t="shared" si="10"/>
        <v>0</v>
      </c>
      <c r="AO71" s="125">
        <f>Octobre!AO71-AN71</f>
        <v>0</v>
      </c>
    </row>
    <row r="72" spans="1:41" ht="15.75" hidden="1" customHeight="1" thickBot="1" x14ac:dyDescent="0.3">
      <c r="A72" s="299"/>
      <c r="B72" s="153" t="str">
        <f>variables!B83</f>
        <v>CDD étudiant</v>
      </c>
      <c r="C72" s="249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139"/>
      <c r="AH72" s="83">
        <f t="shared" si="13"/>
        <v>0</v>
      </c>
      <c r="AI72" s="84">
        <f t="shared" si="14"/>
        <v>0</v>
      </c>
      <c r="AJ72" s="85">
        <f t="shared" si="15"/>
        <v>0</v>
      </c>
      <c r="AK72" s="83">
        <f t="shared" ref="AK72:AK85" si="16">COUNTIF($C72:$AF72,$AK$6)</f>
        <v>0</v>
      </c>
      <c r="AL72" s="84">
        <f t="shared" ref="AL72:AL85" si="17">COUNTIF($C72:$AF72,$AL$6)</f>
        <v>0</v>
      </c>
      <c r="AM72" s="85">
        <f t="shared" ref="AM72:AM85" si="18">COUNTIF($C72:$AF72,$AM$6)</f>
        <v>0</v>
      </c>
      <c r="AN72" s="109">
        <f t="shared" ref="AN72:AN85" si="19">AH72+AI72/2+AJ72/2+AK72+AL72/2+AM72/2</f>
        <v>0</v>
      </c>
      <c r="AO72" s="124">
        <f>Octobre!AO72-AN72</f>
        <v>0</v>
      </c>
    </row>
    <row r="73" spans="1:41" ht="15.75" hidden="1" customHeight="1" thickBot="1" x14ac:dyDescent="0.3">
      <c r="A73" s="299"/>
      <c r="B73" s="153" t="str">
        <f>variables!B84</f>
        <v>CDD étudiant</v>
      </c>
      <c r="C73" s="249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139"/>
      <c r="AH73" s="83">
        <f t="shared" si="13"/>
        <v>0</v>
      </c>
      <c r="AI73" s="84">
        <f t="shared" si="14"/>
        <v>0</v>
      </c>
      <c r="AJ73" s="85">
        <f t="shared" si="15"/>
        <v>0</v>
      </c>
      <c r="AK73" s="83">
        <f t="shared" si="16"/>
        <v>0</v>
      </c>
      <c r="AL73" s="84">
        <f t="shared" si="17"/>
        <v>0</v>
      </c>
      <c r="AM73" s="85">
        <f t="shared" si="18"/>
        <v>0</v>
      </c>
      <c r="AN73" s="109">
        <f t="shared" si="19"/>
        <v>0</v>
      </c>
      <c r="AO73" s="124">
        <f>Octobre!AO73-AN73</f>
        <v>0</v>
      </c>
    </row>
    <row r="74" spans="1:41" ht="15.75" hidden="1" customHeight="1" thickBot="1" x14ac:dyDescent="0.3">
      <c r="A74" s="299"/>
      <c r="B74" s="153" t="str">
        <f>variables!B85</f>
        <v>CDD étudiant</v>
      </c>
      <c r="C74" s="249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139"/>
      <c r="AH74" s="83">
        <f t="shared" si="13"/>
        <v>0</v>
      </c>
      <c r="AI74" s="84">
        <f t="shared" si="14"/>
        <v>0</v>
      </c>
      <c r="AJ74" s="85">
        <f t="shared" si="15"/>
        <v>0</v>
      </c>
      <c r="AK74" s="83">
        <f t="shared" si="16"/>
        <v>0</v>
      </c>
      <c r="AL74" s="84">
        <f t="shared" si="17"/>
        <v>0</v>
      </c>
      <c r="AM74" s="85">
        <f t="shared" si="18"/>
        <v>0</v>
      </c>
      <c r="AN74" s="109">
        <f t="shared" si="19"/>
        <v>0</v>
      </c>
      <c r="AO74" s="124">
        <f>Octobre!AO74-AN74</f>
        <v>0</v>
      </c>
    </row>
    <row r="75" spans="1:41" ht="15.75" hidden="1" customHeight="1" thickBot="1" x14ac:dyDescent="0.3">
      <c r="A75" s="299"/>
      <c r="B75" s="153" t="str">
        <f>variables!B86</f>
        <v>CDD étudiant</v>
      </c>
      <c r="C75" s="249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139"/>
      <c r="AH75" s="83">
        <f t="shared" si="13"/>
        <v>0</v>
      </c>
      <c r="AI75" s="84">
        <f t="shared" si="14"/>
        <v>0</v>
      </c>
      <c r="AJ75" s="85">
        <f t="shared" si="15"/>
        <v>0</v>
      </c>
      <c r="AK75" s="83">
        <f t="shared" si="16"/>
        <v>0</v>
      </c>
      <c r="AL75" s="84">
        <f t="shared" si="17"/>
        <v>0</v>
      </c>
      <c r="AM75" s="85">
        <f t="shared" si="18"/>
        <v>0</v>
      </c>
      <c r="AN75" s="109">
        <f t="shared" si="19"/>
        <v>0</v>
      </c>
      <c r="AO75" s="124">
        <f>Octobre!AO75-AN75</f>
        <v>0</v>
      </c>
    </row>
    <row r="76" spans="1:41" ht="15.75" hidden="1" customHeight="1" thickBot="1" x14ac:dyDescent="0.3">
      <c r="A76" s="299"/>
      <c r="B76" s="153" t="str">
        <f>variables!B87</f>
        <v>CDD étudiant</v>
      </c>
      <c r="C76" s="249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  <c r="AA76" s="250"/>
      <c r="AB76" s="250"/>
      <c r="AC76" s="250"/>
      <c r="AD76" s="250"/>
      <c r="AE76" s="250"/>
      <c r="AF76" s="250"/>
      <c r="AG76" s="139"/>
      <c r="AH76" s="83">
        <f t="shared" si="13"/>
        <v>0</v>
      </c>
      <c r="AI76" s="84">
        <f t="shared" si="14"/>
        <v>0</v>
      </c>
      <c r="AJ76" s="85">
        <f t="shared" si="15"/>
        <v>0</v>
      </c>
      <c r="AK76" s="83">
        <f t="shared" si="16"/>
        <v>0</v>
      </c>
      <c r="AL76" s="84">
        <f t="shared" si="17"/>
        <v>0</v>
      </c>
      <c r="AM76" s="85">
        <f t="shared" si="18"/>
        <v>0</v>
      </c>
      <c r="AN76" s="109">
        <f t="shared" si="19"/>
        <v>0</v>
      </c>
      <c r="AO76" s="124">
        <f>Octobre!AO76-AN76</f>
        <v>0</v>
      </c>
    </row>
    <row r="77" spans="1:41" ht="15.75" hidden="1" customHeight="1" thickBot="1" x14ac:dyDescent="0.3">
      <c r="A77" s="299"/>
      <c r="B77" s="153" t="str">
        <f>variables!B88</f>
        <v>CDD étudiant</v>
      </c>
      <c r="C77" s="249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139"/>
      <c r="AH77" s="83">
        <f t="shared" si="13"/>
        <v>0</v>
      </c>
      <c r="AI77" s="84">
        <f t="shared" si="14"/>
        <v>0</v>
      </c>
      <c r="AJ77" s="85">
        <f t="shared" si="15"/>
        <v>0</v>
      </c>
      <c r="AK77" s="83">
        <f t="shared" si="16"/>
        <v>0</v>
      </c>
      <c r="AL77" s="84">
        <f t="shared" si="17"/>
        <v>0</v>
      </c>
      <c r="AM77" s="85">
        <f t="shared" si="18"/>
        <v>0</v>
      </c>
      <c r="AN77" s="109">
        <f t="shared" si="19"/>
        <v>0</v>
      </c>
      <c r="AO77" s="124">
        <f>Octobre!AO77-AN77</f>
        <v>0</v>
      </c>
    </row>
    <row r="78" spans="1:41" ht="15.75" hidden="1" customHeight="1" thickBot="1" x14ac:dyDescent="0.3">
      <c r="A78" s="300"/>
      <c r="B78" s="155" t="str">
        <f>variables!B89</f>
        <v>CDD étudiant</v>
      </c>
      <c r="C78" s="185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  <c r="AG78" s="140"/>
      <c r="AH78" s="117">
        <f t="shared" si="13"/>
        <v>0</v>
      </c>
      <c r="AI78" s="118">
        <f t="shared" si="14"/>
        <v>0</v>
      </c>
      <c r="AJ78" s="119">
        <f t="shared" si="15"/>
        <v>0</v>
      </c>
      <c r="AK78" s="117">
        <f t="shared" si="16"/>
        <v>0</v>
      </c>
      <c r="AL78" s="118">
        <f t="shared" si="17"/>
        <v>0</v>
      </c>
      <c r="AM78" s="119">
        <f t="shared" si="18"/>
        <v>0</v>
      </c>
      <c r="AN78" s="116">
        <f t="shared" si="19"/>
        <v>0</v>
      </c>
      <c r="AO78" s="124">
        <f>Octobre!AO78-AN78</f>
        <v>0</v>
      </c>
    </row>
    <row r="79" spans="1:41" ht="15.75" customHeight="1" x14ac:dyDescent="0.25">
      <c r="A79" s="298" t="s">
        <v>79</v>
      </c>
      <c r="B79" s="153" t="str">
        <f>variables!B90</f>
        <v>V1</v>
      </c>
      <c r="C79" s="174">
        <v>0.35416666666666669</v>
      </c>
      <c r="D79" s="175">
        <v>0.4375</v>
      </c>
      <c r="E79" s="175">
        <v>0.4375</v>
      </c>
      <c r="F79" s="175">
        <v>0.47916666666666669</v>
      </c>
      <c r="G79" s="175"/>
      <c r="H79" s="175"/>
      <c r="I79" s="175"/>
      <c r="J79" s="175">
        <v>0.35416666666666669</v>
      </c>
      <c r="K79" s="175">
        <v>0.4375</v>
      </c>
      <c r="L79" s="175">
        <v>0.4375</v>
      </c>
      <c r="M79" s="175">
        <v>0.47916666666666669</v>
      </c>
      <c r="N79" s="175"/>
      <c r="O79" s="175"/>
      <c r="P79" s="175"/>
      <c r="Q79" s="175">
        <v>0.35416666666666669</v>
      </c>
      <c r="R79" s="175">
        <v>0.4375</v>
      </c>
      <c r="S79" s="175">
        <v>0.4375</v>
      </c>
      <c r="T79" s="175">
        <v>0.47916666666666669</v>
      </c>
      <c r="U79" s="175"/>
      <c r="V79" s="175"/>
      <c r="W79" s="175"/>
      <c r="X79" s="175">
        <v>0.35416666666666669</v>
      </c>
      <c r="Y79" s="175">
        <v>0.4375</v>
      </c>
      <c r="Z79" s="175">
        <v>0.4375</v>
      </c>
      <c r="AA79" s="175">
        <v>0.47916666666666669</v>
      </c>
      <c r="AB79" s="175"/>
      <c r="AC79" s="175"/>
      <c r="AD79" s="175"/>
      <c r="AE79" s="175">
        <v>0.35416666666666669</v>
      </c>
      <c r="AF79" s="175">
        <v>0.4375</v>
      </c>
      <c r="AG79" s="138"/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Octobre!AO79-AN79</f>
        <v>57</v>
      </c>
    </row>
    <row r="80" spans="1:41" ht="15.75" customHeight="1" x14ac:dyDescent="0.25">
      <c r="A80" s="299"/>
      <c r="B80" s="159" t="str">
        <f>variables!B91</f>
        <v>Service civique</v>
      </c>
      <c r="C80" s="182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3"/>
      <c r="AG80" s="161"/>
      <c r="AH80" s="162">
        <f t="shared" si="13"/>
        <v>0</v>
      </c>
      <c r="AI80" s="163">
        <f t="shared" si="14"/>
        <v>0</v>
      </c>
      <c r="AJ80" s="164">
        <f t="shared" si="15"/>
        <v>0</v>
      </c>
      <c r="AK80" s="162">
        <f t="shared" si="16"/>
        <v>0</v>
      </c>
      <c r="AL80" s="163">
        <f t="shared" si="17"/>
        <v>0</v>
      </c>
      <c r="AM80" s="164">
        <f t="shared" si="18"/>
        <v>0</v>
      </c>
      <c r="AN80" s="109">
        <f t="shared" si="19"/>
        <v>0</v>
      </c>
      <c r="AO80" s="125">
        <f>Octobre!AO80-AN80</f>
        <v>0</v>
      </c>
    </row>
    <row r="81" spans="1:41" ht="15.75" customHeight="1" x14ac:dyDescent="0.25">
      <c r="A81" s="299"/>
      <c r="B81" s="159" t="str">
        <f>variables!B92</f>
        <v xml:space="preserve">CDD référent 1 - </v>
      </c>
      <c r="C81" s="182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3"/>
      <c r="AG81" s="161"/>
      <c r="AH81" s="162">
        <f t="shared" si="13"/>
        <v>0</v>
      </c>
      <c r="AI81" s="163">
        <f t="shared" si="14"/>
        <v>0</v>
      </c>
      <c r="AJ81" s="164">
        <f t="shared" si="15"/>
        <v>0</v>
      </c>
      <c r="AK81" s="162">
        <f t="shared" si="16"/>
        <v>0</v>
      </c>
      <c r="AL81" s="163">
        <f t="shared" si="17"/>
        <v>0</v>
      </c>
      <c r="AM81" s="164">
        <f t="shared" si="18"/>
        <v>0</v>
      </c>
      <c r="AN81" s="109">
        <f t="shared" si="19"/>
        <v>0</v>
      </c>
      <c r="AO81" s="125">
        <f>Octobre!AO81-AN81</f>
        <v>0</v>
      </c>
    </row>
    <row r="82" spans="1:41" ht="15.75" customHeight="1" x14ac:dyDescent="0.25">
      <c r="A82" s="299"/>
      <c r="B82" s="159" t="str">
        <f>variables!B93</f>
        <v xml:space="preserve">CDD référent 2 - </v>
      </c>
      <c r="C82" s="182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61"/>
      <c r="AH82" s="162">
        <f t="shared" si="13"/>
        <v>0</v>
      </c>
      <c r="AI82" s="163">
        <f t="shared" si="14"/>
        <v>0</v>
      </c>
      <c r="AJ82" s="164">
        <f t="shared" si="15"/>
        <v>0</v>
      </c>
      <c r="AK82" s="162">
        <f t="shared" si="16"/>
        <v>0</v>
      </c>
      <c r="AL82" s="163">
        <f t="shared" si="17"/>
        <v>0</v>
      </c>
      <c r="AM82" s="164">
        <f t="shared" si="18"/>
        <v>0</v>
      </c>
      <c r="AN82" s="109">
        <f t="shared" si="19"/>
        <v>0</v>
      </c>
      <c r="AO82" s="125">
        <f>Octobre!AO82-AN82</f>
        <v>0</v>
      </c>
    </row>
    <row r="83" spans="1:41" ht="15.75" customHeight="1" thickBot="1" x14ac:dyDescent="0.3">
      <c r="A83" s="299"/>
      <c r="B83" s="160" t="str">
        <f>variables!B94</f>
        <v xml:space="preserve">CDD référent 3 - </v>
      </c>
      <c r="C83" s="178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61"/>
      <c r="AH83" s="162">
        <f t="shared" si="13"/>
        <v>0</v>
      </c>
      <c r="AI83" s="163">
        <f t="shared" si="14"/>
        <v>0</v>
      </c>
      <c r="AJ83" s="164">
        <f t="shared" si="15"/>
        <v>0</v>
      </c>
      <c r="AK83" s="162">
        <f t="shared" si="16"/>
        <v>0</v>
      </c>
      <c r="AL83" s="163">
        <f t="shared" si="17"/>
        <v>0</v>
      </c>
      <c r="AM83" s="164">
        <f t="shared" si="18"/>
        <v>0</v>
      </c>
      <c r="AN83" s="109">
        <f t="shared" si="19"/>
        <v>0</v>
      </c>
      <c r="AO83" s="125">
        <f>Octobre!AO83-AN83</f>
        <v>0</v>
      </c>
    </row>
    <row r="84" spans="1:41" ht="15.75" hidden="1" customHeight="1" thickBot="1" x14ac:dyDescent="0.3">
      <c r="A84" s="299"/>
      <c r="B84" s="279" t="str">
        <f>variables!B95</f>
        <v xml:space="preserve">CDD référent 1 - </v>
      </c>
      <c r="C84" s="236"/>
      <c r="D84" s="237"/>
      <c r="E84" s="237"/>
      <c r="F84" s="237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  <c r="AF84" s="237"/>
      <c r="AG84" s="139"/>
      <c r="AH84" s="83">
        <f t="shared" si="13"/>
        <v>0</v>
      </c>
      <c r="AI84" s="84">
        <f t="shared" si="14"/>
        <v>0</v>
      </c>
      <c r="AJ84" s="85">
        <f t="shared" si="15"/>
        <v>0</v>
      </c>
      <c r="AK84" s="83">
        <f t="shared" si="16"/>
        <v>0</v>
      </c>
      <c r="AL84" s="84">
        <f t="shared" si="17"/>
        <v>0</v>
      </c>
      <c r="AM84" s="85">
        <f t="shared" si="18"/>
        <v>0</v>
      </c>
      <c r="AN84" s="109">
        <f t="shared" si="19"/>
        <v>0</v>
      </c>
      <c r="AO84" s="124">
        <f>Octobre!AO84-AN84</f>
        <v>0</v>
      </c>
    </row>
    <row r="85" spans="1:41" ht="15.75" hidden="1" customHeight="1" thickBot="1" x14ac:dyDescent="0.25">
      <c r="A85" s="299"/>
      <c r="B85" s="155" t="str">
        <f>variables!B96</f>
        <v>Support 1</v>
      </c>
      <c r="C85" s="150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40"/>
      <c r="AH85" s="117">
        <f t="shared" si="13"/>
        <v>0</v>
      </c>
      <c r="AI85" s="118">
        <f t="shared" si="14"/>
        <v>0</v>
      </c>
      <c r="AJ85" s="119">
        <f t="shared" si="15"/>
        <v>0</v>
      </c>
      <c r="AK85" s="117">
        <f t="shared" si="16"/>
        <v>0</v>
      </c>
      <c r="AL85" s="118">
        <f t="shared" si="17"/>
        <v>0</v>
      </c>
      <c r="AM85" s="119">
        <f t="shared" si="18"/>
        <v>0</v>
      </c>
      <c r="AN85" s="116">
        <f t="shared" si="19"/>
        <v>0</v>
      </c>
      <c r="AO85" s="156">
        <f>Octobre!AO85-AN85</f>
        <v>0</v>
      </c>
    </row>
    <row r="86" spans="1:41" x14ac:dyDescent="0.25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:H79 N79:O79 U79:V79 AB79:AG79 N21:O30 U21:V30 AB21:AC30 AG21:AG31 G21:H30 AB7:AC14 U7:V14 N7:O14 G7:H14 AG7:AG14 AG35:AG39 U41:AG47 P40:AG40 AG48:AG52 G48:H52 N35:O52 D32:AG34 D15:L20 D40:L47 C53:AG78 N15:AG20">
    <cfRule type="cellIs" dxfId="5111" priority="388" operator="equal">
      <formula>"AR"</formula>
    </cfRule>
    <cfRule type="cellIs" dxfId="5110" priority="389" operator="equal">
      <formula>"A"</formula>
    </cfRule>
    <cfRule type="cellIs" dxfId="5109" priority="390" operator="equal">
      <formula>"M"</formula>
    </cfRule>
    <cfRule type="cellIs" dxfId="5108" priority="391" operator="equal">
      <formula>"F"</formula>
    </cfRule>
    <cfRule type="cellIs" dxfId="5107" priority="392" operator="equal">
      <formula>"P/"</formula>
    </cfRule>
    <cfRule type="cellIs" dxfId="5106" priority="393" operator="equal">
      <formula>"/P"</formula>
    </cfRule>
    <cfRule type="cellIs" dxfId="5105" priority="394" operator="equal">
      <formula>"P"</formula>
    </cfRule>
    <cfRule type="expression" dxfId="5104" priority="398">
      <formula>WEEKDAY(C$6,2)&gt;5</formula>
    </cfRule>
  </conditionalFormatting>
  <conditionalFormatting sqref="AB14:AC14 U14:V14 N14:O14 G14:H14 AG14">
    <cfRule type="expression" dxfId="5103" priority="387">
      <formula>G$5=4</formula>
    </cfRule>
  </conditionalFormatting>
  <conditionalFormatting sqref="AB12:AC12 U12:V12 N12:O12 G12:H12 AG12">
    <cfRule type="expression" dxfId="5102" priority="385">
      <formula>G$5=6</formula>
    </cfRule>
    <cfRule type="expression" dxfId="5101" priority="386">
      <formula>G$5=2</formula>
    </cfRule>
  </conditionalFormatting>
  <conditionalFormatting sqref="C80:AF85 C79:H79 N79:O79 U79:V79 AB79:AF79 N21:O30 U21:V30 AB21:AC30 G21:H30 AB7:AC14 U7:V14 N7:O14 G7:H14 U41:AF47 P40:AF40 G48:H52 N35:O52 D32:AF34 D15:L20 D40:L47 C53:AF78 N15:AF20">
    <cfRule type="expression" dxfId="5100" priority="384">
      <formula>C$4="F"</formula>
    </cfRule>
    <cfRule type="expression" dxfId="5099" priority="399">
      <formula>C$4="V"</formula>
    </cfRule>
  </conditionalFormatting>
  <conditionalFormatting sqref="I79:L79">
    <cfRule type="cellIs" dxfId="5098" priority="373" operator="equal">
      <formula>"AR"</formula>
    </cfRule>
    <cfRule type="cellIs" dxfId="5097" priority="374" operator="equal">
      <formula>"A"</formula>
    </cfRule>
    <cfRule type="cellIs" dxfId="5096" priority="375" operator="equal">
      <formula>"M"</formula>
    </cfRule>
    <cfRule type="cellIs" dxfId="5095" priority="376" operator="equal">
      <formula>"F"</formula>
    </cfRule>
    <cfRule type="cellIs" dxfId="5094" priority="377" operator="equal">
      <formula>"P/"</formula>
    </cfRule>
    <cfRule type="cellIs" dxfId="5093" priority="378" operator="equal">
      <formula>"/P"</formula>
    </cfRule>
    <cfRule type="cellIs" dxfId="5092" priority="379" operator="equal">
      <formula>"P"</formula>
    </cfRule>
    <cfRule type="expression" dxfId="5091" priority="383">
      <formula>WEEKDAY(I$6,2)&gt;5</formula>
    </cfRule>
  </conditionalFormatting>
  <conditionalFormatting sqref="P79:T79">
    <cfRule type="cellIs" dxfId="5090" priority="362" operator="equal">
      <formula>"AR"</formula>
    </cfRule>
    <cfRule type="cellIs" dxfId="5089" priority="363" operator="equal">
      <formula>"A"</formula>
    </cfRule>
    <cfRule type="cellIs" dxfId="5088" priority="364" operator="equal">
      <formula>"M"</formula>
    </cfRule>
    <cfRule type="cellIs" dxfId="5087" priority="365" operator="equal">
      <formula>"F"</formula>
    </cfRule>
    <cfRule type="cellIs" dxfId="5086" priority="366" operator="equal">
      <formula>"P/"</formula>
    </cfRule>
    <cfRule type="cellIs" dxfId="5085" priority="367" operator="equal">
      <formula>"/P"</formula>
    </cfRule>
    <cfRule type="cellIs" dxfId="5084" priority="368" operator="equal">
      <formula>"P"</formula>
    </cfRule>
    <cfRule type="expression" dxfId="5083" priority="372">
      <formula>WEEKDAY(P$6,2)&gt;5</formula>
    </cfRule>
  </conditionalFormatting>
  <conditionalFormatting sqref="W79:AA79">
    <cfRule type="cellIs" dxfId="5082" priority="351" operator="equal">
      <formula>"AR"</formula>
    </cfRule>
    <cfRule type="cellIs" dxfId="5081" priority="352" operator="equal">
      <formula>"A"</formula>
    </cfRule>
    <cfRule type="cellIs" dxfId="5080" priority="353" operator="equal">
      <formula>"M"</formula>
    </cfRule>
    <cfRule type="cellIs" dxfId="5079" priority="354" operator="equal">
      <formula>"F"</formula>
    </cfRule>
    <cfRule type="cellIs" dxfId="5078" priority="355" operator="equal">
      <formula>"P/"</formula>
    </cfRule>
    <cfRule type="cellIs" dxfId="5077" priority="356" operator="equal">
      <formula>"/P"</formula>
    </cfRule>
    <cfRule type="cellIs" dxfId="5076" priority="357" operator="equal">
      <formula>"P"</formula>
    </cfRule>
    <cfRule type="expression" dxfId="5075" priority="361">
      <formula>WEEKDAY(W$6,2)&gt;5</formula>
    </cfRule>
  </conditionalFormatting>
  <conditionalFormatting sqref="M79">
    <cfRule type="cellIs" dxfId="5074" priority="339" operator="equal">
      <formula>"AR"</formula>
    </cfRule>
    <cfRule type="cellIs" dxfId="5073" priority="340" operator="equal">
      <formula>"A"</formula>
    </cfRule>
    <cfRule type="cellIs" dxfId="5072" priority="341" operator="equal">
      <formula>"M"</formula>
    </cfRule>
    <cfRule type="cellIs" dxfId="5071" priority="342" operator="equal">
      <formula>"F"</formula>
    </cfRule>
    <cfRule type="cellIs" dxfId="5070" priority="343" operator="equal">
      <formula>"P/"</formula>
    </cfRule>
    <cfRule type="cellIs" dxfId="5069" priority="344" operator="equal">
      <formula>"/P"</formula>
    </cfRule>
    <cfRule type="cellIs" dxfId="5068" priority="345" operator="equal">
      <formula>"P"</formula>
    </cfRule>
    <cfRule type="expression" dxfId="5067" priority="349">
      <formula>WEEKDAY(M$6,2)&gt;5</formula>
    </cfRule>
  </conditionalFormatting>
  <conditionalFormatting sqref="M79">
    <cfRule type="expression" dxfId="5066" priority="338">
      <formula>M$4="F"</formula>
    </cfRule>
    <cfRule type="expression" dxfId="5065" priority="350">
      <formula>M$4="V"</formula>
    </cfRule>
  </conditionalFormatting>
  <conditionalFormatting sqref="I21:L30">
    <cfRule type="cellIs" dxfId="5064" priority="327" operator="equal">
      <formula>"AR"</formula>
    </cfRule>
    <cfRule type="cellIs" dxfId="5063" priority="328" operator="equal">
      <formula>"A"</formula>
    </cfRule>
    <cfRule type="cellIs" dxfId="5062" priority="329" operator="equal">
      <formula>"M"</formula>
    </cfRule>
    <cfRule type="cellIs" dxfId="5061" priority="330" operator="equal">
      <formula>"F"</formula>
    </cfRule>
    <cfRule type="cellIs" dxfId="5060" priority="331" operator="equal">
      <formula>"P/"</formula>
    </cfRule>
    <cfRule type="cellIs" dxfId="5059" priority="332" operator="equal">
      <formula>"/P"</formula>
    </cfRule>
    <cfRule type="cellIs" dxfId="5058" priority="333" operator="equal">
      <formula>"P"</formula>
    </cfRule>
    <cfRule type="expression" dxfId="5057" priority="337">
      <formula>WEEKDAY(I$6,2)&gt;5</formula>
    </cfRule>
  </conditionalFormatting>
  <conditionalFormatting sqref="P21:T30">
    <cfRule type="cellIs" dxfId="5056" priority="316" operator="equal">
      <formula>"AR"</formula>
    </cfRule>
    <cfRule type="cellIs" dxfId="5055" priority="317" operator="equal">
      <formula>"A"</formula>
    </cfRule>
    <cfRule type="cellIs" dxfId="5054" priority="318" operator="equal">
      <formula>"M"</formula>
    </cfRule>
    <cfRule type="cellIs" dxfId="5053" priority="319" operator="equal">
      <formula>"F"</formula>
    </cfRule>
    <cfRule type="cellIs" dxfId="5052" priority="320" operator="equal">
      <formula>"P/"</formula>
    </cfRule>
    <cfRule type="cellIs" dxfId="5051" priority="321" operator="equal">
      <formula>"/P"</formula>
    </cfRule>
    <cfRule type="cellIs" dxfId="5050" priority="322" operator="equal">
      <formula>"P"</formula>
    </cfRule>
    <cfRule type="expression" dxfId="5049" priority="326">
      <formula>WEEKDAY(P$6,2)&gt;5</formula>
    </cfRule>
  </conditionalFormatting>
  <conditionalFormatting sqref="W21:AA30">
    <cfRule type="cellIs" dxfId="5048" priority="305" operator="equal">
      <formula>"AR"</formula>
    </cfRule>
    <cfRule type="cellIs" dxfId="5047" priority="306" operator="equal">
      <formula>"A"</formula>
    </cfRule>
    <cfRule type="cellIs" dxfId="5046" priority="307" operator="equal">
      <formula>"M"</formula>
    </cfRule>
    <cfRule type="cellIs" dxfId="5045" priority="308" operator="equal">
      <formula>"F"</formula>
    </cfRule>
    <cfRule type="cellIs" dxfId="5044" priority="309" operator="equal">
      <formula>"P/"</formula>
    </cfRule>
    <cfRule type="cellIs" dxfId="5043" priority="310" operator="equal">
      <formula>"/P"</formula>
    </cfRule>
    <cfRule type="cellIs" dxfId="5042" priority="311" operator="equal">
      <formula>"P"</formula>
    </cfRule>
    <cfRule type="expression" dxfId="5041" priority="315">
      <formula>WEEKDAY(W$6,2)&gt;5</formula>
    </cfRule>
  </conditionalFormatting>
  <conditionalFormatting sqref="AD21:AF30">
    <cfRule type="cellIs" dxfId="5040" priority="294" operator="equal">
      <formula>"AR"</formula>
    </cfRule>
    <cfRule type="cellIs" dxfId="5039" priority="295" operator="equal">
      <formula>"A"</formula>
    </cfRule>
    <cfRule type="cellIs" dxfId="5038" priority="296" operator="equal">
      <formula>"M"</formula>
    </cfRule>
    <cfRule type="cellIs" dxfId="5037" priority="297" operator="equal">
      <formula>"F"</formula>
    </cfRule>
    <cfRule type="cellIs" dxfId="5036" priority="298" operator="equal">
      <formula>"P/"</formula>
    </cfRule>
    <cfRule type="cellIs" dxfId="5035" priority="299" operator="equal">
      <formula>"/P"</formula>
    </cfRule>
    <cfRule type="cellIs" dxfId="5034" priority="300" operator="equal">
      <formula>"P"</formula>
    </cfRule>
    <cfRule type="expression" dxfId="5033" priority="304">
      <formula>WEEKDAY(AD$6,2)&gt;5</formula>
    </cfRule>
  </conditionalFormatting>
  <conditionalFormatting sqref="D21:F30">
    <cfRule type="cellIs" dxfId="5032" priority="283" operator="equal">
      <formula>"AR"</formula>
    </cfRule>
    <cfRule type="cellIs" dxfId="5031" priority="284" operator="equal">
      <formula>"A"</formula>
    </cfRule>
    <cfRule type="cellIs" dxfId="5030" priority="285" operator="equal">
      <formula>"M"</formula>
    </cfRule>
    <cfRule type="cellIs" dxfId="5029" priority="286" operator="equal">
      <formula>"F"</formula>
    </cfRule>
    <cfRule type="cellIs" dxfId="5028" priority="287" operator="equal">
      <formula>"P/"</formula>
    </cfRule>
    <cfRule type="cellIs" dxfId="5027" priority="288" operator="equal">
      <formula>"/P"</formula>
    </cfRule>
    <cfRule type="cellIs" dxfId="5026" priority="289" operator="equal">
      <formula>"P"</formula>
    </cfRule>
    <cfRule type="expression" dxfId="5025" priority="293">
      <formula>WEEKDAY(D$6,2)&gt;5</formula>
    </cfRule>
  </conditionalFormatting>
  <conditionalFormatting sqref="N31:O31 U31:V31 AB31:AC31 G31:H31">
    <cfRule type="cellIs" dxfId="5024" priority="271" operator="equal">
      <formula>"AR"</formula>
    </cfRule>
    <cfRule type="cellIs" dxfId="5023" priority="272" operator="equal">
      <formula>"A"</formula>
    </cfRule>
    <cfRule type="cellIs" dxfId="5022" priority="273" operator="equal">
      <formula>"M"</formula>
    </cfRule>
    <cfRule type="cellIs" dxfId="5021" priority="274" operator="equal">
      <formula>"F"</formula>
    </cfRule>
    <cfRule type="cellIs" dxfId="5020" priority="275" operator="equal">
      <formula>"P/"</formula>
    </cfRule>
    <cfRule type="cellIs" dxfId="5019" priority="276" operator="equal">
      <formula>"/P"</formula>
    </cfRule>
    <cfRule type="cellIs" dxfId="5018" priority="277" operator="equal">
      <formula>"P"</formula>
    </cfRule>
    <cfRule type="expression" dxfId="5017" priority="281">
      <formula>WEEKDAY(G$6,2)&gt;5</formula>
    </cfRule>
  </conditionalFormatting>
  <conditionalFormatting sqref="N31:O31 U31:V31 AB31:AC31 G31:H31">
    <cfRule type="expression" dxfId="5016" priority="270">
      <formula>G$4="F"</formula>
    </cfRule>
    <cfRule type="expression" dxfId="5015" priority="282">
      <formula>G$4="V"</formula>
    </cfRule>
  </conditionalFormatting>
  <conditionalFormatting sqref="I31:L31">
    <cfRule type="cellIs" dxfId="5014" priority="259" operator="equal">
      <formula>"AR"</formula>
    </cfRule>
    <cfRule type="cellIs" dxfId="5013" priority="260" operator="equal">
      <formula>"A"</formula>
    </cfRule>
    <cfRule type="cellIs" dxfId="5012" priority="261" operator="equal">
      <formula>"M"</formula>
    </cfRule>
    <cfRule type="cellIs" dxfId="5011" priority="262" operator="equal">
      <formula>"F"</formula>
    </cfRule>
    <cfRule type="cellIs" dxfId="5010" priority="263" operator="equal">
      <formula>"P/"</formula>
    </cfRule>
    <cfRule type="cellIs" dxfId="5009" priority="264" operator="equal">
      <formula>"/P"</formula>
    </cfRule>
    <cfRule type="cellIs" dxfId="5008" priority="265" operator="equal">
      <formula>"P"</formula>
    </cfRule>
    <cfRule type="expression" dxfId="5007" priority="269">
      <formula>WEEKDAY(I$6,2)&gt;5</formula>
    </cfRule>
  </conditionalFormatting>
  <conditionalFormatting sqref="P31:T31">
    <cfRule type="cellIs" dxfId="5006" priority="248" operator="equal">
      <formula>"AR"</formula>
    </cfRule>
    <cfRule type="cellIs" dxfId="5005" priority="249" operator="equal">
      <formula>"A"</formula>
    </cfRule>
    <cfRule type="cellIs" dxfId="5004" priority="250" operator="equal">
      <formula>"M"</formula>
    </cfRule>
    <cfRule type="cellIs" dxfId="5003" priority="251" operator="equal">
      <formula>"F"</formula>
    </cfRule>
    <cfRule type="cellIs" dxfId="5002" priority="252" operator="equal">
      <formula>"P/"</formula>
    </cfRule>
    <cfRule type="cellIs" dxfId="5001" priority="253" operator="equal">
      <formula>"/P"</formula>
    </cfRule>
    <cfRule type="cellIs" dxfId="5000" priority="254" operator="equal">
      <formula>"P"</formula>
    </cfRule>
    <cfRule type="expression" dxfId="4999" priority="258">
      <formula>WEEKDAY(P$6,2)&gt;5</formula>
    </cfRule>
  </conditionalFormatting>
  <conditionalFormatting sqref="W31:AA31">
    <cfRule type="cellIs" dxfId="4998" priority="237" operator="equal">
      <formula>"AR"</formula>
    </cfRule>
    <cfRule type="cellIs" dxfId="4997" priority="238" operator="equal">
      <formula>"A"</formula>
    </cfRule>
    <cfRule type="cellIs" dxfId="4996" priority="239" operator="equal">
      <formula>"M"</formula>
    </cfRule>
    <cfRule type="cellIs" dxfId="4995" priority="240" operator="equal">
      <formula>"F"</formula>
    </cfRule>
    <cfRule type="cellIs" dxfId="4994" priority="241" operator="equal">
      <formula>"P/"</formula>
    </cfRule>
    <cfRule type="cellIs" dxfId="4993" priority="242" operator="equal">
      <formula>"/P"</formula>
    </cfRule>
    <cfRule type="cellIs" dxfId="4992" priority="243" operator="equal">
      <formula>"P"</formula>
    </cfRule>
    <cfRule type="expression" dxfId="4991" priority="247">
      <formula>WEEKDAY(W$6,2)&gt;5</formula>
    </cfRule>
  </conditionalFormatting>
  <conditionalFormatting sqref="AD31:AF31">
    <cfRule type="cellIs" dxfId="4990" priority="226" operator="equal">
      <formula>"AR"</formula>
    </cfRule>
    <cfRule type="cellIs" dxfId="4989" priority="227" operator="equal">
      <formula>"A"</formula>
    </cfRule>
    <cfRule type="cellIs" dxfId="4988" priority="228" operator="equal">
      <formula>"M"</formula>
    </cfRule>
    <cfRule type="cellIs" dxfId="4987" priority="229" operator="equal">
      <formula>"F"</formula>
    </cfRule>
    <cfRule type="cellIs" dxfId="4986" priority="230" operator="equal">
      <formula>"P/"</formula>
    </cfRule>
    <cfRule type="cellIs" dxfId="4985" priority="231" operator="equal">
      <formula>"/P"</formula>
    </cfRule>
    <cfRule type="cellIs" dxfId="4984" priority="232" operator="equal">
      <formula>"P"</formula>
    </cfRule>
    <cfRule type="expression" dxfId="4983" priority="236">
      <formula>WEEKDAY(AD$6,2)&gt;5</formula>
    </cfRule>
  </conditionalFormatting>
  <conditionalFormatting sqref="D31:F31">
    <cfRule type="cellIs" dxfId="4982" priority="215" operator="equal">
      <formula>"AR"</formula>
    </cfRule>
    <cfRule type="cellIs" dxfId="4981" priority="216" operator="equal">
      <formula>"A"</formula>
    </cfRule>
    <cfRule type="cellIs" dxfId="4980" priority="217" operator="equal">
      <formula>"M"</formula>
    </cfRule>
    <cfRule type="cellIs" dxfId="4979" priority="218" operator="equal">
      <formula>"F"</formula>
    </cfRule>
    <cfRule type="cellIs" dxfId="4978" priority="219" operator="equal">
      <formula>"P/"</formula>
    </cfRule>
    <cfRule type="cellIs" dxfId="4977" priority="220" operator="equal">
      <formula>"/P"</formula>
    </cfRule>
    <cfRule type="cellIs" dxfId="4976" priority="221" operator="equal">
      <formula>"P"</formula>
    </cfRule>
    <cfRule type="expression" dxfId="4975" priority="225">
      <formula>WEEKDAY(D$6,2)&gt;5</formula>
    </cfRule>
  </conditionalFormatting>
  <conditionalFormatting sqref="W7:AA11 W13:AA14 W12 AA12">
    <cfRule type="cellIs" dxfId="4974" priority="203" operator="equal">
      <formula>"AR"</formula>
    </cfRule>
    <cfRule type="cellIs" dxfId="4973" priority="204" operator="equal">
      <formula>"A"</formula>
    </cfRule>
    <cfRule type="cellIs" dxfId="4972" priority="205" operator="equal">
      <formula>"M"</formula>
    </cfRule>
    <cfRule type="cellIs" dxfId="4971" priority="206" operator="equal">
      <formula>"F"</formula>
    </cfRule>
    <cfRule type="cellIs" dxfId="4970" priority="207" operator="equal">
      <formula>"P/"</formula>
    </cfRule>
    <cfRule type="cellIs" dxfId="4969" priority="208" operator="equal">
      <formula>"/P"</formula>
    </cfRule>
    <cfRule type="cellIs" dxfId="4968" priority="209" operator="equal">
      <formula>"P"</formula>
    </cfRule>
    <cfRule type="expression" dxfId="4967" priority="213">
      <formula>WEEKDAY(W$6,2)&gt;5</formula>
    </cfRule>
    <cfRule type="expression" dxfId="4966" priority="214">
      <formula>W$4="V"</formula>
    </cfRule>
  </conditionalFormatting>
  <conditionalFormatting sqref="W14:AA14">
    <cfRule type="expression" dxfId="4965" priority="202">
      <formula>W$5=4</formula>
    </cfRule>
  </conditionalFormatting>
  <conditionalFormatting sqref="Z14 W12 AA12">
    <cfRule type="expression" dxfId="4964" priority="200">
      <formula>W$5=6</formula>
    </cfRule>
    <cfRule type="expression" dxfId="4963" priority="201">
      <formula>W$5=2</formula>
    </cfRule>
  </conditionalFormatting>
  <conditionalFormatting sqref="P7:T11 P13:T14 P12 T12">
    <cfRule type="cellIs" dxfId="4962" priority="188" operator="equal">
      <formula>"AR"</formula>
    </cfRule>
    <cfRule type="cellIs" dxfId="4961" priority="189" operator="equal">
      <formula>"A"</formula>
    </cfRule>
    <cfRule type="cellIs" dxfId="4960" priority="190" operator="equal">
      <formula>"M"</formula>
    </cfRule>
    <cfRule type="cellIs" dxfId="4959" priority="191" operator="equal">
      <formula>"F"</formula>
    </cfRule>
    <cfRule type="cellIs" dxfId="4958" priority="192" operator="equal">
      <formula>"P/"</formula>
    </cfRule>
    <cfRule type="cellIs" dxfId="4957" priority="193" operator="equal">
      <formula>"/P"</formula>
    </cfRule>
    <cfRule type="cellIs" dxfId="4956" priority="194" operator="equal">
      <formula>"P"</formula>
    </cfRule>
    <cfRule type="expression" dxfId="4955" priority="198">
      <formula>WEEKDAY(P$6,2)&gt;5</formula>
    </cfRule>
    <cfRule type="expression" dxfId="4954" priority="199">
      <formula>P$4="V"</formula>
    </cfRule>
  </conditionalFormatting>
  <conditionalFormatting sqref="P14:T14">
    <cfRule type="expression" dxfId="4953" priority="187">
      <formula>P$5=4</formula>
    </cfRule>
  </conditionalFormatting>
  <conditionalFormatting sqref="S14 P12 T12">
    <cfRule type="expression" dxfId="4952" priority="185">
      <formula>P$5=6</formula>
    </cfRule>
    <cfRule type="expression" dxfId="4951" priority="186">
      <formula>P$5=2</formula>
    </cfRule>
  </conditionalFormatting>
  <conditionalFormatting sqref="I7:L11 I13:L14 I12">
    <cfRule type="cellIs" dxfId="4950" priority="173" operator="equal">
      <formula>"AR"</formula>
    </cfRule>
    <cfRule type="cellIs" dxfId="4949" priority="174" operator="equal">
      <formula>"A"</formula>
    </cfRule>
    <cfRule type="cellIs" dxfId="4948" priority="175" operator="equal">
      <formula>"M"</formula>
    </cfRule>
    <cfRule type="cellIs" dxfId="4947" priority="176" operator="equal">
      <formula>"F"</formula>
    </cfRule>
    <cfRule type="cellIs" dxfId="4946" priority="177" operator="equal">
      <formula>"P/"</formula>
    </cfRule>
    <cfRule type="cellIs" dxfId="4945" priority="178" operator="equal">
      <formula>"/P"</formula>
    </cfRule>
    <cfRule type="cellIs" dxfId="4944" priority="179" operator="equal">
      <formula>"P"</formula>
    </cfRule>
    <cfRule type="expression" dxfId="4943" priority="183">
      <formula>WEEKDAY(I$6,2)&gt;5</formula>
    </cfRule>
    <cfRule type="expression" dxfId="4942" priority="184">
      <formula>I$4="V"</formula>
    </cfRule>
  </conditionalFormatting>
  <conditionalFormatting sqref="I14:L14">
    <cfRule type="expression" dxfId="4941" priority="172">
      <formula>I$5=4</formula>
    </cfRule>
  </conditionalFormatting>
  <conditionalFormatting sqref="L14 I12">
    <cfRule type="expression" dxfId="4940" priority="170">
      <formula>I$5=6</formula>
    </cfRule>
    <cfRule type="expression" dxfId="4939" priority="171">
      <formula>I$5=2</formula>
    </cfRule>
  </conditionalFormatting>
  <conditionalFormatting sqref="D7:F11 D13:F14 F12">
    <cfRule type="cellIs" dxfId="4938" priority="158" operator="equal">
      <formula>"AR"</formula>
    </cfRule>
    <cfRule type="cellIs" dxfId="4937" priority="159" operator="equal">
      <formula>"A"</formula>
    </cfRule>
    <cfRule type="cellIs" dxfId="4936" priority="160" operator="equal">
      <formula>"M"</formula>
    </cfRule>
    <cfRule type="cellIs" dxfId="4935" priority="161" operator="equal">
      <formula>"F"</formula>
    </cfRule>
    <cfRule type="cellIs" dxfId="4934" priority="162" operator="equal">
      <formula>"P/"</formula>
    </cfRule>
    <cfRule type="cellIs" dxfId="4933" priority="163" operator="equal">
      <formula>"/P"</formula>
    </cfRule>
    <cfRule type="cellIs" dxfId="4932" priority="164" operator="equal">
      <formula>"P"</formula>
    </cfRule>
    <cfRule type="expression" dxfId="4931" priority="168">
      <formula>WEEKDAY(D$6,2)&gt;5</formula>
    </cfRule>
    <cfRule type="expression" dxfId="4930" priority="169">
      <formula>D$4="V"</formula>
    </cfRule>
  </conditionalFormatting>
  <conditionalFormatting sqref="D14:F14">
    <cfRule type="expression" dxfId="4929" priority="157">
      <formula>D$5=4</formula>
    </cfRule>
  </conditionalFormatting>
  <conditionalFormatting sqref="E14 F12">
    <cfRule type="expression" dxfId="4928" priority="155">
      <formula>E$5=6</formula>
    </cfRule>
    <cfRule type="expression" dxfId="4927" priority="156">
      <formula>E$5=2</formula>
    </cfRule>
  </conditionalFormatting>
  <conditionalFormatting sqref="M7:M31">
    <cfRule type="cellIs" dxfId="4926" priority="143" operator="equal">
      <formula>"AR"</formula>
    </cfRule>
    <cfRule type="cellIs" dxfId="4925" priority="144" operator="equal">
      <formula>"A"</formula>
    </cfRule>
    <cfRule type="cellIs" dxfId="4924" priority="145" operator="equal">
      <formula>"M"</formula>
    </cfRule>
    <cfRule type="cellIs" dxfId="4923" priority="146" operator="equal">
      <formula>"F"</formula>
    </cfRule>
    <cfRule type="cellIs" dxfId="4922" priority="147" operator="equal">
      <formula>"P/"</formula>
    </cfRule>
    <cfRule type="cellIs" dxfId="4921" priority="148" operator="equal">
      <formula>"/P"</formula>
    </cfRule>
    <cfRule type="cellIs" dxfId="4920" priority="149" operator="equal">
      <formula>"P"</formula>
    </cfRule>
    <cfRule type="expression" dxfId="4919" priority="153">
      <formula>WEEKDAY(M$6,2)&gt;5</formula>
    </cfRule>
  </conditionalFormatting>
  <conditionalFormatting sqref="M7:M31">
    <cfRule type="expression" dxfId="4918" priority="142">
      <formula>M$4="F"</formula>
    </cfRule>
    <cfRule type="expression" dxfId="4917" priority="154">
      <formula>M$4="V"</formula>
    </cfRule>
  </conditionalFormatting>
  <conditionalFormatting sqref="AD7:AF14">
    <cfRule type="cellIs" dxfId="4916" priority="130" operator="equal">
      <formula>"AR"</formula>
    </cfRule>
    <cfRule type="cellIs" dxfId="4915" priority="131" operator="equal">
      <formula>"A"</formula>
    </cfRule>
    <cfRule type="cellIs" dxfId="4914" priority="132" operator="equal">
      <formula>"M"</formula>
    </cfRule>
    <cfRule type="cellIs" dxfId="4913" priority="133" operator="equal">
      <formula>"F"</formula>
    </cfRule>
    <cfRule type="cellIs" dxfId="4912" priority="134" operator="equal">
      <formula>"P/"</formula>
    </cfRule>
    <cfRule type="cellIs" dxfId="4911" priority="135" operator="equal">
      <formula>"/P"</formula>
    </cfRule>
    <cfRule type="cellIs" dxfId="4910" priority="136" operator="equal">
      <formula>"P"</formula>
    </cfRule>
    <cfRule type="expression" dxfId="4909" priority="140">
      <formula>WEEKDAY(AD$6,2)&gt;5</formula>
    </cfRule>
    <cfRule type="expression" dxfId="4908" priority="141">
      <formula>AD$4="V"</formula>
    </cfRule>
  </conditionalFormatting>
  <conditionalFormatting sqref="AD14:AF14">
    <cfRule type="expression" dxfId="4907" priority="129">
      <formula>AD$5=4</formula>
    </cfRule>
  </conditionalFormatting>
  <conditionalFormatting sqref="AD12:AF12">
    <cfRule type="expression" dxfId="4906" priority="127">
      <formula>AD$5=6</formula>
    </cfRule>
    <cfRule type="expression" dxfId="4905" priority="128">
      <formula>AD$5=2</formula>
    </cfRule>
  </conditionalFormatting>
  <conditionalFormatting sqref="P41:T52 U48:AF52 P35:AF39">
    <cfRule type="cellIs" dxfId="4904" priority="115" operator="equal">
      <formula>"AR"</formula>
    </cfRule>
    <cfRule type="cellIs" dxfId="4903" priority="116" operator="equal">
      <formula>"A"</formula>
    </cfRule>
    <cfRule type="cellIs" dxfId="4902" priority="117" operator="equal">
      <formula>"M"</formula>
    </cfRule>
    <cfRule type="cellIs" dxfId="4901" priority="118" operator="equal">
      <formula>"F"</formula>
    </cfRule>
    <cfRule type="cellIs" dxfId="4900" priority="119" operator="equal">
      <formula>"P/"</formula>
    </cfRule>
    <cfRule type="cellIs" dxfId="4899" priority="120" operator="equal">
      <formula>"/P"</formula>
    </cfRule>
    <cfRule type="cellIs" dxfId="4898" priority="121" operator="equal">
      <formula>"P"</formula>
    </cfRule>
    <cfRule type="expression" dxfId="4897" priority="125">
      <formula>WEEKDAY(P$6,2)&gt;5</formula>
    </cfRule>
    <cfRule type="expression" dxfId="4896" priority="126">
      <formula>P$4="V"</formula>
    </cfRule>
  </conditionalFormatting>
  <conditionalFormatting sqref="I48:L52">
    <cfRule type="cellIs" dxfId="4895" priority="103" operator="equal">
      <formula>"AR"</formula>
    </cfRule>
    <cfRule type="cellIs" dxfId="4894" priority="104" operator="equal">
      <formula>"A"</formula>
    </cfRule>
    <cfRule type="cellIs" dxfId="4893" priority="105" operator="equal">
      <formula>"M"</formula>
    </cfRule>
    <cfRule type="cellIs" dxfId="4892" priority="106" operator="equal">
      <formula>"F"</formula>
    </cfRule>
    <cfRule type="cellIs" dxfId="4891" priority="107" operator="equal">
      <formula>"P/"</formula>
    </cfRule>
    <cfRule type="cellIs" dxfId="4890" priority="108" operator="equal">
      <formula>"/P"</formula>
    </cfRule>
    <cfRule type="cellIs" dxfId="4889" priority="109" operator="equal">
      <formula>"P"</formula>
    </cfRule>
    <cfRule type="expression" dxfId="4888" priority="113">
      <formula>WEEKDAY(I$6,2)&gt;5</formula>
    </cfRule>
    <cfRule type="expression" dxfId="4887" priority="114">
      <formula>I$4="V"</formula>
    </cfRule>
  </conditionalFormatting>
  <conditionalFormatting sqref="D48:F52">
    <cfRule type="cellIs" dxfId="4886" priority="91" operator="equal">
      <formula>"AR"</formula>
    </cfRule>
    <cfRule type="cellIs" dxfId="4885" priority="92" operator="equal">
      <formula>"A"</formula>
    </cfRule>
    <cfRule type="cellIs" dxfId="4884" priority="93" operator="equal">
      <formula>"M"</formula>
    </cfRule>
    <cfRule type="cellIs" dxfId="4883" priority="94" operator="equal">
      <formula>"F"</formula>
    </cfRule>
    <cfRule type="cellIs" dxfId="4882" priority="95" operator="equal">
      <formula>"P/"</formula>
    </cfRule>
    <cfRule type="cellIs" dxfId="4881" priority="96" operator="equal">
      <formula>"/P"</formula>
    </cfRule>
    <cfRule type="cellIs" dxfId="4880" priority="97" operator="equal">
      <formula>"P"</formula>
    </cfRule>
    <cfRule type="expression" dxfId="4879" priority="101">
      <formula>WEEKDAY(D$6,2)&gt;5</formula>
    </cfRule>
    <cfRule type="expression" dxfId="4878" priority="102">
      <formula>D$4="V"</formula>
    </cfRule>
  </conditionalFormatting>
  <conditionalFormatting sqref="D35:L39">
    <cfRule type="cellIs" dxfId="4877" priority="79" operator="equal">
      <formula>"AR"</formula>
    </cfRule>
    <cfRule type="cellIs" dxfId="4876" priority="80" operator="equal">
      <formula>"A"</formula>
    </cfRule>
    <cfRule type="cellIs" dxfId="4875" priority="81" operator="equal">
      <formula>"M"</formula>
    </cfRule>
    <cfRule type="cellIs" dxfId="4874" priority="82" operator="equal">
      <formula>"F"</formula>
    </cfRule>
    <cfRule type="cellIs" dxfId="4873" priority="83" operator="equal">
      <formula>"P/"</formula>
    </cfRule>
    <cfRule type="cellIs" dxfId="4872" priority="84" operator="equal">
      <formula>"/P"</formula>
    </cfRule>
    <cfRule type="cellIs" dxfId="4871" priority="85" operator="equal">
      <formula>"P"</formula>
    </cfRule>
    <cfRule type="expression" dxfId="4870" priority="89">
      <formula>WEEKDAY(D$6,2)&gt;5</formula>
    </cfRule>
    <cfRule type="expression" dxfId="4869" priority="90">
      <formula>D$4="V"</formula>
    </cfRule>
  </conditionalFormatting>
  <conditionalFormatting sqref="M35:M52">
    <cfRule type="cellIs" dxfId="4868" priority="67" operator="equal">
      <formula>"AR"</formula>
    </cfRule>
    <cfRule type="cellIs" dxfId="4867" priority="68" operator="equal">
      <formula>"A"</formula>
    </cfRule>
    <cfRule type="cellIs" dxfId="4866" priority="69" operator="equal">
      <formula>"M"</formula>
    </cfRule>
    <cfRule type="cellIs" dxfId="4865" priority="70" operator="equal">
      <formula>"F"</formula>
    </cfRule>
    <cfRule type="cellIs" dxfId="4864" priority="71" operator="equal">
      <formula>"P/"</formula>
    </cfRule>
    <cfRule type="cellIs" dxfId="4863" priority="72" operator="equal">
      <formula>"/P"</formula>
    </cfRule>
    <cfRule type="cellIs" dxfId="4862" priority="73" operator="equal">
      <formula>"P"</formula>
    </cfRule>
    <cfRule type="expression" dxfId="4861" priority="77">
      <formula>WEEKDAY(M$6,2)&gt;5</formula>
    </cfRule>
  </conditionalFormatting>
  <conditionalFormatting sqref="M35:M52">
    <cfRule type="expression" dxfId="4860" priority="66">
      <formula>M$4="F"</formula>
    </cfRule>
    <cfRule type="expression" dxfId="4859" priority="78">
      <formula>M$4="V"</formula>
    </cfRule>
  </conditionalFormatting>
  <conditionalFormatting sqref="C7:C11 C13:C52">
    <cfRule type="cellIs" dxfId="4777" priority="54" operator="equal">
      <formula>"AR"</formula>
    </cfRule>
    <cfRule type="cellIs" dxfId="4776" priority="55" operator="equal">
      <formula>"A"</formula>
    </cfRule>
    <cfRule type="cellIs" dxfId="4775" priority="56" operator="equal">
      <formula>"M"</formula>
    </cfRule>
    <cfRule type="cellIs" dxfId="4774" priority="57" operator="equal">
      <formula>"F"</formula>
    </cfRule>
    <cfRule type="cellIs" dxfId="4773" priority="58" operator="equal">
      <formula>"P/"</formula>
    </cfRule>
    <cfRule type="cellIs" dxfId="4772" priority="59" operator="equal">
      <formula>"/P"</formula>
    </cfRule>
    <cfRule type="cellIs" dxfId="4771" priority="60" operator="equal">
      <formula>"P"</formula>
    </cfRule>
    <cfRule type="expression" dxfId="4770" priority="64">
      <formula>WEEKDAY(C$6,2)&gt;5</formula>
    </cfRule>
  </conditionalFormatting>
  <conditionalFormatting sqref="C7:C11 C13:C52">
    <cfRule type="expression" dxfId="4769" priority="53">
      <formula>C$4="F"</formula>
    </cfRule>
    <cfRule type="expression" dxfId="4768" priority="65">
      <formula>C$4="V"</formula>
    </cfRule>
  </conditionalFormatting>
  <conditionalFormatting sqref="C12:E12">
    <cfRule type="cellIs" dxfId="4764" priority="42" operator="equal">
      <formula>"AR"</formula>
    </cfRule>
    <cfRule type="cellIs" dxfId="4763" priority="43" operator="equal">
      <formula>"A"</formula>
    </cfRule>
    <cfRule type="cellIs" dxfId="4762" priority="44" operator="equal">
      <formula>"M"</formula>
    </cfRule>
    <cfRule type="cellIs" dxfId="4761" priority="45" operator="equal">
      <formula>"F"</formula>
    </cfRule>
    <cfRule type="cellIs" dxfId="4760" priority="46" operator="equal">
      <formula>"P/"</formula>
    </cfRule>
    <cfRule type="cellIs" dxfId="4759" priority="47" operator="equal">
      <formula>"/P"</formula>
    </cfRule>
    <cfRule type="cellIs" dxfId="4758" priority="48" operator="equal">
      <formula>"P"</formula>
    </cfRule>
    <cfRule type="expression" dxfId="4757" priority="52">
      <formula>WEEKDAY(C$6,2)&gt;5</formula>
    </cfRule>
  </conditionalFormatting>
  <conditionalFormatting sqref="C12:E12">
    <cfRule type="expression" dxfId="4756" priority="40">
      <formula>C$5=6</formula>
    </cfRule>
    <cfRule type="expression" dxfId="4755" priority="41">
      <formula>C$5=2</formula>
    </cfRule>
  </conditionalFormatting>
  <conditionalFormatting sqref="J12:L12">
    <cfRule type="cellIs" dxfId="4751" priority="29" operator="equal">
      <formula>"AR"</formula>
    </cfRule>
    <cfRule type="cellIs" dxfId="4750" priority="30" operator="equal">
      <formula>"A"</formula>
    </cfRule>
    <cfRule type="cellIs" dxfId="4749" priority="31" operator="equal">
      <formula>"M"</formula>
    </cfRule>
    <cfRule type="cellIs" dxfId="4748" priority="32" operator="equal">
      <formula>"F"</formula>
    </cfRule>
    <cfRule type="cellIs" dxfId="4747" priority="33" operator="equal">
      <formula>"P/"</formula>
    </cfRule>
    <cfRule type="cellIs" dxfId="4746" priority="34" operator="equal">
      <formula>"/P"</formula>
    </cfRule>
    <cfRule type="cellIs" dxfId="4745" priority="35" operator="equal">
      <formula>"P"</formula>
    </cfRule>
    <cfRule type="expression" dxfId="4744" priority="39">
      <formula>WEEKDAY(J$6,2)&gt;5</formula>
    </cfRule>
  </conditionalFormatting>
  <conditionalFormatting sqref="J12:L12">
    <cfRule type="expression" dxfId="4743" priority="27">
      <formula>J$5=6</formula>
    </cfRule>
    <cfRule type="expression" dxfId="4742" priority="28">
      <formula>J$5=2</formula>
    </cfRule>
  </conditionalFormatting>
  <conditionalFormatting sqref="Q12:S12">
    <cfRule type="cellIs" dxfId="4738" priority="16" operator="equal">
      <formula>"AR"</formula>
    </cfRule>
    <cfRule type="cellIs" dxfId="4737" priority="17" operator="equal">
      <formula>"A"</formula>
    </cfRule>
    <cfRule type="cellIs" dxfId="4736" priority="18" operator="equal">
      <formula>"M"</formula>
    </cfRule>
    <cfRule type="cellIs" dxfId="4735" priority="19" operator="equal">
      <formula>"F"</formula>
    </cfRule>
    <cfRule type="cellIs" dxfId="4734" priority="20" operator="equal">
      <formula>"P/"</formula>
    </cfRule>
    <cfRule type="cellIs" dxfId="4733" priority="21" operator="equal">
      <formula>"/P"</formula>
    </cfRule>
    <cfRule type="cellIs" dxfId="4732" priority="22" operator="equal">
      <formula>"P"</formula>
    </cfRule>
    <cfRule type="expression" dxfId="4731" priority="26">
      <formula>WEEKDAY(Q$6,2)&gt;5</formula>
    </cfRule>
  </conditionalFormatting>
  <conditionalFormatting sqref="Q12:S12">
    <cfRule type="expression" dxfId="4730" priority="14">
      <formula>Q$5=6</formula>
    </cfRule>
    <cfRule type="expression" dxfId="4729" priority="15">
      <formula>Q$5=2</formula>
    </cfRule>
  </conditionalFormatting>
  <conditionalFormatting sqref="X12:Z12">
    <cfRule type="cellIs" dxfId="4725" priority="3" operator="equal">
      <formula>"AR"</formula>
    </cfRule>
    <cfRule type="cellIs" dxfId="4724" priority="4" operator="equal">
      <formula>"A"</formula>
    </cfRule>
    <cfRule type="cellIs" dxfId="4723" priority="5" operator="equal">
      <formula>"M"</formula>
    </cfRule>
    <cfRule type="cellIs" dxfId="4722" priority="6" operator="equal">
      <formula>"F"</formula>
    </cfRule>
    <cfRule type="cellIs" dxfId="4721" priority="7" operator="equal">
      <formula>"P/"</formula>
    </cfRule>
    <cfRule type="cellIs" dxfId="4720" priority="8" operator="equal">
      <formula>"/P"</formula>
    </cfRule>
    <cfRule type="cellIs" dxfId="4719" priority="9" operator="equal">
      <formula>"P"</formula>
    </cfRule>
    <cfRule type="expression" dxfId="4718" priority="13">
      <formula>WEEKDAY(X$6,2)&gt;5</formula>
    </cfRule>
  </conditionalFormatting>
  <conditionalFormatting sqref="X12:Z12">
    <cfRule type="expression" dxfId="4717" priority="1">
      <formula>X$5=6</formula>
    </cfRule>
    <cfRule type="expression" dxfId="4716" priority="2">
      <formula>X$5=2</formula>
    </cfRule>
  </conditionalFormatting>
  <dataValidations count="1">
    <dataValidation type="list" allowBlank="1" showInputMessage="1" sqref="C6:AG6">
      <formula1>$AS$5:$AS$9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95" operator="equal" id="{72E2E588-56A9-4388-BF93-95A9C197165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96" operator="equal" id="{5708BDF4-B151-46ED-BCC9-009F0CC2B2D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97" operator="equal" id="{D3F4C3B1-78AF-427B-AF8F-3658BE39866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C79:H79 N79:O79 U79:V79 AB79:AG79 N21:O30 U21:V30 AB21:AC30 AG21:AG31 G21:H30 AB7:AC14 U7:V14 N7:O14 G7:H14 AG7:AG14 AG35:AG39 U41:AG47 P40:AG40 AG48:AG52 G48:H52 N35:O52 D32:AG34 D15:L20 D40:L47 C53:AG78 N15:AG20</xm:sqref>
        </x14:conditionalFormatting>
        <x14:conditionalFormatting xmlns:xm="http://schemas.microsoft.com/office/excel/2006/main">
          <x14:cfRule type="cellIs" priority="380" operator="equal" id="{34771D93-1421-4761-91FC-542C69ED8D9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81" operator="equal" id="{E01166AD-012F-467E-80AB-39BCB463635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2" operator="equal" id="{34E374C6-4660-4A42-B752-745F70C9485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I79:L79</xm:sqref>
        </x14:conditionalFormatting>
        <x14:conditionalFormatting xmlns:xm="http://schemas.microsoft.com/office/excel/2006/main">
          <x14:cfRule type="cellIs" priority="369" operator="equal" id="{75ABE312-4540-4824-AC86-F43576B4B27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0" operator="equal" id="{DF19F583-42EC-4A75-BAA5-71972BF463E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71" operator="equal" id="{7ABFBC24-33D6-4DCB-8F4C-08D1152E143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P79:T79</xm:sqref>
        </x14:conditionalFormatting>
        <x14:conditionalFormatting xmlns:xm="http://schemas.microsoft.com/office/excel/2006/main">
          <x14:cfRule type="cellIs" priority="358" operator="equal" id="{108A084D-F739-4B36-ACBD-D2349D23A7D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59" operator="equal" id="{8FD68C14-6E14-4528-A816-282F2A21ADC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60" operator="equal" id="{B686DC11-B3CE-40C4-AADB-86FD334FAB0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W79:AA79</xm:sqref>
        </x14:conditionalFormatting>
        <x14:conditionalFormatting xmlns:xm="http://schemas.microsoft.com/office/excel/2006/main">
          <x14:cfRule type="cellIs" priority="346" operator="equal" id="{41E98559-E535-4352-8E60-6DE2AA2B879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47" operator="equal" id="{2F545F22-0193-4D01-B8A6-9B2CE24A346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48" operator="equal" id="{5EE3D9C0-157C-4568-88BA-CE5B8C458AC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M79</xm:sqref>
        </x14:conditionalFormatting>
        <x14:conditionalFormatting xmlns:xm="http://schemas.microsoft.com/office/excel/2006/main">
          <x14:cfRule type="cellIs" priority="334" operator="equal" id="{B15DBFB4-2593-443A-96B4-E3A0934A1CD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35" operator="equal" id="{24FBDE4B-9D6D-4529-A376-0633A1961AF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36" operator="equal" id="{594DD64B-5C79-4BAE-AED4-E3A3A5B1215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I21:L30</xm:sqref>
        </x14:conditionalFormatting>
        <x14:conditionalFormatting xmlns:xm="http://schemas.microsoft.com/office/excel/2006/main">
          <x14:cfRule type="cellIs" priority="323" operator="equal" id="{F228943B-742D-4F17-8BF6-18DD33BA56D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4" operator="equal" id="{DF85AAF7-CB0B-4430-A1C5-A497609F23F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5" operator="equal" id="{13E51103-3485-4675-9A60-6F779BA8333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P21:T30</xm:sqref>
        </x14:conditionalFormatting>
        <x14:conditionalFormatting xmlns:xm="http://schemas.microsoft.com/office/excel/2006/main">
          <x14:cfRule type="cellIs" priority="312" operator="equal" id="{5FF5CB1C-C25C-4F29-89A8-00C7048E5E2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13" operator="equal" id="{A42C3DAC-5E1E-4139-8D4A-16169578F2A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14" operator="equal" id="{571B71BF-4AC1-4187-BEE3-A7DD332D6BF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W21:AA30</xm:sqref>
        </x14:conditionalFormatting>
        <x14:conditionalFormatting xmlns:xm="http://schemas.microsoft.com/office/excel/2006/main">
          <x14:cfRule type="cellIs" priority="301" operator="equal" id="{0CD7EB8C-3F12-4AC7-9E2C-DD117DD3681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02" operator="equal" id="{25E4EE29-C0B4-488E-8674-9D8D7CCF8AD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03" operator="equal" id="{A8038783-6B29-4180-8942-93DE4C9BC86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AD21:AF30</xm:sqref>
        </x14:conditionalFormatting>
        <x14:conditionalFormatting xmlns:xm="http://schemas.microsoft.com/office/excel/2006/main">
          <x14:cfRule type="cellIs" priority="290" operator="equal" id="{B627C7FD-A8DA-4F16-8A28-83D4D876AAD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91" operator="equal" id="{889BCED3-0AF6-4BC0-9748-B200BC52AE4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92" operator="equal" id="{29E287EB-1E89-48BA-8FBB-D3702D16902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D21:F30</xm:sqref>
        </x14:conditionalFormatting>
        <x14:conditionalFormatting xmlns:xm="http://schemas.microsoft.com/office/excel/2006/main">
          <x14:cfRule type="cellIs" priority="278" operator="equal" id="{F94DBEAB-829D-4D9A-B597-62B1620B12F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79" operator="equal" id="{737D3728-0315-4A23-B947-B460008901F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80" operator="equal" id="{BE0006DF-888B-494F-A0F3-BC72A20C727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N31:O31 U31:V31 AB31:AC31 G31:H31</xm:sqref>
        </x14:conditionalFormatting>
        <x14:conditionalFormatting xmlns:xm="http://schemas.microsoft.com/office/excel/2006/main">
          <x14:cfRule type="cellIs" priority="266" operator="equal" id="{10C382A5-9555-4696-9F2B-2714F5BBF51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67" operator="equal" id="{816F8FE6-F71D-43D2-8F47-BE76E5CF8AD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68" operator="equal" id="{8A32044E-899F-49D2-AB13-7EED7F0C5E7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I31:L31</xm:sqref>
        </x14:conditionalFormatting>
        <x14:conditionalFormatting xmlns:xm="http://schemas.microsoft.com/office/excel/2006/main">
          <x14:cfRule type="cellIs" priority="255" operator="equal" id="{207AA56F-FF26-464A-BCD2-F8E632CA035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56" operator="equal" id="{6A16F66D-D391-4CFF-AF38-065C747C645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7" operator="equal" id="{F6CB0A44-35B9-49EF-AF45-B2AC4BB2814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P31:T31</xm:sqref>
        </x14:conditionalFormatting>
        <x14:conditionalFormatting xmlns:xm="http://schemas.microsoft.com/office/excel/2006/main">
          <x14:cfRule type="cellIs" priority="244" operator="equal" id="{CD6819FB-FDA2-4298-8755-D713DB6C85C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5" operator="equal" id="{0AFDD0C2-EAAC-4FB9-A520-78A7A56A808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46" operator="equal" id="{BE530933-067C-4431-899C-7A4613DF715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W31:AA31</xm:sqref>
        </x14:conditionalFormatting>
        <x14:conditionalFormatting xmlns:xm="http://schemas.microsoft.com/office/excel/2006/main">
          <x14:cfRule type="cellIs" priority="233" operator="equal" id="{11413583-2249-4522-A7BF-9EA18A6ED5E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4" operator="equal" id="{1E0C227B-1C95-43AE-9C99-04CC78D3738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5" operator="equal" id="{7F7CC1B9-164F-4E41-83D7-6B1FABCD7C4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AD31:AF31</xm:sqref>
        </x14:conditionalFormatting>
        <x14:conditionalFormatting xmlns:xm="http://schemas.microsoft.com/office/excel/2006/main">
          <x14:cfRule type="cellIs" priority="222" operator="equal" id="{3289C665-EE9C-4E5A-8968-484BB14BEB4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3" operator="equal" id="{4B6CCDC8-300A-47B7-B3BA-7FE47459C42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4" operator="equal" id="{7EE143EB-F771-4B64-8218-594D116D24C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D31:F31</xm:sqref>
        </x14:conditionalFormatting>
        <x14:conditionalFormatting xmlns:xm="http://schemas.microsoft.com/office/excel/2006/main">
          <x14:cfRule type="cellIs" priority="210" operator="equal" id="{74B0C086-CAD0-43C8-BC84-FAA84BCDA88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1" operator="equal" id="{F51EF9F1-0C3A-47F8-859E-851682EEE6F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2" operator="equal" id="{A7714423-3EEB-4157-A7B5-040352620FF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W7:AA11 W13:AA14 W12 AA12</xm:sqref>
        </x14:conditionalFormatting>
        <x14:conditionalFormatting xmlns:xm="http://schemas.microsoft.com/office/excel/2006/main">
          <x14:cfRule type="cellIs" priority="195" operator="equal" id="{9782A99F-556D-402F-9D86-4B48CAFF613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96" operator="equal" id="{F4D38F9D-F9AE-4EBE-AA2E-BAEEF44EC3C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97" operator="equal" id="{701438DA-6C81-496D-A8FC-9C5AAD865F9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P7:T11 P13:T14 P12 T12</xm:sqref>
        </x14:conditionalFormatting>
        <x14:conditionalFormatting xmlns:xm="http://schemas.microsoft.com/office/excel/2006/main">
          <x14:cfRule type="cellIs" priority="180" operator="equal" id="{6F175750-9F49-4547-8427-2222A2054D2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81" operator="equal" id="{F9369F83-6258-437F-BDE3-A1F7E5618B0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82" operator="equal" id="{809E05DB-5E48-4E8E-80BE-03785773461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I7:L11 I13:L14 I12</xm:sqref>
        </x14:conditionalFormatting>
        <x14:conditionalFormatting xmlns:xm="http://schemas.microsoft.com/office/excel/2006/main">
          <x14:cfRule type="cellIs" priority="165" operator="equal" id="{D824F973-FAB1-4C49-B908-96378CFD61F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6" operator="equal" id="{EC2E407B-4DF7-4C07-83E1-FE410020697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7" operator="equal" id="{49311D19-2EB8-4C59-B676-EA44D4772E6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D7:F11 D13:F14 F12</xm:sqref>
        </x14:conditionalFormatting>
        <x14:conditionalFormatting xmlns:xm="http://schemas.microsoft.com/office/excel/2006/main">
          <x14:cfRule type="cellIs" priority="150" operator="equal" id="{81AC6CCC-03D9-4B87-9B9B-7FA524EC06A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51" operator="equal" id="{C9751BF0-8563-4D4B-A593-E623AA6D6DE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2" operator="equal" id="{4CC65A80-0383-4E4B-B5D9-82134EC4C93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M7:M31</xm:sqref>
        </x14:conditionalFormatting>
        <x14:conditionalFormatting xmlns:xm="http://schemas.microsoft.com/office/excel/2006/main">
          <x14:cfRule type="cellIs" priority="137" operator="equal" id="{8D0CD4DE-89A9-41A9-8E9B-D20B9A3FCEA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8" operator="equal" id="{D84369A5-9FB0-48C7-BA23-762A8B125EC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9" operator="equal" id="{9834FC02-F6E1-4284-A24F-B6CAF013153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AD7:AF14</xm:sqref>
        </x14:conditionalFormatting>
        <x14:conditionalFormatting xmlns:xm="http://schemas.microsoft.com/office/excel/2006/main">
          <x14:cfRule type="cellIs" priority="122" operator="equal" id="{722B83A5-8F5C-41A1-9EB7-8A15D68CAE9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3" operator="equal" id="{96160A36-921D-4D6A-B6C5-6D02F521602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4" operator="equal" id="{9923FE7A-2747-4915-A5ED-DDCF51CC485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P41:T52 U48:AF52 P35:AF39</xm:sqref>
        </x14:conditionalFormatting>
        <x14:conditionalFormatting xmlns:xm="http://schemas.microsoft.com/office/excel/2006/main">
          <x14:cfRule type="cellIs" priority="110" operator="equal" id="{5311C982-0686-4D52-AE94-AEFDED7A08F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1" operator="equal" id="{94C1053E-136F-4412-B93D-30F34FEE132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2" operator="equal" id="{91FA52F9-0964-406F-B7A6-0AAC4D3D928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I48:L52</xm:sqref>
        </x14:conditionalFormatting>
        <x14:conditionalFormatting xmlns:xm="http://schemas.microsoft.com/office/excel/2006/main">
          <x14:cfRule type="cellIs" priority="98" operator="equal" id="{7D984888-06F5-4FDD-AF8D-14FAAFE4965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99" operator="equal" id="{BF3704A6-89D8-47AB-83DC-CA1A96A08DF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0" operator="equal" id="{20377E96-326C-472D-BDDA-C861E13B7D6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D48:F52</xm:sqref>
        </x14:conditionalFormatting>
        <x14:conditionalFormatting xmlns:xm="http://schemas.microsoft.com/office/excel/2006/main">
          <x14:cfRule type="cellIs" priority="86" operator="equal" id="{233BBAFF-E009-4C96-BBF6-9A24E182DB3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7" operator="equal" id="{A7B0962C-2845-47D0-BE30-26CE1B30C3E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8" operator="equal" id="{A16BD4E4-AD7B-467D-A63C-FAD66958009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D35:L39</xm:sqref>
        </x14:conditionalFormatting>
        <x14:conditionalFormatting xmlns:xm="http://schemas.microsoft.com/office/excel/2006/main">
          <x14:cfRule type="cellIs" priority="74" operator="equal" id="{BC4E1788-7998-447B-8213-40DBC53D0C4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5" operator="equal" id="{849FCF33-ACA2-48DE-90B4-BB341552527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6" operator="equal" id="{61DA1EB3-FC7B-4848-B463-E1B66977E39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M35:M52</xm:sqref>
        </x14:conditionalFormatting>
        <x14:conditionalFormatting xmlns:xm="http://schemas.microsoft.com/office/excel/2006/main">
          <x14:cfRule type="cellIs" priority="61" operator="equal" id="{1B683944-08D7-43A7-92A5-28C0C33A3A6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2" operator="equal" id="{C78DE071-7ADB-4ED9-BB9B-9B98BF50B02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3" operator="equal" id="{974793CA-AA67-46CC-856B-C9DEF240A99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C7:C11 C13:C52</xm:sqref>
        </x14:conditionalFormatting>
        <x14:conditionalFormatting xmlns:xm="http://schemas.microsoft.com/office/excel/2006/main">
          <x14:cfRule type="cellIs" priority="49" operator="equal" id="{FA9A3323-3AD7-4CD7-8365-C2623D340B9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E6E00B2F-8D76-46FB-8156-FE0BA24CF05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A64C8382-520D-493F-B75D-DA8D9901D85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C12:E12</xm:sqref>
        </x14:conditionalFormatting>
        <x14:conditionalFormatting xmlns:xm="http://schemas.microsoft.com/office/excel/2006/main">
          <x14:cfRule type="cellIs" priority="36" operator="equal" id="{8E3BD6D4-F817-4A40-B5B1-3F72ECB6F17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9FA88F18-4B99-4C8C-B0AD-FBEDF404C27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FE02A44B-D127-4E8B-B7BA-0F80BE593CB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J12:L12</xm:sqref>
        </x14:conditionalFormatting>
        <x14:conditionalFormatting xmlns:xm="http://schemas.microsoft.com/office/excel/2006/main">
          <x14:cfRule type="cellIs" priority="23" operator="equal" id="{9B147F83-376E-4852-AA5A-39A01A6A664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E1AC0DB0-5240-4268-A928-B3A3598EA58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F1AB7AEA-7E75-4818-AAA6-C76E1FE54A9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Q12:S12</xm:sqref>
        </x14:conditionalFormatting>
        <x14:conditionalFormatting xmlns:xm="http://schemas.microsoft.com/office/excel/2006/main">
          <x14:cfRule type="cellIs" priority="10" operator="equal" id="{1561145E-3747-4602-838C-6315A8D7FDA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31217E12-3341-4A47-AF10-085E81D4540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E213CC1E-FE3E-466E-A069-C8D1638E906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X12:Z12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variables!$C$1:$C$13</xm:f>
          </x14:formula1>
          <xm:sqref>AG7:AG85</xm:sqref>
        </x14:dataValidation>
        <x14:dataValidation type="list" allowBlank="1" showInputMessage="1" showErrorMessage="1">
          <x14:formula1>
            <xm:f>variables!$C$1:$C$15</xm:f>
          </x14:formula1>
          <xm:sqref>C84:AF85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86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1" width="5.5703125" style="56" customWidth="1"/>
    <col min="32" max="33" width="5.85546875" style="56" bestFit="1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3.28515625" style="56" customWidth="1"/>
    <col min="46" max="46" width="5.5703125" style="56" bestFit="1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ht="15.75" thickBot="1" x14ac:dyDescent="0.3">
      <c r="AN3" s="80"/>
      <c r="AO3" s="80"/>
      <c r="AP3" s="80"/>
      <c r="AQ3" s="80"/>
    </row>
    <row r="4" spans="1:47" ht="15.75" hidden="1" thickBot="1" x14ac:dyDescent="0.3">
      <c r="U4" s="56" t="s">
        <v>80</v>
      </c>
      <c r="V4" s="56" t="s">
        <v>80</v>
      </c>
      <c r="W4" s="56" t="s">
        <v>80</v>
      </c>
      <c r="X4" s="56" t="s">
        <v>80</v>
      </c>
      <c r="Y4" s="56" t="s">
        <v>80</v>
      </c>
      <c r="AA4" s="56" t="s">
        <v>6</v>
      </c>
      <c r="AB4" s="56" t="s">
        <v>80</v>
      </c>
      <c r="AC4" s="56" t="s">
        <v>80</v>
      </c>
      <c r="AD4" s="56" t="s">
        <v>80</v>
      </c>
      <c r="AE4" s="56" t="s">
        <v>80</v>
      </c>
      <c r="AF4" s="56" t="s">
        <v>80</v>
      </c>
      <c r="AN4" s="80"/>
      <c r="AO4" s="80"/>
      <c r="AP4" s="80"/>
      <c r="AQ4" s="80"/>
    </row>
    <row r="5" spans="1:47" ht="15.75" hidden="1" thickBot="1" x14ac:dyDescent="0.3">
      <c r="C5" s="135">
        <f>WEEKDAY(C6)</f>
        <v>5</v>
      </c>
      <c r="D5" s="135">
        <f t="shared" ref="D5:AG5" si="0">WEEKDAY(D6)</f>
        <v>6</v>
      </c>
      <c r="E5" s="135">
        <f t="shared" si="0"/>
        <v>7</v>
      </c>
      <c r="F5" s="135">
        <f t="shared" si="0"/>
        <v>1</v>
      </c>
      <c r="G5" s="135">
        <f t="shared" si="0"/>
        <v>2</v>
      </c>
      <c r="H5" s="135">
        <f t="shared" si="0"/>
        <v>3</v>
      </c>
      <c r="I5" s="135">
        <f t="shared" si="0"/>
        <v>4</v>
      </c>
      <c r="J5" s="135">
        <f t="shared" si="0"/>
        <v>5</v>
      </c>
      <c r="K5" s="135">
        <f t="shared" si="0"/>
        <v>6</v>
      </c>
      <c r="L5" s="135">
        <f t="shared" si="0"/>
        <v>7</v>
      </c>
      <c r="M5" s="135">
        <f t="shared" si="0"/>
        <v>1</v>
      </c>
      <c r="N5" s="135">
        <f t="shared" si="0"/>
        <v>2</v>
      </c>
      <c r="O5" s="135">
        <f t="shared" si="0"/>
        <v>3</v>
      </c>
      <c r="P5" s="135">
        <f t="shared" si="0"/>
        <v>4</v>
      </c>
      <c r="Q5" s="135">
        <f t="shared" si="0"/>
        <v>5</v>
      </c>
      <c r="R5" s="135">
        <f t="shared" si="0"/>
        <v>6</v>
      </c>
      <c r="S5" s="135">
        <f t="shared" si="0"/>
        <v>7</v>
      </c>
      <c r="T5" s="135">
        <f t="shared" si="0"/>
        <v>1</v>
      </c>
      <c r="U5" s="135">
        <f t="shared" si="0"/>
        <v>2</v>
      </c>
      <c r="V5" s="135">
        <f t="shared" si="0"/>
        <v>3</v>
      </c>
      <c r="W5" s="135">
        <f t="shared" si="0"/>
        <v>4</v>
      </c>
      <c r="X5" s="135">
        <f t="shared" si="0"/>
        <v>5</v>
      </c>
      <c r="Y5" s="135">
        <f t="shared" si="0"/>
        <v>6</v>
      </c>
      <c r="Z5" s="135">
        <f t="shared" si="0"/>
        <v>7</v>
      </c>
      <c r="AA5" s="135">
        <f t="shared" si="0"/>
        <v>1</v>
      </c>
      <c r="AB5" s="135">
        <f t="shared" si="0"/>
        <v>2</v>
      </c>
      <c r="AC5" s="135">
        <f t="shared" si="0"/>
        <v>3</v>
      </c>
      <c r="AD5" s="135">
        <f t="shared" si="0"/>
        <v>4</v>
      </c>
      <c r="AE5" s="135">
        <f t="shared" si="0"/>
        <v>5</v>
      </c>
      <c r="AF5" s="135">
        <f t="shared" si="0"/>
        <v>6</v>
      </c>
      <c r="AG5" s="135">
        <f t="shared" si="0"/>
        <v>7</v>
      </c>
      <c r="AN5" s="80"/>
      <c r="AO5" s="80"/>
      <c r="AP5" s="80"/>
      <c r="AQ5" s="80"/>
    </row>
    <row r="6" spans="1:47" s="59" customFormat="1" ht="30.75" thickBot="1" x14ac:dyDescent="0.3">
      <c r="A6" s="56"/>
      <c r="B6" s="58" t="s">
        <v>0</v>
      </c>
      <c r="C6" s="98">
        <f>DATE(2022,12,1)</f>
        <v>43434</v>
      </c>
      <c r="D6" s="99">
        <f>C6+1</f>
        <v>43435</v>
      </c>
      <c r="E6" s="99">
        <f>D6+1</f>
        <v>43436</v>
      </c>
      <c r="F6" s="99">
        <f t="shared" ref="F6:AF6" si="1">E6+1</f>
        <v>43437</v>
      </c>
      <c r="G6" s="99">
        <f t="shared" si="1"/>
        <v>43438</v>
      </c>
      <c r="H6" s="99">
        <f t="shared" si="1"/>
        <v>43439</v>
      </c>
      <c r="I6" s="99">
        <f t="shared" si="1"/>
        <v>43440</v>
      </c>
      <c r="J6" s="99">
        <f t="shared" si="1"/>
        <v>43441</v>
      </c>
      <c r="K6" s="99">
        <f t="shared" si="1"/>
        <v>43442</v>
      </c>
      <c r="L6" s="99">
        <f t="shared" si="1"/>
        <v>43443</v>
      </c>
      <c r="M6" s="99">
        <f t="shared" si="1"/>
        <v>43444</v>
      </c>
      <c r="N6" s="99">
        <f t="shared" si="1"/>
        <v>43445</v>
      </c>
      <c r="O6" s="99">
        <f t="shared" si="1"/>
        <v>43446</v>
      </c>
      <c r="P6" s="99">
        <f t="shared" si="1"/>
        <v>43447</v>
      </c>
      <c r="Q6" s="99">
        <f t="shared" si="1"/>
        <v>43448</v>
      </c>
      <c r="R6" s="99">
        <f t="shared" si="1"/>
        <v>43449</v>
      </c>
      <c r="S6" s="99">
        <f t="shared" si="1"/>
        <v>43450</v>
      </c>
      <c r="T6" s="99">
        <f t="shared" si="1"/>
        <v>43451</v>
      </c>
      <c r="U6" s="99">
        <f t="shared" si="1"/>
        <v>43452</v>
      </c>
      <c r="V6" s="99">
        <f t="shared" si="1"/>
        <v>43453</v>
      </c>
      <c r="W6" s="99">
        <f t="shared" si="1"/>
        <v>43454</v>
      </c>
      <c r="X6" s="99">
        <f t="shared" si="1"/>
        <v>43455</v>
      </c>
      <c r="Y6" s="99">
        <f t="shared" si="1"/>
        <v>43456</v>
      </c>
      <c r="Z6" s="99">
        <f t="shared" si="1"/>
        <v>43457</v>
      </c>
      <c r="AA6" s="99">
        <f t="shared" si="1"/>
        <v>43458</v>
      </c>
      <c r="AB6" s="99">
        <f t="shared" si="1"/>
        <v>43459</v>
      </c>
      <c r="AC6" s="99">
        <f t="shared" si="1"/>
        <v>43460</v>
      </c>
      <c r="AD6" s="99">
        <f t="shared" si="1"/>
        <v>43461</v>
      </c>
      <c r="AE6" s="99">
        <f t="shared" si="1"/>
        <v>43462</v>
      </c>
      <c r="AF6" s="100">
        <f t="shared" si="1"/>
        <v>43463</v>
      </c>
      <c r="AG6" s="137">
        <f>AF6+1</f>
        <v>43464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3" t="str">
        <f>variables!B18</f>
        <v>X1</v>
      </c>
      <c r="C7" s="175">
        <v>0.31527777777777777</v>
      </c>
      <c r="D7" s="175">
        <v>0.31527777777777777</v>
      </c>
      <c r="E7" s="175"/>
      <c r="F7" s="175"/>
      <c r="G7" s="175">
        <v>0.31527777777777777</v>
      </c>
      <c r="H7" s="175">
        <v>0.31527777777777777</v>
      </c>
      <c r="I7" s="175">
        <v>0.31527777777777777</v>
      </c>
      <c r="J7" s="175">
        <v>0.31527777777777777</v>
      </c>
      <c r="K7" s="175">
        <v>0.31527777777777777</v>
      </c>
      <c r="L7" s="175"/>
      <c r="M7" s="176"/>
      <c r="N7" s="175">
        <v>0.31527777777777799</v>
      </c>
      <c r="O7" s="175">
        <v>0.31527777777777799</v>
      </c>
      <c r="P7" s="175">
        <v>0.31527777777777799</v>
      </c>
      <c r="Q7" s="175">
        <v>0.31527777777777799</v>
      </c>
      <c r="R7" s="175">
        <v>0.31527777777777799</v>
      </c>
      <c r="S7" s="175"/>
      <c r="T7" s="176"/>
      <c r="U7" s="175">
        <v>0.31527777777777799</v>
      </c>
      <c r="V7" s="175">
        <v>0.31527777777777799</v>
      </c>
      <c r="W7" s="175">
        <v>0.31527777777777799</v>
      </c>
      <c r="X7" s="175">
        <v>0.31527777777777799</v>
      </c>
      <c r="Y7" s="175">
        <v>0.31527777777777799</v>
      </c>
      <c r="Z7" s="175"/>
      <c r="AA7" s="176"/>
      <c r="AB7" s="175">
        <v>0.31527777777777799</v>
      </c>
      <c r="AC7" s="175">
        <v>0.31527777777777799</v>
      </c>
      <c r="AD7" s="175">
        <v>0.31527777777777799</v>
      </c>
      <c r="AE7" s="175">
        <v>0.31527777777777799</v>
      </c>
      <c r="AF7" s="175">
        <v>0.31527777777777799</v>
      </c>
      <c r="AG7" s="247"/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Novembre!AO7-AN7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183">
        <v>0.31527777777777777</v>
      </c>
      <c r="D8" s="183">
        <v>0.31527777777777777</v>
      </c>
      <c r="E8" s="183"/>
      <c r="F8" s="183"/>
      <c r="G8" s="183">
        <v>0.31527777777777777</v>
      </c>
      <c r="H8" s="183">
        <v>0.31527777777777777</v>
      </c>
      <c r="I8" s="183">
        <v>0.31527777777777777</v>
      </c>
      <c r="J8" s="183">
        <v>0.31527777777777777</v>
      </c>
      <c r="K8" s="183">
        <v>0.31527777777777777</v>
      </c>
      <c r="L8" s="183"/>
      <c r="M8" s="183"/>
      <c r="N8" s="183">
        <v>0.31527777777777799</v>
      </c>
      <c r="O8" s="183">
        <v>0.31527777777777799</v>
      </c>
      <c r="P8" s="183">
        <v>0.31527777777777799</v>
      </c>
      <c r="Q8" s="183">
        <v>0.31527777777777799</v>
      </c>
      <c r="R8" s="183">
        <v>0.31527777777777799</v>
      </c>
      <c r="S8" s="183"/>
      <c r="T8" s="183"/>
      <c r="U8" s="183">
        <v>0.31527777777777799</v>
      </c>
      <c r="V8" s="183">
        <v>0.31527777777777799</v>
      </c>
      <c r="W8" s="183">
        <v>0.31527777777777799</v>
      </c>
      <c r="X8" s="183">
        <v>0.31527777777777799</v>
      </c>
      <c r="Y8" s="183">
        <v>0.31527777777777799</v>
      </c>
      <c r="Z8" s="183"/>
      <c r="AA8" s="183"/>
      <c r="AB8" s="183">
        <v>0.31527777777777799</v>
      </c>
      <c r="AC8" s="183">
        <v>0.31527777777777799</v>
      </c>
      <c r="AD8" s="183">
        <v>0.31527777777777799</v>
      </c>
      <c r="AE8" s="183">
        <v>0.31527777777777799</v>
      </c>
      <c r="AF8" s="183">
        <v>0.31527777777777799</v>
      </c>
      <c r="AG8" s="248"/>
      <c r="AH8" s="162">
        <f t="shared" ref="AH8:AH71" si="4">COUNTIF($C8:$AG8,$AH$6)</f>
        <v>0</v>
      </c>
      <c r="AI8" s="163">
        <f t="shared" ref="AI8:AI71" si="5">COUNTIF($C8:$AG8,$AI$6)</f>
        <v>0</v>
      </c>
      <c r="AJ8" s="164">
        <f t="shared" ref="AJ8:AJ71" si="6">COUNTIF($C8:$AG8,$AJ$6)</f>
        <v>0</v>
      </c>
      <c r="AK8" s="162">
        <f t="shared" ref="AK8:AK71" si="7">COUNTIF($C8:$AG8,$AK$6)</f>
        <v>0</v>
      </c>
      <c r="AL8" s="163">
        <f t="shared" ref="AL8:AL71" si="8">COUNTIF($C8:$AG8,$AL$6)</f>
        <v>0</v>
      </c>
      <c r="AM8" s="164">
        <f t="shared" ref="AM8:AM71" si="9">COUNTIF($C8:$AG8,$AM$6)</f>
        <v>0</v>
      </c>
      <c r="AN8" s="109">
        <f t="shared" ref="AN8:AN71" si="10">AH8+AI8/2+AJ8/2+AK8+AL8/2+AM8/2</f>
        <v>0</v>
      </c>
      <c r="AO8" s="125">
        <f>Octobre!AO8-AN8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183">
        <v>0.31527777777777777</v>
      </c>
      <c r="D9" s="183">
        <v>0.31527777777777777</v>
      </c>
      <c r="E9" s="183"/>
      <c r="F9" s="183"/>
      <c r="G9" s="183">
        <v>0.31527777777777777</v>
      </c>
      <c r="H9" s="183">
        <v>0.31527777777777777</v>
      </c>
      <c r="I9" s="183">
        <v>0.31527777777777777</v>
      </c>
      <c r="J9" s="183">
        <v>0.31527777777777777</v>
      </c>
      <c r="K9" s="183">
        <v>0.31527777777777777</v>
      </c>
      <c r="L9" s="183"/>
      <c r="M9" s="183"/>
      <c r="N9" s="183">
        <v>0.31527777777777799</v>
      </c>
      <c r="O9" s="183">
        <v>0.31527777777777799</v>
      </c>
      <c r="P9" s="183">
        <v>0.31527777777777799</v>
      </c>
      <c r="Q9" s="183">
        <v>0.31527777777777799</v>
      </c>
      <c r="R9" s="183">
        <v>0.31527777777777799</v>
      </c>
      <c r="S9" s="183"/>
      <c r="T9" s="183"/>
      <c r="U9" s="183">
        <v>0.31527777777777799</v>
      </c>
      <c r="V9" s="183">
        <v>0.31527777777777799</v>
      </c>
      <c r="W9" s="183">
        <v>0.31527777777777799</v>
      </c>
      <c r="X9" s="183">
        <v>0.31527777777777799</v>
      </c>
      <c r="Y9" s="183">
        <v>0.31527777777777799</v>
      </c>
      <c r="Z9" s="183"/>
      <c r="AA9" s="183"/>
      <c r="AB9" s="183">
        <v>0.31527777777777799</v>
      </c>
      <c r="AC9" s="183">
        <v>0.31527777777777799</v>
      </c>
      <c r="AD9" s="183">
        <v>0.31527777777777799</v>
      </c>
      <c r="AE9" s="183">
        <v>0.31527777777777799</v>
      </c>
      <c r="AF9" s="183">
        <v>0.31527777777777799</v>
      </c>
      <c r="AG9" s="248"/>
      <c r="AH9" s="162">
        <f t="shared" si="4"/>
        <v>0</v>
      </c>
      <c r="AI9" s="163">
        <f t="shared" si="5"/>
        <v>0</v>
      </c>
      <c r="AJ9" s="164">
        <f t="shared" si="6"/>
        <v>0</v>
      </c>
      <c r="AK9" s="162">
        <f t="shared" si="7"/>
        <v>0</v>
      </c>
      <c r="AL9" s="163">
        <f t="shared" si="8"/>
        <v>0</v>
      </c>
      <c r="AM9" s="164">
        <f t="shared" si="9"/>
        <v>0</v>
      </c>
      <c r="AN9" s="109">
        <f t="shared" si="10"/>
        <v>0</v>
      </c>
      <c r="AO9" s="125">
        <f>Octobre!AO9-AN9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183">
        <v>0.31527777777777799</v>
      </c>
      <c r="D10" s="183">
        <v>0.31527777777777799</v>
      </c>
      <c r="E10" s="183"/>
      <c r="F10" s="183"/>
      <c r="G10" s="183">
        <v>0.31527777777777799</v>
      </c>
      <c r="H10" s="183">
        <v>0.31527777777777799</v>
      </c>
      <c r="I10" s="183">
        <v>0.31527777777777799</v>
      </c>
      <c r="J10" s="183">
        <v>0.31527777777777799</v>
      </c>
      <c r="K10" s="183">
        <v>0.31527777777777799</v>
      </c>
      <c r="L10" s="183"/>
      <c r="M10" s="183"/>
      <c r="N10" s="183">
        <v>0.31527777777777799</v>
      </c>
      <c r="O10" s="183">
        <v>0.31527777777777799</v>
      </c>
      <c r="P10" s="183">
        <v>0.31527777777777799</v>
      </c>
      <c r="Q10" s="183">
        <v>0.31527777777777799</v>
      </c>
      <c r="R10" s="183">
        <v>0.31527777777777799</v>
      </c>
      <c r="S10" s="183"/>
      <c r="T10" s="183"/>
      <c r="U10" s="183">
        <v>0.31527777777777799</v>
      </c>
      <c r="V10" s="183">
        <v>0.31527777777777799</v>
      </c>
      <c r="W10" s="183">
        <v>0.31527777777777799</v>
      </c>
      <c r="X10" s="183">
        <v>0.31527777777777799</v>
      </c>
      <c r="Y10" s="183">
        <v>0.31527777777777799</v>
      </c>
      <c r="Z10" s="183"/>
      <c r="AA10" s="183"/>
      <c r="AB10" s="183">
        <v>0.31527777777777799</v>
      </c>
      <c r="AC10" s="183">
        <v>0.31527777777777799</v>
      </c>
      <c r="AD10" s="183">
        <v>0.31527777777777799</v>
      </c>
      <c r="AE10" s="183">
        <v>0.31527777777777799</v>
      </c>
      <c r="AF10" s="183">
        <v>0.31527777777777799</v>
      </c>
      <c r="AG10" s="248"/>
      <c r="AH10" s="162">
        <f t="shared" si="4"/>
        <v>0</v>
      </c>
      <c r="AI10" s="163">
        <f t="shared" si="5"/>
        <v>0</v>
      </c>
      <c r="AJ10" s="164">
        <f t="shared" si="6"/>
        <v>0</v>
      </c>
      <c r="AK10" s="162">
        <f t="shared" si="7"/>
        <v>0</v>
      </c>
      <c r="AL10" s="163">
        <f t="shared" si="8"/>
        <v>0</v>
      </c>
      <c r="AM10" s="164">
        <f t="shared" si="9"/>
        <v>0</v>
      </c>
      <c r="AN10" s="109">
        <f t="shared" si="10"/>
        <v>0</v>
      </c>
      <c r="AO10" s="125">
        <f>Octobre!AO10-AN10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183">
        <v>0.31527777777777799</v>
      </c>
      <c r="D11" s="183">
        <v>0.31527777777777799</v>
      </c>
      <c r="E11" s="183"/>
      <c r="F11" s="183"/>
      <c r="G11" s="183">
        <v>0.31527777777777799</v>
      </c>
      <c r="H11" s="183">
        <v>0.31527777777777799</v>
      </c>
      <c r="I11" s="183">
        <v>0.31527777777777799</v>
      </c>
      <c r="J11" s="183">
        <v>0.31527777777777799</v>
      </c>
      <c r="K11" s="183">
        <v>0.31527777777777799</v>
      </c>
      <c r="L11" s="183"/>
      <c r="M11" s="183"/>
      <c r="N11" s="183">
        <v>0.31527777777777799</v>
      </c>
      <c r="O11" s="183">
        <v>0.31527777777777799</v>
      </c>
      <c r="P11" s="183">
        <v>0.31527777777777799</v>
      </c>
      <c r="Q11" s="183">
        <v>0.31527777777777799</v>
      </c>
      <c r="R11" s="183">
        <v>0.31527777777777799</v>
      </c>
      <c r="S11" s="183"/>
      <c r="T11" s="183"/>
      <c r="U11" s="183">
        <v>0.31527777777777799</v>
      </c>
      <c r="V11" s="183">
        <v>0.31527777777777799</v>
      </c>
      <c r="W11" s="183">
        <v>0.31527777777777799</v>
      </c>
      <c r="X11" s="183">
        <v>0.31527777777777799</v>
      </c>
      <c r="Y11" s="183">
        <v>0.31527777777777799</v>
      </c>
      <c r="Z11" s="183"/>
      <c r="AA11" s="183"/>
      <c r="AB11" s="183">
        <v>0.31527777777777799</v>
      </c>
      <c r="AC11" s="183">
        <v>0.31527777777777799</v>
      </c>
      <c r="AD11" s="183">
        <v>0.31527777777777799</v>
      </c>
      <c r="AE11" s="183">
        <v>0.31527777777777799</v>
      </c>
      <c r="AF11" s="183">
        <v>0.31527777777777799</v>
      </c>
      <c r="AG11" s="248"/>
      <c r="AH11" s="162">
        <f t="shared" si="4"/>
        <v>0</v>
      </c>
      <c r="AI11" s="163">
        <f t="shared" si="5"/>
        <v>0</v>
      </c>
      <c r="AJ11" s="164">
        <f t="shared" si="6"/>
        <v>0</v>
      </c>
      <c r="AK11" s="162">
        <f t="shared" si="7"/>
        <v>0</v>
      </c>
      <c r="AL11" s="163">
        <f t="shared" si="8"/>
        <v>0</v>
      </c>
      <c r="AM11" s="164">
        <f t="shared" si="9"/>
        <v>0</v>
      </c>
      <c r="AN11" s="109">
        <f t="shared" si="10"/>
        <v>0</v>
      </c>
      <c r="AO11" s="125">
        <f>Octobre!AO11-AN11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3">
        <v>0.31597222222222221</v>
      </c>
      <c r="D12" s="183"/>
      <c r="E12" s="183"/>
      <c r="F12" s="183"/>
      <c r="G12" s="183"/>
      <c r="H12" s="183">
        <v>0.14930555555555555</v>
      </c>
      <c r="I12" s="183">
        <v>0.31597222222222221</v>
      </c>
      <c r="J12" s="183">
        <v>0.31597222222222221</v>
      </c>
      <c r="K12" s="183"/>
      <c r="L12" s="183"/>
      <c r="M12" s="183"/>
      <c r="N12" s="183"/>
      <c r="O12" s="183">
        <v>0.14930555555555555</v>
      </c>
      <c r="P12" s="183">
        <v>0.31597222222222221</v>
      </c>
      <c r="Q12" s="183">
        <v>0.31597222222222221</v>
      </c>
      <c r="R12" s="183"/>
      <c r="S12" s="183"/>
      <c r="T12" s="183"/>
      <c r="U12" s="183"/>
      <c r="V12" s="183">
        <v>0.14930555555555555</v>
      </c>
      <c r="W12" s="183">
        <v>0.31597222222222221</v>
      </c>
      <c r="X12" s="183">
        <v>0.31597222222222221</v>
      </c>
      <c r="Y12" s="183"/>
      <c r="Z12" s="183"/>
      <c r="AA12" s="183"/>
      <c r="AB12" s="183"/>
      <c r="AC12" s="183">
        <v>0.14930555555555555</v>
      </c>
      <c r="AD12" s="183">
        <v>0.31597222222222221</v>
      </c>
      <c r="AE12" s="183">
        <v>0.31597222222222221</v>
      </c>
      <c r="AF12" s="183"/>
      <c r="AG12" s="248"/>
      <c r="AH12" s="162">
        <f t="shared" si="4"/>
        <v>0</v>
      </c>
      <c r="AI12" s="163">
        <f t="shared" si="5"/>
        <v>0</v>
      </c>
      <c r="AJ12" s="164">
        <f t="shared" si="6"/>
        <v>0</v>
      </c>
      <c r="AK12" s="162">
        <f t="shared" si="7"/>
        <v>0</v>
      </c>
      <c r="AL12" s="163">
        <f t="shared" si="8"/>
        <v>0</v>
      </c>
      <c r="AM12" s="164">
        <f t="shared" si="9"/>
        <v>0</v>
      </c>
      <c r="AN12" s="109">
        <f t="shared" si="10"/>
        <v>0</v>
      </c>
      <c r="AO12" s="125">
        <f>Octobre!AO12-AN12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183">
        <v>0.31527777777777799</v>
      </c>
      <c r="D13" s="183">
        <v>0.31527777777777777</v>
      </c>
      <c r="E13" s="183"/>
      <c r="F13" s="183"/>
      <c r="G13" s="183">
        <v>0.31527777777777777</v>
      </c>
      <c r="H13" s="183">
        <v>0.31527777777777799</v>
      </c>
      <c r="I13" s="183">
        <v>0.31527777777777799</v>
      </c>
      <c r="J13" s="183">
        <v>0.31527777777777799</v>
      </c>
      <c r="K13" s="183">
        <v>0.31527777777777777</v>
      </c>
      <c r="L13" s="183"/>
      <c r="M13" s="183"/>
      <c r="N13" s="183">
        <v>0.31527777777777899</v>
      </c>
      <c r="O13" s="183">
        <v>0.31527777777777899</v>
      </c>
      <c r="P13" s="183">
        <v>0.31527777777777899</v>
      </c>
      <c r="Q13" s="183">
        <v>0.31527777777777999</v>
      </c>
      <c r="R13" s="183">
        <v>0.31527777777777999</v>
      </c>
      <c r="S13" s="183"/>
      <c r="T13" s="183"/>
      <c r="U13" s="183">
        <v>0.31527777777777999</v>
      </c>
      <c r="V13" s="183">
        <v>0.31527777777777999</v>
      </c>
      <c r="W13" s="183">
        <v>0.31527777777777999</v>
      </c>
      <c r="X13" s="183">
        <v>0.31527777777778099</v>
      </c>
      <c r="Y13" s="183">
        <v>0.31527777777778099</v>
      </c>
      <c r="Z13" s="183"/>
      <c r="AA13" s="183"/>
      <c r="AB13" s="183">
        <v>0.31527777777778099</v>
      </c>
      <c r="AC13" s="183">
        <v>0.31527777777778099</v>
      </c>
      <c r="AD13" s="183">
        <v>0.31527777777778199</v>
      </c>
      <c r="AE13" s="183">
        <v>0.31527777777778199</v>
      </c>
      <c r="AF13" s="183">
        <v>0.31527777777778199</v>
      </c>
      <c r="AG13" s="248"/>
      <c r="AH13" s="162">
        <f t="shared" si="4"/>
        <v>0</v>
      </c>
      <c r="AI13" s="163">
        <f t="shared" si="5"/>
        <v>0</v>
      </c>
      <c r="AJ13" s="164">
        <f t="shared" si="6"/>
        <v>0</v>
      </c>
      <c r="AK13" s="162">
        <f t="shared" si="7"/>
        <v>0</v>
      </c>
      <c r="AL13" s="163">
        <f t="shared" si="8"/>
        <v>0</v>
      </c>
      <c r="AM13" s="164">
        <f t="shared" si="9"/>
        <v>0</v>
      </c>
      <c r="AN13" s="109">
        <f t="shared" si="10"/>
        <v>0</v>
      </c>
      <c r="AO13" s="125">
        <f>Octobre!AO13-AN13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299"/>
      <c r="B14" s="159" t="str">
        <f>variables!B25</f>
        <v>X8</v>
      </c>
      <c r="C14" s="183">
        <v>0.31527777777777799</v>
      </c>
      <c r="D14" s="183">
        <v>0.31527777777777777</v>
      </c>
      <c r="E14" s="183"/>
      <c r="F14" s="183"/>
      <c r="G14" s="183">
        <v>0.31527777777777777</v>
      </c>
      <c r="H14" s="183">
        <v>0.31527777777777799</v>
      </c>
      <c r="I14" s="183"/>
      <c r="J14" s="183">
        <v>0.31527777777777799</v>
      </c>
      <c r="K14" s="183">
        <v>0.31527777777777777</v>
      </c>
      <c r="L14" s="183"/>
      <c r="M14" s="183"/>
      <c r="N14" s="183">
        <v>0.31527777777777899</v>
      </c>
      <c r="O14" s="183">
        <v>0.31527777777777899</v>
      </c>
      <c r="P14" s="183"/>
      <c r="Q14" s="183">
        <v>0.31527777777777999</v>
      </c>
      <c r="R14" s="183">
        <v>0.31527777777777999</v>
      </c>
      <c r="S14" s="183"/>
      <c r="T14" s="183"/>
      <c r="U14" s="183">
        <v>0.31527777777777999</v>
      </c>
      <c r="V14" s="183">
        <v>0.31527777777777999</v>
      </c>
      <c r="W14" s="183"/>
      <c r="X14" s="183">
        <v>0.31527777777778099</v>
      </c>
      <c r="Y14" s="183">
        <v>0.31527777777778099</v>
      </c>
      <c r="Z14" s="183"/>
      <c r="AA14" s="183"/>
      <c r="AB14" s="183">
        <v>0.31527777777778099</v>
      </c>
      <c r="AC14" s="183">
        <v>0.31527777777778099</v>
      </c>
      <c r="AD14" s="183"/>
      <c r="AE14" s="183">
        <v>0.31527777777778199</v>
      </c>
      <c r="AF14" s="183">
        <v>0.31527777777778199</v>
      </c>
      <c r="AG14" s="248"/>
      <c r="AH14" s="162">
        <f t="shared" si="4"/>
        <v>0</v>
      </c>
      <c r="AI14" s="163">
        <f t="shared" si="5"/>
        <v>0</v>
      </c>
      <c r="AJ14" s="164">
        <f t="shared" si="6"/>
        <v>0</v>
      </c>
      <c r="AK14" s="162">
        <f t="shared" si="7"/>
        <v>0</v>
      </c>
      <c r="AL14" s="163">
        <f t="shared" si="8"/>
        <v>0</v>
      </c>
      <c r="AM14" s="164">
        <f t="shared" si="9"/>
        <v>0</v>
      </c>
      <c r="AN14" s="109">
        <f t="shared" si="10"/>
        <v>0</v>
      </c>
      <c r="AO14" s="125">
        <f>Octobre!AO14-AN14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249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7"/>
      <c r="AH15" s="83">
        <f t="shared" si="4"/>
        <v>0</v>
      </c>
      <c r="AI15" s="84">
        <f t="shared" si="5"/>
        <v>0</v>
      </c>
      <c r="AJ15" s="85">
        <f t="shared" si="6"/>
        <v>0</v>
      </c>
      <c r="AK15" s="83">
        <f t="shared" si="7"/>
        <v>0</v>
      </c>
      <c r="AL15" s="84">
        <f t="shared" si="8"/>
        <v>0</v>
      </c>
      <c r="AM15" s="85">
        <f t="shared" si="9"/>
        <v>0</v>
      </c>
      <c r="AN15" s="109">
        <f t="shared" si="10"/>
        <v>0</v>
      </c>
      <c r="AO15" s="124">
        <f>Octobre!AO15-AN15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249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7"/>
      <c r="AH16" s="83">
        <f t="shared" si="4"/>
        <v>0</v>
      </c>
      <c r="AI16" s="84">
        <f t="shared" si="5"/>
        <v>0</v>
      </c>
      <c r="AJ16" s="85">
        <f t="shared" si="6"/>
        <v>0</v>
      </c>
      <c r="AK16" s="83">
        <f t="shared" si="7"/>
        <v>0</v>
      </c>
      <c r="AL16" s="84">
        <f t="shared" si="8"/>
        <v>0</v>
      </c>
      <c r="AM16" s="85">
        <f t="shared" si="9"/>
        <v>0</v>
      </c>
      <c r="AN16" s="109">
        <f t="shared" si="10"/>
        <v>0</v>
      </c>
      <c r="AO16" s="124">
        <f>Octobre!AO16-AN16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249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7"/>
      <c r="AH17" s="83">
        <f t="shared" si="4"/>
        <v>0</v>
      </c>
      <c r="AI17" s="84">
        <f t="shared" si="5"/>
        <v>0</v>
      </c>
      <c r="AJ17" s="85">
        <f t="shared" si="6"/>
        <v>0</v>
      </c>
      <c r="AK17" s="83">
        <f t="shared" si="7"/>
        <v>0</v>
      </c>
      <c r="AL17" s="84">
        <f t="shared" si="8"/>
        <v>0</v>
      </c>
      <c r="AM17" s="85">
        <f t="shared" si="9"/>
        <v>0</v>
      </c>
      <c r="AN17" s="109">
        <f t="shared" si="10"/>
        <v>0</v>
      </c>
      <c r="AO17" s="124">
        <f>Octobre!AO17-AN17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0" t="str">
        <f>variables!B29</f>
        <v>Vacataire 3</v>
      </c>
      <c r="C18" s="254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64"/>
      <c r="AH18" s="83">
        <f t="shared" si="4"/>
        <v>0</v>
      </c>
      <c r="AI18" s="84">
        <f t="shared" si="5"/>
        <v>0</v>
      </c>
      <c r="AJ18" s="85">
        <f t="shared" si="6"/>
        <v>0</v>
      </c>
      <c r="AK18" s="83">
        <f t="shared" si="7"/>
        <v>0</v>
      </c>
      <c r="AL18" s="84">
        <f t="shared" si="8"/>
        <v>0</v>
      </c>
      <c r="AM18" s="85">
        <f t="shared" si="9"/>
        <v>0</v>
      </c>
      <c r="AN18" s="116">
        <f t="shared" si="10"/>
        <v>0</v>
      </c>
      <c r="AO18" s="124">
        <f>Octobre!AO18-AN18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174">
        <v>0.33888888888888885</v>
      </c>
      <c r="D19" s="175">
        <v>0.33888888888888885</v>
      </c>
      <c r="E19" s="175"/>
      <c r="F19" s="175"/>
      <c r="G19" s="175">
        <v>0.33888888888888885</v>
      </c>
      <c r="H19" s="175">
        <v>0.33888888888888885</v>
      </c>
      <c r="I19" s="175">
        <v>0.33888888888888902</v>
      </c>
      <c r="J19" s="175">
        <v>0.33888888888888902</v>
      </c>
      <c r="K19" s="175">
        <v>0.33888888888888902</v>
      </c>
      <c r="L19" s="175"/>
      <c r="M19" s="175"/>
      <c r="N19" s="175">
        <v>0.33888888888888885</v>
      </c>
      <c r="O19" s="175">
        <v>0.33888888888888885</v>
      </c>
      <c r="P19" s="175">
        <v>0.33888888888888902</v>
      </c>
      <c r="Q19" s="175">
        <v>0.33888888888888902</v>
      </c>
      <c r="R19" s="175">
        <v>0.33888888888888902</v>
      </c>
      <c r="S19" s="175"/>
      <c r="T19" s="175"/>
      <c r="U19" s="175">
        <v>0.33888888888888902</v>
      </c>
      <c r="V19" s="175">
        <v>0.33888888888888902</v>
      </c>
      <c r="W19" s="175">
        <v>0.33888888888888902</v>
      </c>
      <c r="X19" s="175">
        <v>0.33888888888888902</v>
      </c>
      <c r="Y19" s="175">
        <v>0.33888888888888902</v>
      </c>
      <c r="Z19" s="175"/>
      <c r="AA19" s="175"/>
      <c r="AB19" s="175">
        <v>0.33888888888888902</v>
      </c>
      <c r="AC19" s="175">
        <v>0.33888888888888902</v>
      </c>
      <c r="AD19" s="175">
        <v>0.33888888888888902</v>
      </c>
      <c r="AE19" s="175">
        <v>0.33888888888888902</v>
      </c>
      <c r="AF19" s="175">
        <v>0.33888888888888902</v>
      </c>
      <c r="AG19" s="247"/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Octobre!AO19-AN19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0"/>
      <c r="B20" s="159" t="str">
        <f>variables!B31</f>
        <v>X11</v>
      </c>
      <c r="C20" s="178">
        <v>0.33888888888888885</v>
      </c>
      <c r="D20" s="179">
        <v>0.33888888888888885</v>
      </c>
      <c r="E20" s="179"/>
      <c r="F20" s="179"/>
      <c r="G20" s="179">
        <v>0.33888888888888885</v>
      </c>
      <c r="H20" s="179">
        <v>0.33888888888888885</v>
      </c>
      <c r="I20" s="179">
        <v>0.33888888888888885</v>
      </c>
      <c r="J20" s="179">
        <v>0.33888888888888902</v>
      </c>
      <c r="K20" s="179">
        <v>0.33888888888888902</v>
      </c>
      <c r="L20" s="179"/>
      <c r="M20" s="179"/>
      <c r="N20" s="179">
        <v>0.33888888888888902</v>
      </c>
      <c r="O20" s="179">
        <v>0.33888888888888902</v>
      </c>
      <c r="P20" s="179">
        <v>0.33888888888888902</v>
      </c>
      <c r="Q20" s="179">
        <v>0.33888888888888902</v>
      </c>
      <c r="R20" s="179">
        <v>0.33888888888888902</v>
      </c>
      <c r="S20" s="179"/>
      <c r="T20" s="179"/>
      <c r="U20" s="179">
        <v>0.33888888888888902</v>
      </c>
      <c r="V20" s="179">
        <v>0.33888888888888902</v>
      </c>
      <c r="W20" s="179">
        <v>0.33888888888888902</v>
      </c>
      <c r="X20" s="179">
        <v>0.33888888888888902</v>
      </c>
      <c r="Y20" s="179">
        <v>0.33888888888888902</v>
      </c>
      <c r="Z20" s="179"/>
      <c r="AA20" s="179"/>
      <c r="AB20" s="179">
        <v>0.33888888888888902</v>
      </c>
      <c r="AC20" s="179">
        <v>0.33888888888888902</v>
      </c>
      <c r="AD20" s="179">
        <v>0.33888888888888902</v>
      </c>
      <c r="AE20" s="179">
        <v>0.33888888888888902</v>
      </c>
      <c r="AF20" s="179">
        <v>0.33888888888888902</v>
      </c>
      <c r="AG20" s="253"/>
      <c r="AH20" s="162">
        <f t="shared" si="4"/>
        <v>0</v>
      </c>
      <c r="AI20" s="163">
        <f t="shared" si="5"/>
        <v>0</v>
      </c>
      <c r="AJ20" s="164">
        <f t="shared" si="6"/>
        <v>0</v>
      </c>
      <c r="AK20" s="162">
        <f t="shared" si="7"/>
        <v>0</v>
      </c>
      <c r="AL20" s="163">
        <f t="shared" si="8"/>
        <v>0</v>
      </c>
      <c r="AM20" s="164">
        <f t="shared" si="9"/>
        <v>0</v>
      </c>
      <c r="AN20" s="110">
        <f t="shared" si="10"/>
        <v>0</v>
      </c>
      <c r="AO20" s="125">
        <f>Octobre!AO20-AN20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175">
        <v>0.31527777777777799</v>
      </c>
      <c r="D21" s="175">
        <v>0.31527777777777799</v>
      </c>
      <c r="E21" s="175"/>
      <c r="F21" s="175"/>
      <c r="G21" s="175">
        <v>0.31527777777777799</v>
      </c>
      <c r="H21" s="175">
        <v>0.31527777777777799</v>
      </c>
      <c r="I21" s="175">
        <v>0.31527777777777799</v>
      </c>
      <c r="J21" s="175">
        <v>0.31527777777777799</v>
      </c>
      <c r="K21" s="175">
        <v>0.31527777777777799</v>
      </c>
      <c r="L21" s="175"/>
      <c r="M21" s="175"/>
      <c r="N21" s="175">
        <v>0.31527777777777799</v>
      </c>
      <c r="O21" s="175">
        <v>0.31527777777777799</v>
      </c>
      <c r="P21" s="175">
        <v>0.31527777777777799</v>
      </c>
      <c r="Q21" s="175">
        <v>0.31527777777777799</v>
      </c>
      <c r="R21" s="175">
        <v>0.31527777777777799</v>
      </c>
      <c r="S21" s="175"/>
      <c r="T21" s="175"/>
      <c r="U21" s="175">
        <v>0.31527777777777799</v>
      </c>
      <c r="V21" s="175">
        <v>0.31527777777777799</v>
      </c>
      <c r="W21" s="175">
        <v>0.31527777777777799</v>
      </c>
      <c r="X21" s="175">
        <v>0.31527777777777799</v>
      </c>
      <c r="Y21" s="175">
        <v>0.31527777777777799</v>
      </c>
      <c r="Z21" s="175"/>
      <c r="AA21" s="175"/>
      <c r="AB21" s="175">
        <v>0.31527777777777799</v>
      </c>
      <c r="AC21" s="175">
        <v>0.31527777777777799</v>
      </c>
      <c r="AD21" s="175">
        <v>0.31527777777777799</v>
      </c>
      <c r="AE21" s="175">
        <v>0.31527777777777799</v>
      </c>
      <c r="AF21" s="175">
        <v>0.31527777777777799</v>
      </c>
      <c r="AG21" s="247"/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08">
        <f t="shared" si="10"/>
        <v>0</v>
      </c>
      <c r="AO21" s="124">
        <f>Octobre!AO21-AN21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183">
        <v>0.31527777777777799</v>
      </c>
      <c r="D22" s="183">
        <v>0.31527777777777799</v>
      </c>
      <c r="E22" s="183"/>
      <c r="F22" s="183"/>
      <c r="G22" s="183">
        <v>0.31527777777777799</v>
      </c>
      <c r="H22" s="183">
        <v>0.31527777777777799</v>
      </c>
      <c r="I22" s="183">
        <v>0.31527777777777799</v>
      </c>
      <c r="J22" s="183">
        <v>0.31527777777777799</v>
      </c>
      <c r="K22" s="183">
        <v>0.31527777777777799</v>
      </c>
      <c r="L22" s="183"/>
      <c r="M22" s="183"/>
      <c r="N22" s="183">
        <v>0.31527777777777799</v>
      </c>
      <c r="O22" s="183">
        <v>0.31527777777777799</v>
      </c>
      <c r="P22" s="183">
        <v>0.31527777777777799</v>
      </c>
      <c r="Q22" s="183">
        <v>0.31527777777777799</v>
      </c>
      <c r="R22" s="183">
        <v>0.31527777777777799</v>
      </c>
      <c r="S22" s="183"/>
      <c r="T22" s="183"/>
      <c r="U22" s="183">
        <v>0.31527777777777799</v>
      </c>
      <c r="V22" s="183">
        <v>0.31527777777777799</v>
      </c>
      <c r="W22" s="183">
        <v>0.31527777777777799</v>
      </c>
      <c r="X22" s="183">
        <v>0.31527777777777799</v>
      </c>
      <c r="Y22" s="183">
        <v>0.31527777777777799</v>
      </c>
      <c r="Z22" s="183"/>
      <c r="AA22" s="183"/>
      <c r="AB22" s="183">
        <v>0.31527777777777799</v>
      </c>
      <c r="AC22" s="183">
        <v>0.31527777777777799</v>
      </c>
      <c r="AD22" s="183">
        <v>0.31527777777777799</v>
      </c>
      <c r="AE22" s="183">
        <v>0.31527777777777799</v>
      </c>
      <c r="AF22" s="183">
        <v>0.31527777777777799</v>
      </c>
      <c r="AG22" s="248"/>
      <c r="AH22" s="162">
        <f t="shared" si="4"/>
        <v>0</v>
      </c>
      <c r="AI22" s="163">
        <f t="shared" si="5"/>
        <v>0</v>
      </c>
      <c r="AJ22" s="164">
        <f t="shared" si="6"/>
        <v>0</v>
      </c>
      <c r="AK22" s="162">
        <f t="shared" si="7"/>
        <v>0</v>
      </c>
      <c r="AL22" s="163">
        <f t="shared" si="8"/>
        <v>0</v>
      </c>
      <c r="AM22" s="164">
        <f t="shared" si="9"/>
        <v>0</v>
      </c>
      <c r="AN22" s="109">
        <f t="shared" si="10"/>
        <v>0</v>
      </c>
      <c r="AO22" s="125">
        <f>Octobre!AO22-AN22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183">
        <v>0.31527777777777799</v>
      </c>
      <c r="D23" s="183">
        <v>0.31527777777777799</v>
      </c>
      <c r="E23" s="183"/>
      <c r="F23" s="183"/>
      <c r="G23" s="183">
        <v>0.31527777777777799</v>
      </c>
      <c r="H23" s="183">
        <v>0.31527777777777799</v>
      </c>
      <c r="I23" s="183">
        <v>0.31527777777777799</v>
      </c>
      <c r="J23" s="183">
        <v>0.31527777777777799</v>
      </c>
      <c r="K23" s="183">
        <v>0.31527777777777799</v>
      </c>
      <c r="L23" s="183"/>
      <c r="M23" s="183"/>
      <c r="N23" s="183">
        <v>0.31527777777777799</v>
      </c>
      <c r="O23" s="183">
        <v>0.31527777777777799</v>
      </c>
      <c r="P23" s="183">
        <v>0.31527777777777799</v>
      </c>
      <c r="Q23" s="183">
        <v>0.31527777777777799</v>
      </c>
      <c r="R23" s="183">
        <v>0.31527777777777799</v>
      </c>
      <c r="S23" s="183"/>
      <c r="T23" s="183"/>
      <c r="U23" s="183">
        <v>0.31527777777777799</v>
      </c>
      <c r="V23" s="183">
        <v>0.31527777777777799</v>
      </c>
      <c r="W23" s="183">
        <v>0.31527777777777799</v>
      </c>
      <c r="X23" s="183">
        <v>0.31527777777777799</v>
      </c>
      <c r="Y23" s="183">
        <v>0.31527777777777799</v>
      </c>
      <c r="Z23" s="183"/>
      <c r="AA23" s="183"/>
      <c r="AB23" s="183">
        <v>0.31527777777777799</v>
      </c>
      <c r="AC23" s="183">
        <v>0.31527777777777799</v>
      </c>
      <c r="AD23" s="183">
        <v>0.31527777777777799</v>
      </c>
      <c r="AE23" s="183">
        <v>0.31527777777777799</v>
      </c>
      <c r="AF23" s="183">
        <v>0.31527777777777799</v>
      </c>
      <c r="AG23" s="248"/>
      <c r="AH23" s="162">
        <f t="shared" si="4"/>
        <v>0</v>
      </c>
      <c r="AI23" s="163">
        <f t="shared" si="5"/>
        <v>0</v>
      </c>
      <c r="AJ23" s="164">
        <f t="shared" si="6"/>
        <v>0</v>
      </c>
      <c r="AK23" s="162">
        <f t="shared" si="7"/>
        <v>0</v>
      </c>
      <c r="AL23" s="163">
        <f t="shared" si="8"/>
        <v>0</v>
      </c>
      <c r="AM23" s="164">
        <f t="shared" si="9"/>
        <v>0</v>
      </c>
      <c r="AN23" s="109">
        <f t="shared" si="10"/>
        <v>0</v>
      </c>
      <c r="AO23" s="125">
        <f>Octobre!AO23-AN23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183">
        <v>0.31527777777777799</v>
      </c>
      <c r="D24" s="183">
        <v>0.31527777777777799</v>
      </c>
      <c r="E24" s="183"/>
      <c r="F24" s="183"/>
      <c r="G24" s="183">
        <v>0.31527777777777799</v>
      </c>
      <c r="H24" s="183">
        <v>0.31527777777777799</v>
      </c>
      <c r="I24" s="183">
        <v>0.31527777777777799</v>
      </c>
      <c r="J24" s="183">
        <v>0.31527777777777799</v>
      </c>
      <c r="K24" s="183">
        <v>0.31527777777777799</v>
      </c>
      <c r="L24" s="183"/>
      <c r="M24" s="183"/>
      <c r="N24" s="183">
        <v>0.31527777777777799</v>
      </c>
      <c r="O24" s="183">
        <v>0.31527777777777799</v>
      </c>
      <c r="P24" s="183">
        <v>0.31527777777777799</v>
      </c>
      <c r="Q24" s="183">
        <v>0.31527777777777799</v>
      </c>
      <c r="R24" s="183">
        <v>0.31527777777777799</v>
      </c>
      <c r="S24" s="183"/>
      <c r="T24" s="183"/>
      <c r="U24" s="183">
        <v>0.31527777777777799</v>
      </c>
      <c r="V24" s="183">
        <v>0.31527777777777799</v>
      </c>
      <c r="W24" s="183">
        <v>0.31527777777777799</v>
      </c>
      <c r="X24" s="183">
        <v>0.31527777777777799</v>
      </c>
      <c r="Y24" s="183">
        <v>0.31527777777777799</v>
      </c>
      <c r="Z24" s="183"/>
      <c r="AA24" s="183"/>
      <c r="AB24" s="183">
        <v>0.31527777777777799</v>
      </c>
      <c r="AC24" s="183">
        <v>0.31527777777777799</v>
      </c>
      <c r="AD24" s="183">
        <v>0.31527777777777799</v>
      </c>
      <c r="AE24" s="183">
        <v>0.31527777777777799</v>
      </c>
      <c r="AF24" s="183">
        <v>0.31527777777777799</v>
      </c>
      <c r="AG24" s="248"/>
      <c r="AH24" s="162">
        <f t="shared" si="4"/>
        <v>0</v>
      </c>
      <c r="AI24" s="163">
        <f t="shared" si="5"/>
        <v>0</v>
      </c>
      <c r="AJ24" s="164">
        <f t="shared" si="6"/>
        <v>0</v>
      </c>
      <c r="AK24" s="162">
        <f t="shared" si="7"/>
        <v>0</v>
      </c>
      <c r="AL24" s="163">
        <f t="shared" si="8"/>
        <v>0</v>
      </c>
      <c r="AM24" s="164">
        <f t="shared" si="9"/>
        <v>0</v>
      </c>
      <c r="AN24" s="109">
        <f t="shared" si="10"/>
        <v>0</v>
      </c>
      <c r="AO24" s="125">
        <f>Octobre!AO24-AN24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183">
        <v>0.31527777777777799</v>
      </c>
      <c r="D25" s="183">
        <v>0.31527777777777799</v>
      </c>
      <c r="E25" s="183"/>
      <c r="F25" s="183"/>
      <c r="G25" s="183">
        <v>0.31527777777777799</v>
      </c>
      <c r="H25" s="183">
        <v>0.31527777777777799</v>
      </c>
      <c r="I25" s="183">
        <v>0.31527777777777799</v>
      </c>
      <c r="J25" s="183">
        <v>0.31527777777777799</v>
      </c>
      <c r="K25" s="183">
        <v>0.31527777777777799</v>
      </c>
      <c r="L25" s="183"/>
      <c r="M25" s="183"/>
      <c r="N25" s="183">
        <v>0.31527777777777799</v>
      </c>
      <c r="O25" s="183">
        <v>0.31527777777777799</v>
      </c>
      <c r="P25" s="183">
        <v>0.31527777777777799</v>
      </c>
      <c r="Q25" s="183">
        <v>0.31527777777777799</v>
      </c>
      <c r="R25" s="183">
        <v>0.31527777777777799</v>
      </c>
      <c r="S25" s="183"/>
      <c r="T25" s="183"/>
      <c r="U25" s="183">
        <v>0.31527777777777799</v>
      </c>
      <c r="V25" s="183">
        <v>0.31527777777777799</v>
      </c>
      <c r="W25" s="183">
        <v>0.31527777777777799</v>
      </c>
      <c r="X25" s="183">
        <v>0.31527777777777799</v>
      </c>
      <c r="Y25" s="183">
        <v>0.31527777777777799</v>
      </c>
      <c r="Z25" s="183"/>
      <c r="AA25" s="183"/>
      <c r="AB25" s="183">
        <v>0.31527777777777799</v>
      </c>
      <c r="AC25" s="183">
        <v>0.31527777777777799</v>
      </c>
      <c r="AD25" s="183">
        <v>0.31527777777777799</v>
      </c>
      <c r="AE25" s="183">
        <v>0.31527777777777799</v>
      </c>
      <c r="AF25" s="183">
        <v>0.31527777777777799</v>
      </c>
      <c r="AG25" s="248"/>
      <c r="AH25" s="162">
        <f t="shared" si="4"/>
        <v>0</v>
      </c>
      <c r="AI25" s="163">
        <f t="shared" si="5"/>
        <v>0</v>
      </c>
      <c r="AJ25" s="164">
        <f t="shared" si="6"/>
        <v>0</v>
      </c>
      <c r="AK25" s="162">
        <f t="shared" si="7"/>
        <v>0</v>
      </c>
      <c r="AL25" s="163">
        <f t="shared" si="8"/>
        <v>0</v>
      </c>
      <c r="AM25" s="164">
        <f t="shared" si="9"/>
        <v>0</v>
      </c>
      <c r="AN25" s="109">
        <f t="shared" si="10"/>
        <v>0</v>
      </c>
      <c r="AO25" s="125">
        <f>Octobre!AO25-AN25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299"/>
      <c r="B26" s="159" t="str">
        <f>variables!B37</f>
        <v>Y6</v>
      </c>
      <c r="C26" s="183">
        <v>0.31527777777777799</v>
      </c>
      <c r="D26" s="183">
        <v>0.31527777777777799</v>
      </c>
      <c r="E26" s="183"/>
      <c r="F26" s="183"/>
      <c r="G26" s="183">
        <v>0.31527777777777799</v>
      </c>
      <c r="H26" s="183">
        <v>0.31527777777777799</v>
      </c>
      <c r="I26" s="183">
        <v>0.31527777777777799</v>
      </c>
      <c r="J26" s="183">
        <v>0.31527777777777799</v>
      </c>
      <c r="K26" s="183">
        <v>0.31527777777777799</v>
      </c>
      <c r="L26" s="183"/>
      <c r="M26" s="183"/>
      <c r="N26" s="183">
        <v>0.31527777777777799</v>
      </c>
      <c r="O26" s="183">
        <v>0.31527777777777799</v>
      </c>
      <c r="P26" s="183">
        <v>0.31527777777777799</v>
      </c>
      <c r="Q26" s="183">
        <v>0.31527777777777799</v>
      </c>
      <c r="R26" s="183">
        <v>0.31527777777777799</v>
      </c>
      <c r="S26" s="183"/>
      <c r="T26" s="183"/>
      <c r="U26" s="183">
        <v>0.31527777777777799</v>
      </c>
      <c r="V26" s="183">
        <v>0.31527777777777799</v>
      </c>
      <c r="W26" s="183">
        <v>0.31527777777777799</v>
      </c>
      <c r="X26" s="183">
        <v>0.31527777777777799</v>
      </c>
      <c r="Y26" s="183">
        <v>0.31527777777777799</v>
      </c>
      <c r="Z26" s="183"/>
      <c r="AA26" s="183"/>
      <c r="AB26" s="183">
        <v>0.31527777777777799</v>
      </c>
      <c r="AC26" s="183">
        <v>0.31527777777777799</v>
      </c>
      <c r="AD26" s="183">
        <v>0.31527777777777799</v>
      </c>
      <c r="AE26" s="183">
        <v>0.31527777777777799</v>
      </c>
      <c r="AF26" s="183">
        <v>0.31527777777777799</v>
      </c>
      <c r="AG26" s="248"/>
      <c r="AH26" s="162">
        <f t="shared" si="4"/>
        <v>0</v>
      </c>
      <c r="AI26" s="163">
        <f t="shared" si="5"/>
        <v>0</v>
      </c>
      <c r="AJ26" s="164">
        <f t="shared" si="6"/>
        <v>0</v>
      </c>
      <c r="AK26" s="162">
        <f t="shared" si="7"/>
        <v>0</v>
      </c>
      <c r="AL26" s="163">
        <f t="shared" si="8"/>
        <v>0</v>
      </c>
      <c r="AM26" s="164">
        <f t="shared" si="9"/>
        <v>0</v>
      </c>
      <c r="AN26" s="109">
        <f t="shared" si="10"/>
        <v>0</v>
      </c>
      <c r="AO26" s="125">
        <f>Octobre!AO26-AN26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299"/>
      <c r="B27" s="159" t="str">
        <f>variables!B38</f>
        <v xml:space="preserve">CDD 1 - </v>
      </c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7"/>
      <c r="AH27" s="83">
        <f t="shared" si="4"/>
        <v>0</v>
      </c>
      <c r="AI27" s="84">
        <f t="shared" si="5"/>
        <v>0</v>
      </c>
      <c r="AJ27" s="85">
        <f t="shared" si="6"/>
        <v>0</v>
      </c>
      <c r="AK27" s="83">
        <f t="shared" si="7"/>
        <v>0</v>
      </c>
      <c r="AL27" s="84">
        <f t="shared" si="8"/>
        <v>0</v>
      </c>
      <c r="AM27" s="85">
        <f t="shared" si="9"/>
        <v>0</v>
      </c>
      <c r="AN27" s="109">
        <f t="shared" si="10"/>
        <v>0</v>
      </c>
      <c r="AO27" s="124">
        <f>Octobre!AO27-AN27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257"/>
      <c r="AH28" s="83">
        <f t="shared" si="4"/>
        <v>0</v>
      </c>
      <c r="AI28" s="84">
        <f t="shared" si="5"/>
        <v>0</v>
      </c>
      <c r="AJ28" s="85">
        <f t="shared" si="6"/>
        <v>0</v>
      </c>
      <c r="AK28" s="83">
        <f t="shared" si="7"/>
        <v>0</v>
      </c>
      <c r="AL28" s="84">
        <f t="shared" si="8"/>
        <v>0</v>
      </c>
      <c r="AM28" s="85">
        <f t="shared" si="9"/>
        <v>0</v>
      </c>
      <c r="AN28" s="109">
        <f t="shared" si="10"/>
        <v>0</v>
      </c>
      <c r="AO28" s="124">
        <f>Octobre!AO28-AN28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299"/>
      <c r="B29" s="160" t="str">
        <f>variables!B40</f>
        <v>CDD 3</v>
      </c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64"/>
      <c r="AH29" s="83">
        <f t="shared" si="4"/>
        <v>0</v>
      </c>
      <c r="AI29" s="84">
        <f t="shared" si="5"/>
        <v>0</v>
      </c>
      <c r="AJ29" s="85">
        <f t="shared" si="6"/>
        <v>0</v>
      </c>
      <c r="AK29" s="83">
        <f t="shared" si="7"/>
        <v>0</v>
      </c>
      <c r="AL29" s="84">
        <f t="shared" si="8"/>
        <v>0</v>
      </c>
      <c r="AM29" s="85">
        <f t="shared" si="9"/>
        <v>0</v>
      </c>
      <c r="AN29" s="116">
        <f t="shared" si="10"/>
        <v>0</v>
      </c>
      <c r="AO29" s="124">
        <f>Octobre!AO29-AN29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175">
        <v>0.31527777777777799</v>
      </c>
      <c r="D30" s="175">
        <v>0.31527777777777799</v>
      </c>
      <c r="E30" s="175"/>
      <c r="F30" s="175"/>
      <c r="G30" s="175">
        <v>0.31527777777777799</v>
      </c>
      <c r="H30" s="175">
        <v>0.31527777777777799</v>
      </c>
      <c r="I30" s="175">
        <v>0.31527777777777799</v>
      </c>
      <c r="J30" s="175">
        <v>0.31527777777777799</v>
      </c>
      <c r="K30" s="175">
        <v>0.31527777777777799</v>
      </c>
      <c r="L30" s="175"/>
      <c r="M30" s="175"/>
      <c r="N30" s="175">
        <v>0.31527777777777799</v>
      </c>
      <c r="O30" s="175">
        <v>0.31527777777777799</v>
      </c>
      <c r="P30" s="175">
        <v>0.31527777777777799</v>
      </c>
      <c r="Q30" s="175">
        <v>0.31527777777777799</v>
      </c>
      <c r="R30" s="175">
        <v>0.31527777777777799</v>
      </c>
      <c r="S30" s="175"/>
      <c r="T30" s="175"/>
      <c r="U30" s="175">
        <v>0.31527777777777799</v>
      </c>
      <c r="V30" s="175">
        <v>0.31527777777777799</v>
      </c>
      <c r="W30" s="175">
        <v>0.31527777777777799</v>
      </c>
      <c r="X30" s="175">
        <v>0.31527777777777799</v>
      </c>
      <c r="Y30" s="175">
        <v>0.31527777777777799</v>
      </c>
      <c r="Z30" s="175"/>
      <c r="AA30" s="175"/>
      <c r="AB30" s="175">
        <v>0.31527777777777799</v>
      </c>
      <c r="AC30" s="175">
        <v>0.31527777777777799</v>
      </c>
      <c r="AD30" s="175">
        <v>0.31527777777777799</v>
      </c>
      <c r="AE30" s="175">
        <v>0.31527777777777799</v>
      </c>
      <c r="AF30" s="175">
        <v>0.31527777777777799</v>
      </c>
      <c r="AG30" s="247"/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Octobre!AO30-AN30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299"/>
      <c r="B31" s="159" t="str">
        <f>variables!B42</f>
        <v>Y8</v>
      </c>
      <c r="C31" s="183">
        <v>0.31527777777777799</v>
      </c>
      <c r="D31" s="183">
        <v>0.31527777777777799</v>
      </c>
      <c r="E31" s="183"/>
      <c r="F31" s="183"/>
      <c r="G31" s="183">
        <v>0.31527777777777799</v>
      </c>
      <c r="H31" s="183">
        <v>0.31527777777777799</v>
      </c>
      <c r="I31" s="183">
        <v>0.31527777777777799</v>
      </c>
      <c r="J31" s="183">
        <v>0.31527777777777799</v>
      </c>
      <c r="K31" s="183">
        <v>0.31527777777777799</v>
      </c>
      <c r="L31" s="183"/>
      <c r="M31" s="183"/>
      <c r="N31" s="183">
        <v>0.31527777777777799</v>
      </c>
      <c r="O31" s="183">
        <v>0.31527777777777799</v>
      </c>
      <c r="P31" s="183">
        <v>0.31527777777777799</v>
      </c>
      <c r="Q31" s="183">
        <v>0.31527777777777799</v>
      </c>
      <c r="R31" s="183">
        <v>0.31527777777777799</v>
      </c>
      <c r="S31" s="183"/>
      <c r="T31" s="183"/>
      <c r="U31" s="183">
        <v>0.31527777777777799</v>
      </c>
      <c r="V31" s="183">
        <v>0.31527777777777799</v>
      </c>
      <c r="W31" s="183">
        <v>0.31527777777777799</v>
      </c>
      <c r="X31" s="183">
        <v>0.31527777777777799</v>
      </c>
      <c r="Y31" s="183">
        <v>0.31527777777777799</v>
      </c>
      <c r="Z31" s="183"/>
      <c r="AA31" s="183"/>
      <c r="AB31" s="183">
        <v>0.31527777777777799</v>
      </c>
      <c r="AC31" s="183">
        <v>0.31527777777777799</v>
      </c>
      <c r="AD31" s="183">
        <v>0.31527777777777799</v>
      </c>
      <c r="AE31" s="183">
        <v>0.31527777777777799</v>
      </c>
      <c r="AF31" s="183">
        <v>0.31527777777777799</v>
      </c>
      <c r="AG31" s="248"/>
      <c r="AH31" s="162">
        <f t="shared" si="4"/>
        <v>0</v>
      </c>
      <c r="AI31" s="163">
        <f t="shared" si="5"/>
        <v>0</v>
      </c>
      <c r="AJ31" s="164">
        <f t="shared" si="6"/>
        <v>0</v>
      </c>
      <c r="AK31" s="162">
        <f t="shared" si="7"/>
        <v>0</v>
      </c>
      <c r="AL31" s="163">
        <f t="shared" si="8"/>
        <v>0</v>
      </c>
      <c r="AM31" s="164">
        <f t="shared" si="9"/>
        <v>0</v>
      </c>
      <c r="AN31" s="109">
        <f t="shared" si="10"/>
        <v>0</v>
      </c>
      <c r="AO31" s="125">
        <f>Octobre!AO31-AN31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299"/>
      <c r="B32" s="159" t="str">
        <f>variables!B43</f>
        <v xml:space="preserve">CDD 1 - </v>
      </c>
      <c r="C32" s="249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  <c r="AD32" s="250"/>
      <c r="AE32" s="250"/>
      <c r="AF32" s="250"/>
      <c r="AG32" s="257"/>
      <c r="AH32" s="83">
        <f t="shared" si="4"/>
        <v>0</v>
      </c>
      <c r="AI32" s="84">
        <f t="shared" si="5"/>
        <v>0</v>
      </c>
      <c r="AJ32" s="85">
        <f t="shared" si="6"/>
        <v>0</v>
      </c>
      <c r="AK32" s="83">
        <f t="shared" si="7"/>
        <v>0</v>
      </c>
      <c r="AL32" s="84">
        <f t="shared" si="8"/>
        <v>0</v>
      </c>
      <c r="AM32" s="85">
        <f t="shared" si="9"/>
        <v>0</v>
      </c>
      <c r="AN32" s="109">
        <f t="shared" si="10"/>
        <v>0</v>
      </c>
      <c r="AO32" s="124">
        <f>Octobre!AO32-AN32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249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50"/>
      <c r="AG33" s="257"/>
      <c r="AH33" s="83">
        <f t="shared" si="4"/>
        <v>0</v>
      </c>
      <c r="AI33" s="84">
        <f t="shared" si="5"/>
        <v>0</v>
      </c>
      <c r="AJ33" s="85">
        <f t="shared" si="6"/>
        <v>0</v>
      </c>
      <c r="AK33" s="83">
        <f t="shared" si="7"/>
        <v>0</v>
      </c>
      <c r="AL33" s="84">
        <f t="shared" si="8"/>
        <v>0</v>
      </c>
      <c r="AM33" s="85">
        <f t="shared" si="9"/>
        <v>0</v>
      </c>
      <c r="AN33" s="109">
        <f t="shared" si="10"/>
        <v>0</v>
      </c>
      <c r="AO33" s="124">
        <f>Octobre!AO33-AN33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60" t="str">
        <f>variables!B45</f>
        <v>CDD 3</v>
      </c>
      <c r="C34" s="254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64"/>
      <c r="AH34" s="83">
        <f t="shared" si="4"/>
        <v>0</v>
      </c>
      <c r="AI34" s="84">
        <f t="shared" si="5"/>
        <v>0</v>
      </c>
      <c r="AJ34" s="85">
        <f t="shared" si="6"/>
        <v>0</v>
      </c>
      <c r="AK34" s="83">
        <f t="shared" si="7"/>
        <v>0</v>
      </c>
      <c r="AL34" s="84">
        <f t="shared" si="8"/>
        <v>0</v>
      </c>
      <c r="AM34" s="85">
        <f t="shared" si="9"/>
        <v>0</v>
      </c>
      <c r="AN34" s="110">
        <f t="shared" si="10"/>
        <v>0</v>
      </c>
      <c r="AO34" s="124">
        <f>Octobre!AO34-AN34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175">
        <v>0.31527777777777799</v>
      </c>
      <c r="D35" s="175">
        <v>0.31527777777777799</v>
      </c>
      <c r="E35" s="175"/>
      <c r="F35" s="175"/>
      <c r="G35" s="175">
        <v>0.31527777777777777</v>
      </c>
      <c r="H35" s="175">
        <v>0.31527777777777777</v>
      </c>
      <c r="I35" s="175">
        <v>0.31527777777777777</v>
      </c>
      <c r="J35" s="175">
        <v>0.31527777777777777</v>
      </c>
      <c r="K35" s="175">
        <v>0.31527777777777777</v>
      </c>
      <c r="L35" s="175"/>
      <c r="M35" s="175"/>
      <c r="N35" s="175">
        <v>0.31527777777777799</v>
      </c>
      <c r="O35" s="175">
        <v>0.31527777777777799</v>
      </c>
      <c r="P35" s="175">
        <v>0.31527777777777799</v>
      </c>
      <c r="Q35" s="175">
        <v>0.31527777777777799</v>
      </c>
      <c r="R35" s="175">
        <v>0.31527777777777799</v>
      </c>
      <c r="S35" s="175"/>
      <c r="T35" s="175"/>
      <c r="U35" s="175">
        <v>0.31527777777777799</v>
      </c>
      <c r="V35" s="175">
        <v>0.31527777777777799</v>
      </c>
      <c r="W35" s="175">
        <v>0.31527777777777799</v>
      </c>
      <c r="X35" s="175">
        <v>0.31527777777777799</v>
      </c>
      <c r="Y35" s="175">
        <v>0.31527777777777799</v>
      </c>
      <c r="Z35" s="175"/>
      <c r="AA35" s="175"/>
      <c r="AB35" s="175">
        <v>0.31527777777777799</v>
      </c>
      <c r="AC35" s="175">
        <v>0.31527777777777799</v>
      </c>
      <c r="AD35" s="175">
        <v>0.31527777777777799</v>
      </c>
      <c r="AE35" s="175">
        <v>0.31527777777777799</v>
      </c>
      <c r="AF35" s="175">
        <v>0.31527777777777799</v>
      </c>
      <c r="AG35" s="247"/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08">
        <f t="shared" si="10"/>
        <v>0</v>
      </c>
      <c r="AO35" s="124">
        <f>Octobre!AO35-AN35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3">
        <v>0.31527777777777799</v>
      </c>
      <c r="D36" s="183">
        <v>0.31527777777777799</v>
      </c>
      <c r="E36" s="183"/>
      <c r="F36" s="183"/>
      <c r="G36" s="183">
        <v>0.31527777777777777</v>
      </c>
      <c r="H36" s="183">
        <v>0.31527777777777777</v>
      </c>
      <c r="I36" s="183">
        <v>0.31527777777777777</v>
      </c>
      <c r="J36" s="183">
        <v>0.31527777777777777</v>
      </c>
      <c r="K36" s="183">
        <v>0.31527777777777777</v>
      </c>
      <c r="L36" s="183"/>
      <c r="M36" s="183"/>
      <c r="N36" s="183">
        <v>0.31527777777777799</v>
      </c>
      <c r="O36" s="183">
        <v>0.31527777777777799</v>
      </c>
      <c r="P36" s="183">
        <v>0.31527777777777799</v>
      </c>
      <c r="Q36" s="183">
        <v>0.31527777777777799</v>
      </c>
      <c r="R36" s="183">
        <v>0.31527777777777799</v>
      </c>
      <c r="S36" s="183"/>
      <c r="T36" s="183"/>
      <c r="U36" s="183">
        <v>0.31527777777777799</v>
      </c>
      <c r="V36" s="183">
        <v>0.31527777777777799</v>
      </c>
      <c r="W36" s="183">
        <v>0.31527777777777799</v>
      </c>
      <c r="X36" s="183">
        <v>0.31527777777777799</v>
      </c>
      <c r="Y36" s="183">
        <v>0.31527777777777799</v>
      </c>
      <c r="Z36" s="183"/>
      <c r="AA36" s="183"/>
      <c r="AB36" s="183">
        <v>0.31527777777777799</v>
      </c>
      <c r="AC36" s="183">
        <v>0.31527777777777799</v>
      </c>
      <c r="AD36" s="183">
        <v>0.31527777777777799</v>
      </c>
      <c r="AE36" s="183">
        <v>0.31527777777777799</v>
      </c>
      <c r="AF36" s="183">
        <v>0.31527777777777799</v>
      </c>
      <c r="AG36" s="248"/>
      <c r="AH36" s="162">
        <f t="shared" si="4"/>
        <v>0</v>
      </c>
      <c r="AI36" s="163">
        <f t="shared" si="5"/>
        <v>0</v>
      </c>
      <c r="AJ36" s="164">
        <f t="shared" si="6"/>
        <v>0</v>
      </c>
      <c r="AK36" s="162">
        <f t="shared" si="7"/>
        <v>0</v>
      </c>
      <c r="AL36" s="163">
        <f t="shared" si="8"/>
        <v>0</v>
      </c>
      <c r="AM36" s="164">
        <f t="shared" si="9"/>
        <v>0</v>
      </c>
      <c r="AN36" s="109">
        <f t="shared" si="10"/>
        <v>0</v>
      </c>
      <c r="AO36" s="125">
        <f>Octobre!AO36-AN36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3">
        <v>0.31527777777777799</v>
      </c>
      <c r="D37" s="183">
        <v>0.31527777777777799</v>
      </c>
      <c r="E37" s="183"/>
      <c r="F37" s="183"/>
      <c r="G37" s="183">
        <v>0.31527777777777777</v>
      </c>
      <c r="H37" s="183">
        <v>0.31527777777777777</v>
      </c>
      <c r="I37" s="183">
        <v>0.31527777777777777</v>
      </c>
      <c r="J37" s="183">
        <v>0.31527777777777777</v>
      </c>
      <c r="K37" s="183">
        <v>0.31527777777777777</v>
      </c>
      <c r="L37" s="183"/>
      <c r="M37" s="183"/>
      <c r="N37" s="183">
        <v>0.31527777777777799</v>
      </c>
      <c r="O37" s="183">
        <v>0.31527777777777799</v>
      </c>
      <c r="P37" s="183">
        <v>0.31527777777777799</v>
      </c>
      <c r="Q37" s="183">
        <v>0.31527777777777799</v>
      </c>
      <c r="R37" s="183">
        <v>0.31527777777777799</v>
      </c>
      <c r="S37" s="183"/>
      <c r="T37" s="183"/>
      <c r="U37" s="183">
        <v>0.31527777777777799</v>
      </c>
      <c r="V37" s="183">
        <v>0.31527777777777799</v>
      </c>
      <c r="W37" s="183">
        <v>0.31527777777777799</v>
      </c>
      <c r="X37" s="183">
        <v>0.31527777777777799</v>
      </c>
      <c r="Y37" s="183">
        <v>0.31527777777777799</v>
      </c>
      <c r="Z37" s="183"/>
      <c r="AA37" s="183"/>
      <c r="AB37" s="183">
        <v>0.31527777777777799</v>
      </c>
      <c r="AC37" s="183">
        <v>0.31527777777777799</v>
      </c>
      <c r="AD37" s="183">
        <v>0.31527777777777799</v>
      </c>
      <c r="AE37" s="183">
        <v>0.31527777777777799</v>
      </c>
      <c r="AF37" s="183">
        <v>0.31527777777777799</v>
      </c>
      <c r="AG37" s="248"/>
      <c r="AH37" s="162">
        <f t="shared" si="4"/>
        <v>0</v>
      </c>
      <c r="AI37" s="163">
        <f t="shared" si="5"/>
        <v>0</v>
      </c>
      <c r="AJ37" s="164">
        <f t="shared" si="6"/>
        <v>0</v>
      </c>
      <c r="AK37" s="162">
        <f t="shared" si="7"/>
        <v>0</v>
      </c>
      <c r="AL37" s="163">
        <f t="shared" si="8"/>
        <v>0</v>
      </c>
      <c r="AM37" s="164">
        <f t="shared" si="9"/>
        <v>0</v>
      </c>
      <c r="AN37" s="109">
        <f t="shared" si="10"/>
        <v>0</v>
      </c>
      <c r="AO37" s="125">
        <f>Octobre!AO37-AN37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9.5" customHeight="1" thickBot="1" x14ac:dyDescent="0.3">
      <c r="A38" s="299"/>
      <c r="B38" s="159" t="str">
        <f>variables!B49</f>
        <v>Z4</v>
      </c>
      <c r="C38" s="183">
        <v>0.31527777777777799</v>
      </c>
      <c r="D38" s="183">
        <v>0.31527777777777799</v>
      </c>
      <c r="E38" s="183"/>
      <c r="F38" s="183"/>
      <c r="G38" s="183">
        <v>0.31527777777777799</v>
      </c>
      <c r="H38" s="183">
        <v>0.31527777777777799</v>
      </c>
      <c r="I38" s="183">
        <v>0.31527777777777799</v>
      </c>
      <c r="J38" s="183">
        <v>0.31527777777777799</v>
      </c>
      <c r="K38" s="183">
        <v>0.31527777777777799</v>
      </c>
      <c r="L38" s="183"/>
      <c r="M38" s="183"/>
      <c r="N38" s="183">
        <v>0.31527777777777799</v>
      </c>
      <c r="O38" s="183">
        <v>0.31527777777777799</v>
      </c>
      <c r="P38" s="183">
        <v>0.31527777777777799</v>
      </c>
      <c r="Q38" s="183">
        <v>0.31527777777777799</v>
      </c>
      <c r="R38" s="183">
        <v>0.31527777777777799</v>
      </c>
      <c r="S38" s="183"/>
      <c r="T38" s="183"/>
      <c r="U38" s="183">
        <v>0.31527777777777799</v>
      </c>
      <c r="V38" s="183">
        <v>0.31527777777777799</v>
      </c>
      <c r="W38" s="183">
        <v>0.31527777777777799</v>
      </c>
      <c r="X38" s="183">
        <v>0.31527777777777799</v>
      </c>
      <c r="Y38" s="183">
        <v>0.31527777777777799</v>
      </c>
      <c r="Z38" s="183"/>
      <c r="AA38" s="183"/>
      <c r="AB38" s="183">
        <v>0.31527777777777799</v>
      </c>
      <c r="AC38" s="183">
        <v>0.31527777777777799</v>
      </c>
      <c r="AD38" s="183">
        <v>0.31527777777777799</v>
      </c>
      <c r="AE38" s="183">
        <v>0.31527777777777799</v>
      </c>
      <c r="AF38" s="183">
        <v>0.31527777777777799</v>
      </c>
      <c r="AG38" s="248"/>
      <c r="AH38" s="162">
        <f t="shared" si="4"/>
        <v>0</v>
      </c>
      <c r="AI38" s="163">
        <f t="shared" si="5"/>
        <v>0</v>
      </c>
      <c r="AJ38" s="164">
        <f t="shared" si="6"/>
        <v>0</v>
      </c>
      <c r="AK38" s="162">
        <f t="shared" si="7"/>
        <v>0</v>
      </c>
      <c r="AL38" s="163">
        <f t="shared" si="8"/>
        <v>0</v>
      </c>
      <c r="AM38" s="164">
        <f t="shared" si="9"/>
        <v>0</v>
      </c>
      <c r="AN38" s="109">
        <f t="shared" si="10"/>
        <v>0</v>
      </c>
      <c r="AO38" s="125">
        <f>Octobre!AO38-AN38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3">
        <v>0.31527777777777799</v>
      </c>
      <c r="D39" s="183">
        <v>0.31527777777777799</v>
      </c>
      <c r="E39" s="183"/>
      <c r="F39" s="183"/>
      <c r="G39" s="183">
        <v>0.31527777777777799</v>
      </c>
      <c r="H39" s="183">
        <v>0.31527777777777799</v>
      </c>
      <c r="I39" s="183">
        <v>0.31527777777777799</v>
      </c>
      <c r="J39" s="183">
        <v>0.31527777777777799</v>
      </c>
      <c r="K39" s="183">
        <v>0.31527777777777799</v>
      </c>
      <c r="L39" s="183"/>
      <c r="M39" s="183"/>
      <c r="N39" s="183">
        <v>0.31527777777777799</v>
      </c>
      <c r="O39" s="183">
        <v>0.31527777777777799</v>
      </c>
      <c r="P39" s="183">
        <v>0.31527777777777799</v>
      </c>
      <c r="Q39" s="183">
        <v>0.31527777777777799</v>
      </c>
      <c r="R39" s="183">
        <v>0.31527777777777799</v>
      </c>
      <c r="S39" s="183"/>
      <c r="T39" s="183"/>
      <c r="U39" s="183">
        <v>0.31527777777777799</v>
      </c>
      <c r="V39" s="183">
        <v>0.31527777777777799</v>
      </c>
      <c r="W39" s="183">
        <v>0.31527777777777799</v>
      </c>
      <c r="X39" s="183">
        <v>0.31527777777777799</v>
      </c>
      <c r="Y39" s="183">
        <v>0.31527777777777799</v>
      </c>
      <c r="Z39" s="183"/>
      <c r="AA39" s="183"/>
      <c r="AB39" s="183">
        <v>0.31527777777777799</v>
      </c>
      <c r="AC39" s="183">
        <v>0.31527777777777799</v>
      </c>
      <c r="AD39" s="183">
        <v>0.31527777777777799</v>
      </c>
      <c r="AE39" s="183">
        <v>0.31527777777777799</v>
      </c>
      <c r="AF39" s="183">
        <v>0.31527777777777799</v>
      </c>
      <c r="AG39" s="248"/>
      <c r="AH39" s="162">
        <f t="shared" si="4"/>
        <v>0</v>
      </c>
      <c r="AI39" s="163">
        <f t="shared" si="5"/>
        <v>0</v>
      </c>
      <c r="AJ39" s="164">
        <f t="shared" si="6"/>
        <v>0</v>
      </c>
      <c r="AK39" s="162">
        <f t="shared" si="7"/>
        <v>0</v>
      </c>
      <c r="AL39" s="163">
        <f t="shared" si="8"/>
        <v>0</v>
      </c>
      <c r="AM39" s="164">
        <f t="shared" si="9"/>
        <v>0</v>
      </c>
      <c r="AN39" s="109">
        <f t="shared" si="10"/>
        <v>0</v>
      </c>
      <c r="AO39" s="125">
        <f>Octobre!AO39-AN39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249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7"/>
      <c r="AH40" s="162">
        <f t="shared" si="4"/>
        <v>0</v>
      </c>
      <c r="AI40" s="163">
        <f t="shared" si="5"/>
        <v>0</v>
      </c>
      <c r="AJ40" s="164">
        <f t="shared" si="6"/>
        <v>0</v>
      </c>
      <c r="AK40" s="162">
        <f t="shared" si="7"/>
        <v>0</v>
      </c>
      <c r="AL40" s="163">
        <f t="shared" si="8"/>
        <v>0</v>
      </c>
      <c r="AM40" s="164">
        <f t="shared" si="9"/>
        <v>0</v>
      </c>
      <c r="AN40" s="109">
        <f t="shared" si="10"/>
        <v>0</v>
      </c>
      <c r="AO40" s="125">
        <f>Octobre!AO40-AN40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249"/>
      <c r="D41" s="250"/>
      <c r="E41" s="250"/>
      <c r="F41" s="250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257"/>
      <c r="AH41" s="162">
        <f t="shared" si="4"/>
        <v>0</v>
      </c>
      <c r="AI41" s="163">
        <f t="shared" si="5"/>
        <v>0</v>
      </c>
      <c r="AJ41" s="164">
        <f t="shared" si="6"/>
        <v>0</v>
      </c>
      <c r="AK41" s="162">
        <f t="shared" si="7"/>
        <v>0</v>
      </c>
      <c r="AL41" s="163">
        <f t="shared" si="8"/>
        <v>0</v>
      </c>
      <c r="AM41" s="164">
        <f t="shared" si="9"/>
        <v>0</v>
      </c>
      <c r="AN41" s="109">
        <f t="shared" si="10"/>
        <v>0</v>
      </c>
      <c r="AO41" s="125">
        <f>Octobre!AO41-AN41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249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7"/>
      <c r="AH42" s="162">
        <f t="shared" si="4"/>
        <v>0</v>
      </c>
      <c r="AI42" s="163">
        <f t="shared" si="5"/>
        <v>0</v>
      </c>
      <c r="AJ42" s="164">
        <f t="shared" si="6"/>
        <v>0</v>
      </c>
      <c r="AK42" s="162">
        <f t="shared" si="7"/>
        <v>0</v>
      </c>
      <c r="AL42" s="163">
        <f t="shared" si="8"/>
        <v>0</v>
      </c>
      <c r="AM42" s="164">
        <f t="shared" si="9"/>
        <v>0</v>
      </c>
      <c r="AN42" s="109">
        <f t="shared" si="10"/>
        <v>0</v>
      </c>
      <c r="AO42" s="125">
        <f>Octobre!AO42-AN42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69" t="str">
        <f>variables!B54</f>
        <v>Intérimaire 1</v>
      </c>
      <c r="C43" s="249"/>
      <c r="D43" s="250"/>
      <c r="E43" s="183"/>
      <c r="F43" s="183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248"/>
      <c r="AH43" s="162">
        <f t="shared" si="4"/>
        <v>0</v>
      </c>
      <c r="AI43" s="163">
        <f t="shared" si="5"/>
        <v>0</v>
      </c>
      <c r="AJ43" s="164">
        <f t="shared" si="6"/>
        <v>0</v>
      </c>
      <c r="AK43" s="162">
        <f t="shared" si="7"/>
        <v>0</v>
      </c>
      <c r="AL43" s="163">
        <f t="shared" si="8"/>
        <v>0</v>
      </c>
      <c r="AM43" s="164">
        <f t="shared" si="9"/>
        <v>0</v>
      </c>
      <c r="AN43" s="109">
        <f t="shared" si="10"/>
        <v>0</v>
      </c>
      <c r="AO43" s="125">
        <f>Octobre!AO43-AN43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249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250"/>
      <c r="AF44" s="250"/>
      <c r="AG44" s="251"/>
      <c r="AH44" s="83">
        <f t="shared" si="4"/>
        <v>0</v>
      </c>
      <c r="AI44" s="84">
        <f t="shared" si="5"/>
        <v>0</v>
      </c>
      <c r="AJ44" s="85">
        <f t="shared" si="6"/>
        <v>0</v>
      </c>
      <c r="AK44" s="83">
        <f t="shared" si="7"/>
        <v>0</v>
      </c>
      <c r="AL44" s="84">
        <f t="shared" si="8"/>
        <v>0</v>
      </c>
      <c r="AM44" s="85">
        <f t="shared" si="9"/>
        <v>0</v>
      </c>
      <c r="AN44" s="109">
        <f t="shared" si="10"/>
        <v>0</v>
      </c>
      <c r="AO44" s="124">
        <f>Octobre!AO44-AN44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185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252"/>
      <c r="AH45" s="83">
        <f t="shared" si="4"/>
        <v>0</v>
      </c>
      <c r="AI45" s="84">
        <f t="shared" si="5"/>
        <v>0</v>
      </c>
      <c r="AJ45" s="85">
        <f t="shared" si="6"/>
        <v>0</v>
      </c>
      <c r="AK45" s="83">
        <f t="shared" si="7"/>
        <v>0</v>
      </c>
      <c r="AL45" s="84">
        <f t="shared" si="8"/>
        <v>0</v>
      </c>
      <c r="AM45" s="85">
        <f t="shared" si="9"/>
        <v>0</v>
      </c>
      <c r="AN45" s="116">
        <f t="shared" si="10"/>
        <v>0</v>
      </c>
      <c r="AO45" s="124">
        <f>Octobre!AO45-AN45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x14ac:dyDescent="0.25">
      <c r="A46" s="299"/>
      <c r="B46" s="153" t="str">
        <f>variables!B57</f>
        <v>Z6</v>
      </c>
      <c r="C46" s="174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247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Octobre!AO46-AN46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x14ac:dyDescent="0.25">
      <c r="A47" s="299"/>
      <c r="B47" s="159" t="str">
        <f>variables!B58</f>
        <v>Z7</v>
      </c>
      <c r="C47" s="182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248"/>
      <c r="AH47" s="162">
        <f t="shared" si="4"/>
        <v>0</v>
      </c>
      <c r="AI47" s="163">
        <f t="shared" si="5"/>
        <v>0</v>
      </c>
      <c r="AJ47" s="164">
        <f t="shared" si="6"/>
        <v>0</v>
      </c>
      <c r="AK47" s="162">
        <f t="shared" si="7"/>
        <v>0</v>
      </c>
      <c r="AL47" s="163">
        <f t="shared" si="8"/>
        <v>0</v>
      </c>
      <c r="AM47" s="164">
        <f t="shared" si="9"/>
        <v>0</v>
      </c>
      <c r="AN47" s="109">
        <f t="shared" si="10"/>
        <v>0</v>
      </c>
      <c r="AO47" s="125">
        <f>Octobre!AO47-AN47</f>
        <v>0</v>
      </c>
    </row>
    <row r="48" spans="1:44" x14ac:dyDescent="0.25">
      <c r="A48" s="299"/>
      <c r="B48" s="159" t="str">
        <f>variables!B59</f>
        <v>Z8</v>
      </c>
      <c r="C48" s="183">
        <v>0.31527777777777799</v>
      </c>
      <c r="D48" s="183">
        <v>0.31527777777777799</v>
      </c>
      <c r="E48" s="183"/>
      <c r="F48" s="183"/>
      <c r="G48" s="183">
        <v>0.31527777777777777</v>
      </c>
      <c r="H48" s="183">
        <v>0.31527777777777777</v>
      </c>
      <c r="I48" s="183">
        <v>0.31527777777777777</v>
      </c>
      <c r="J48" s="183">
        <v>0.31527777777777777</v>
      </c>
      <c r="K48" s="183">
        <v>0.31527777777777777</v>
      </c>
      <c r="L48" s="183"/>
      <c r="M48" s="183"/>
      <c r="N48" s="183">
        <v>0.31527777777777799</v>
      </c>
      <c r="O48" s="183">
        <v>0.31527777777777799</v>
      </c>
      <c r="P48" s="183">
        <v>0.31527777777777799</v>
      </c>
      <c r="Q48" s="183">
        <v>0.31527777777777799</v>
      </c>
      <c r="R48" s="183">
        <v>0.31527777777777799</v>
      </c>
      <c r="S48" s="183"/>
      <c r="T48" s="183"/>
      <c r="U48" s="183">
        <v>0.31527777777777799</v>
      </c>
      <c r="V48" s="183">
        <v>0.31527777777777799</v>
      </c>
      <c r="W48" s="183">
        <v>0.31527777777777799</v>
      </c>
      <c r="X48" s="183">
        <v>0.31527777777777799</v>
      </c>
      <c r="Y48" s="183">
        <v>0.31527777777777799</v>
      </c>
      <c r="Z48" s="183"/>
      <c r="AA48" s="183"/>
      <c r="AB48" s="183">
        <v>0.31527777777777799</v>
      </c>
      <c r="AC48" s="183">
        <v>0.31527777777777799</v>
      </c>
      <c r="AD48" s="183">
        <v>0.31527777777777799</v>
      </c>
      <c r="AE48" s="183">
        <v>0.31527777777777799</v>
      </c>
      <c r="AF48" s="183">
        <v>0.31527777777777799</v>
      </c>
      <c r="AG48" s="248"/>
      <c r="AH48" s="162">
        <f t="shared" si="4"/>
        <v>0</v>
      </c>
      <c r="AI48" s="163">
        <f t="shared" si="5"/>
        <v>0</v>
      </c>
      <c r="AJ48" s="164">
        <f t="shared" si="6"/>
        <v>0</v>
      </c>
      <c r="AK48" s="162">
        <f t="shared" si="7"/>
        <v>0</v>
      </c>
      <c r="AL48" s="163">
        <f t="shared" si="8"/>
        <v>0</v>
      </c>
      <c r="AM48" s="164">
        <f t="shared" si="9"/>
        <v>0</v>
      </c>
      <c r="AN48" s="109">
        <f t="shared" si="10"/>
        <v>0</v>
      </c>
      <c r="AO48" s="125">
        <f>Octobre!AO48-AN48</f>
        <v>63</v>
      </c>
    </row>
    <row r="49" spans="1:41" x14ac:dyDescent="0.25">
      <c r="A49" s="299"/>
      <c r="B49" s="159" t="str">
        <f>variables!B60</f>
        <v>Z9</v>
      </c>
      <c r="C49" s="183">
        <v>0.31527777777777799</v>
      </c>
      <c r="D49" s="183">
        <v>0.31527777777777799</v>
      </c>
      <c r="E49" s="183"/>
      <c r="F49" s="183"/>
      <c r="G49" s="183">
        <v>0.31527777777777777</v>
      </c>
      <c r="H49" s="183">
        <v>0.31527777777777777</v>
      </c>
      <c r="I49" s="183">
        <v>0.31527777777777777</v>
      </c>
      <c r="J49" s="183">
        <v>0.31527777777777777</v>
      </c>
      <c r="K49" s="183">
        <v>0.31527777777777777</v>
      </c>
      <c r="L49" s="183"/>
      <c r="M49" s="183"/>
      <c r="N49" s="183">
        <v>0.31527777777777799</v>
      </c>
      <c r="O49" s="183">
        <v>0.31527777777777799</v>
      </c>
      <c r="P49" s="183">
        <v>0.31527777777777799</v>
      </c>
      <c r="Q49" s="183">
        <v>0.31527777777777799</v>
      </c>
      <c r="R49" s="183">
        <v>0.31527777777777799</v>
      </c>
      <c r="S49" s="183"/>
      <c r="T49" s="183"/>
      <c r="U49" s="183">
        <v>0.31527777777777799</v>
      </c>
      <c r="V49" s="183">
        <v>0.31527777777777799</v>
      </c>
      <c r="W49" s="183">
        <v>0.31527777777777799</v>
      </c>
      <c r="X49" s="183">
        <v>0.31527777777777799</v>
      </c>
      <c r="Y49" s="183">
        <v>0.31527777777777799</v>
      </c>
      <c r="Z49" s="183"/>
      <c r="AA49" s="183"/>
      <c r="AB49" s="183">
        <v>0.31527777777777799</v>
      </c>
      <c r="AC49" s="183">
        <v>0.31527777777777799</v>
      </c>
      <c r="AD49" s="183">
        <v>0.31527777777777799</v>
      </c>
      <c r="AE49" s="183">
        <v>0.31527777777777799</v>
      </c>
      <c r="AF49" s="183">
        <v>0.31527777777777799</v>
      </c>
      <c r="AG49" s="248"/>
      <c r="AH49" s="162">
        <f t="shared" si="4"/>
        <v>0</v>
      </c>
      <c r="AI49" s="163">
        <f t="shared" si="5"/>
        <v>0</v>
      </c>
      <c r="AJ49" s="164">
        <f t="shared" si="6"/>
        <v>0</v>
      </c>
      <c r="AK49" s="162">
        <f t="shared" si="7"/>
        <v>0</v>
      </c>
      <c r="AL49" s="163">
        <f t="shared" si="8"/>
        <v>0</v>
      </c>
      <c r="AM49" s="164">
        <f t="shared" si="9"/>
        <v>0</v>
      </c>
      <c r="AN49" s="109">
        <f t="shared" si="10"/>
        <v>0</v>
      </c>
      <c r="AO49" s="125">
        <f>Octobre!AO49-AN49</f>
        <v>74</v>
      </c>
    </row>
    <row r="50" spans="1:41" x14ac:dyDescent="0.25">
      <c r="A50" s="299"/>
      <c r="B50" s="159" t="str">
        <f>variables!B61</f>
        <v>Z10</v>
      </c>
      <c r="C50" s="183">
        <v>0.31527777777777799</v>
      </c>
      <c r="D50" s="183">
        <v>0.31527777777777799</v>
      </c>
      <c r="E50" s="183"/>
      <c r="F50" s="183"/>
      <c r="G50" s="183">
        <v>0.31527777777777799</v>
      </c>
      <c r="H50" s="183">
        <v>0.31527777777777799</v>
      </c>
      <c r="I50" s="183">
        <v>0.31527777777777799</v>
      </c>
      <c r="J50" s="183">
        <v>0.31527777777777799</v>
      </c>
      <c r="K50" s="183">
        <v>0.31527777777777799</v>
      </c>
      <c r="L50" s="183"/>
      <c r="M50" s="183"/>
      <c r="N50" s="183">
        <v>0.31527777777777799</v>
      </c>
      <c r="O50" s="183">
        <v>0.31527777777777799</v>
      </c>
      <c r="P50" s="183">
        <v>0.31527777777777799</v>
      </c>
      <c r="Q50" s="183">
        <v>0.31527777777777799</v>
      </c>
      <c r="R50" s="183">
        <v>0.31527777777777799</v>
      </c>
      <c r="S50" s="183"/>
      <c r="T50" s="183"/>
      <c r="U50" s="183">
        <v>0.31527777777777799</v>
      </c>
      <c r="V50" s="183">
        <v>0.31527777777777799</v>
      </c>
      <c r="W50" s="183">
        <v>0.31527777777777799</v>
      </c>
      <c r="X50" s="183">
        <v>0.31527777777777799</v>
      </c>
      <c r="Y50" s="183">
        <v>0.31527777777777799</v>
      </c>
      <c r="Z50" s="183"/>
      <c r="AA50" s="183"/>
      <c r="AB50" s="183">
        <v>0.31527777777777799</v>
      </c>
      <c r="AC50" s="183">
        <v>0.31527777777777799</v>
      </c>
      <c r="AD50" s="183">
        <v>0.31527777777777799</v>
      </c>
      <c r="AE50" s="183">
        <v>0.31527777777777799</v>
      </c>
      <c r="AF50" s="183">
        <v>0.31527777777777799</v>
      </c>
      <c r="AG50" s="248"/>
      <c r="AH50" s="162">
        <f t="shared" si="4"/>
        <v>0</v>
      </c>
      <c r="AI50" s="163">
        <f t="shared" si="5"/>
        <v>0</v>
      </c>
      <c r="AJ50" s="164">
        <f t="shared" si="6"/>
        <v>0</v>
      </c>
      <c r="AK50" s="162">
        <f t="shared" si="7"/>
        <v>0</v>
      </c>
      <c r="AL50" s="163">
        <f t="shared" si="8"/>
        <v>0</v>
      </c>
      <c r="AM50" s="164">
        <f t="shared" si="9"/>
        <v>0</v>
      </c>
      <c r="AN50" s="109">
        <f t="shared" si="10"/>
        <v>0</v>
      </c>
      <c r="AO50" s="125">
        <f>Octobre!AO50-AN50</f>
        <v>51.5</v>
      </c>
    </row>
    <row r="51" spans="1:41" x14ac:dyDescent="0.25">
      <c r="A51" s="299"/>
      <c r="B51" s="159" t="str">
        <f>variables!B62</f>
        <v>Z11</v>
      </c>
      <c r="C51" s="183">
        <v>0.31527777777777799</v>
      </c>
      <c r="D51" s="183">
        <v>0.31527777777777799</v>
      </c>
      <c r="E51" s="183"/>
      <c r="F51" s="183"/>
      <c r="G51" s="183">
        <v>0.31527777777777799</v>
      </c>
      <c r="H51" s="183">
        <v>0.31527777777777799</v>
      </c>
      <c r="I51" s="183">
        <v>0.31527777777777799</v>
      </c>
      <c r="J51" s="183">
        <v>0.31527777777777799</v>
      </c>
      <c r="K51" s="183">
        <v>0.31527777777777799</v>
      </c>
      <c r="L51" s="183"/>
      <c r="M51" s="183"/>
      <c r="N51" s="183">
        <v>0.31527777777777799</v>
      </c>
      <c r="O51" s="183">
        <v>0.31527777777777799</v>
      </c>
      <c r="P51" s="183">
        <v>0.31527777777777799</v>
      </c>
      <c r="Q51" s="183">
        <v>0.31527777777777799</v>
      </c>
      <c r="R51" s="183">
        <v>0.31527777777777799</v>
      </c>
      <c r="S51" s="183"/>
      <c r="T51" s="183"/>
      <c r="U51" s="183">
        <v>0.31527777777777799</v>
      </c>
      <c r="V51" s="183">
        <v>0.31527777777777799</v>
      </c>
      <c r="W51" s="183">
        <v>0.31527777777777799</v>
      </c>
      <c r="X51" s="183">
        <v>0.31527777777777799</v>
      </c>
      <c r="Y51" s="183">
        <v>0.31527777777777799</v>
      </c>
      <c r="Z51" s="183"/>
      <c r="AA51" s="183"/>
      <c r="AB51" s="183">
        <v>0.31527777777777799</v>
      </c>
      <c r="AC51" s="183">
        <v>0.31527777777777799</v>
      </c>
      <c r="AD51" s="183">
        <v>0.31527777777777799</v>
      </c>
      <c r="AE51" s="183">
        <v>0.31527777777777799</v>
      </c>
      <c r="AF51" s="183">
        <v>0.31527777777777799</v>
      </c>
      <c r="AG51" s="248"/>
      <c r="AH51" s="162">
        <f t="shared" si="4"/>
        <v>0</v>
      </c>
      <c r="AI51" s="163">
        <f t="shared" si="5"/>
        <v>0</v>
      </c>
      <c r="AJ51" s="164">
        <f t="shared" si="6"/>
        <v>0</v>
      </c>
      <c r="AK51" s="162">
        <f t="shared" si="7"/>
        <v>0</v>
      </c>
      <c r="AL51" s="163">
        <f t="shared" si="8"/>
        <v>0</v>
      </c>
      <c r="AM51" s="164">
        <f t="shared" si="9"/>
        <v>0</v>
      </c>
      <c r="AN51" s="109">
        <f t="shared" si="10"/>
        <v>0</v>
      </c>
      <c r="AO51" s="125">
        <f>Octobre!AO51-AN51</f>
        <v>61</v>
      </c>
    </row>
    <row r="52" spans="1:41" x14ac:dyDescent="0.25">
      <c r="A52" s="299"/>
      <c r="B52" s="159" t="str">
        <f>variables!B63</f>
        <v>CDD 1 -</v>
      </c>
      <c r="C52" s="183">
        <v>0.29166666666666702</v>
      </c>
      <c r="D52" s="183">
        <v>0.29166666666666702</v>
      </c>
      <c r="E52" s="183"/>
      <c r="F52" s="183"/>
      <c r="G52" s="183">
        <v>0.29166666666666669</v>
      </c>
      <c r="H52" s="183">
        <v>0.29166666666666669</v>
      </c>
      <c r="I52" s="183">
        <v>0.29166666666666669</v>
      </c>
      <c r="J52" s="183">
        <v>0.29166666666666669</v>
      </c>
      <c r="K52" s="183">
        <v>0.29166666666666669</v>
      </c>
      <c r="L52" s="183"/>
      <c r="M52" s="183"/>
      <c r="N52" s="183">
        <v>0.29166666666666702</v>
      </c>
      <c r="O52" s="183">
        <v>0.29166666666666702</v>
      </c>
      <c r="P52" s="183">
        <v>0.29166666666666702</v>
      </c>
      <c r="Q52" s="183">
        <v>0.29166666666666702</v>
      </c>
      <c r="R52" s="183">
        <v>0.29166666666666702</v>
      </c>
      <c r="S52" s="183"/>
      <c r="T52" s="183"/>
      <c r="U52" s="183">
        <v>0.29166666666666702</v>
      </c>
      <c r="V52" s="183">
        <v>0.29166666666666702</v>
      </c>
      <c r="W52" s="183">
        <v>0.29166666666666702</v>
      </c>
      <c r="X52" s="183">
        <v>0.29166666666666702</v>
      </c>
      <c r="Y52" s="183">
        <v>0.29166666666666702</v>
      </c>
      <c r="Z52" s="183"/>
      <c r="AA52" s="183"/>
      <c r="AB52" s="183">
        <v>0.29166666666666702</v>
      </c>
      <c r="AC52" s="183">
        <v>0.29166666666666702</v>
      </c>
      <c r="AD52" s="183">
        <v>0.29166666666666702</v>
      </c>
      <c r="AE52" s="183">
        <v>0.29166666666666702</v>
      </c>
      <c r="AF52" s="183">
        <v>0.29166666666666702</v>
      </c>
      <c r="AG52" s="248"/>
      <c r="AH52" s="162">
        <f t="shared" si="4"/>
        <v>0</v>
      </c>
      <c r="AI52" s="163">
        <f t="shared" si="5"/>
        <v>0</v>
      </c>
      <c r="AJ52" s="164">
        <f t="shared" si="6"/>
        <v>0</v>
      </c>
      <c r="AK52" s="162">
        <f t="shared" si="7"/>
        <v>0</v>
      </c>
      <c r="AL52" s="163">
        <f t="shared" si="8"/>
        <v>0</v>
      </c>
      <c r="AM52" s="164">
        <f t="shared" si="9"/>
        <v>0</v>
      </c>
      <c r="AN52" s="109">
        <f t="shared" si="10"/>
        <v>0</v>
      </c>
      <c r="AO52" s="125">
        <f>Octobre!AO52-AN52</f>
        <v>0</v>
      </c>
    </row>
    <row r="53" spans="1:41" x14ac:dyDescent="0.25">
      <c r="A53" s="299"/>
      <c r="B53" s="159" t="str">
        <f>variables!B64</f>
        <v xml:space="preserve">CDD 2 </v>
      </c>
      <c r="C53" s="249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7"/>
      <c r="AH53" s="162">
        <f t="shared" si="4"/>
        <v>0</v>
      </c>
      <c r="AI53" s="163">
        <f t="shared" si="5"/>
        <v>0</v>
      </c>
      <c r="AJ53" s="164">
        <f t="shared" si="6"/>
        <v>0</v>
      </c>
      <c r="AK53" s="162">
        <f t="shared" si="7"/>
        <v>0</v>
      </c>
      <c r="AL53" s="163">
        <f t="shared" si="8"/>
        <v>0</v>
      </c>
      <c r="AM53" s="164">
        <f t="shared" si="9"/>
        <v>0</v>
      </c>
      <c r="AN53" s="109">
        <f t="shared" si="10"/>
        <v>0</v>
      </c>
      <c r="AO53" s="125">
        <f>Octobre!AO53-AN53</f>
        <v>0</v>
      </c>
    </row>
    <row r="54" spans="1:41" x14ac:dyDescent="0.25">
      <c r="A54" s="299"/>
      <c r="B54" s="159" t="str">
        <f>variables!B65</f>
        <v>CDD 3</v>
      </c>
      <c r="C54" s="249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257"/>
      <c r="AH54" s="162">
        <f t="shared" si="4"/>
        <v>0</v>
      </c>
      <c r="AI54" s="163">
        <f t="shared" si="5"/>
        <v>0</v>
      </c>
      <c r="AJ54" s="164">
        <f t="shared" si="6"/>
        <v>0</v>
      </c>
      <c r="AK54" s="162">
        <f t="shared" si="7"/>
        <v>0</v>
      </c>
      <c r="AL54" s="163">
        <f t="shared" si="8"/>
        <v>0</v>
      </c>
      <c r="AM54" s="164">
        <f t="shared" si="9"/>
        <v>0</v>
      </c>
      <c r="AN54" s="109">
        <f t="shared" si="10"/>
        <v>0</v>
      </c>
      <c r="AO54" s="125">
        <f>Octobre!AO54-AN54</f>
        <v>0</v>
      </c>
    </row>
    <row r="55" spans="1:41" ht="15.75" thickBot="1" x14ac:dyDescent="0.3">
      <c r="A55" s="299"/>
      <c r="B55" s="159" t="str">
        <f>variables!B66</f>
        <v>Intérimaire 1</v>
      </c>
      <c r="C55" s="249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63"/>
      <c r="AH55" s="162">
        <f t="shared" si="4"/>
        <v>0</v>
      </c>
      <c r="AI55" s="163">
        <f t="shared" si="5"/>
        <v>0</v>
      </c>
      <c r="AJ55" s="164">
        <f t="shared" si="6"/>
        <v>0</v>
      </c>
      <c r="AK55" s="162">
        <f t="shared" si="7"/>
        <v>0</v>
      </c>
      <c r="AL55" s="163">
        <f t="shared" si="8"/>
        <v>0</v>
      </c>
      <c r="AM55" s="164">
        <f t="shared" si="9"/>
        <v>0</v>
      </c>
      <c r="AN55" s="109">
        <f t="shared" si="10"/>
        <v>0</v>
      </c>
      <c r="AO55" s="125">
        <f>Octobre!AO55-AN55</f>
        <v>0</v>
      </c>
    </row>
    <row r="56" spans="1:41" ht="15.75" thickBot="1" x14ac:dyDescent="0.3">
      <c r="A56" s="299"/>
      <c r="B56" s="159" t="str">
        <f>variables!B67</f>
        <v>Intérimaire 2</v>
      </c>
      <c r="C56" s="249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7"/>
      <c r="AH56" s="83">
        <f t="shared" si="4"/>
        <v>0</v>
      </c>
      <c r="AI56" s="84">
        <f t="shared" si="5"/>
        <v>0</v>
      </c>
      <c r="AJ56" s="85">
        <f t="shared" si="6"/>
        <v>0</v>
      </c>
      <c r="AK56" s="83">
        <f t="shared" si="7"/>
        <v>0</v>
      </c>
      <c r="AL56" s="84">
        <f t="shared" si="8"/>
        <v>0</v>
      </c>
      <c r="AM56" s="85">
        <f t="shared" si="9"/>
        <v>0</v>
      </c>
      <c r="AN56" s="109">
        <f t="shared" si="10"/>
        <v>0</v>
      </c>
      <c r="AO56" s="124">
        <f>Octobre!AO56-AN56</f>
        <v>0</v>
      </c>
    </row>
    <row r="57" spans="1:41" ht="15.75" thickBot="1" x14ac:dyDescent="0.3">
      <c r="A57" s="300"/>
      <c r="B57" s="160" t="str">
        <f>variables!B68</f>
        <v>Intérimaire 3</v>
      </c>
      <c r="C57" s="254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  <c r="AC57" s="255"/>
      <c r="AD57" s="255"/>
      <c r="AE57" s="255"/>
      <c r="AF57" s="255"/>
      <c r="AG57" s="264"/>
      <c r="AH57" s="83">
        <f t="shared" si="4"/>
        <v>0</v>
      </c>
      <c r="AI57" s="84">
        <f t="shared" si="5"/>
        <v>0</v>
      </c>
      <c r="AJ57" s="85">
        <f t="shared" si="6"/>
        <v>0</v>
      </c>
      <c r="AK57" s="83">
        <f t="shared" si="7"/>
        <v>0</v>
      </c>
      <c r="AL57" s="84">
        <f t="shared" si="8"/>
        <v>0</v>
      </c>
      <c r="AM57" s="85">
        <f t="shared" si="9"/>
        <v>0</v>
      </c>
      <c r="AN57" s="110">
        <f t="shared" si="10"/>
        <v>0</v>
      </c>
      <c r="AO57" s="124">
        <f>Octobre!AO57-AN57</f>
        <v>0</v>
      </c>
    </row>
    <row r="58" spans="1:41" x14ac:dyDescent="0.25">
      <c r="A58" s="298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247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08">
        <f t="shared" si="10"/>
        <v>0</v>
      </c>
      <c r="AO58" s="124">
        <f>Octobre!AO58-AN58</f>
        <v>50</v>
      </c>
    </row>
    <row r="59" spans="1:41" x14ac:dyDescent="0.25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248"/>
      <c r="AH59" s="162">
        <f t="shared" si="4"/>
        <v>0</v>
      </c>
      <c r="AI59" s="163">
        <f t="shared" si="5"/>
        <v>0</v>
      </c>
      <c r="AJ59" s="164">
        <f t="shared" si="6"/>
        <v>0</v>
      </c>
      <c r="AK59" s="162">
        <f t="shared" si="7"/>
        <v>0</v>
      </c>
      <c r="AL59" s="163">
        <f t="shared" si="8"/>
        <v>0</v>
      </c>
      <c r="AM59" s="164">
        <f t="shared" si="9"/>
        <v>0</v>
      </c>
      <c r="AN59" s="109">
        <f t="shared" si="10"/>
        <v>0</v>
      </c>
      <c r="AO59" s="125">
        <f>Octobre!AO59-AN59</f>
        <v>50</v>
      </c>
    </row>
    <row r="60" spans="1:41" x14ac:dyDescent="0.25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248"/>
      <c r="AH60" s="162">
        <f t="shared" si="4"/>
        <v>0</v>
      </c>
      <c r="AI60" s="163">
        <f t="shared" si="5"/>
        <v>0</v>
      </c>
      <c r="AJ60" s="164">
        <f t="shared" si="6"/>
        <v>0</v>
      </c>
      <c r="AK60" s="162">
        <f t="shared" si="7"/>
        <v>0</v>
      </c>
      <c r="AL60" s="163">
        <f t="shared" si="8"/>
        <v>0</v>
      </c>
      <c r="AM60" s="164">
        <f t="shared" si="9"/>
        <v>0</v>
      </c>
      <c r="AN60" s="109">
        <f t="shared" si="10"/>
        <v>0</v>
      </c>
      <c r="AO60" s="125">
        <f>Octobre!AO60-AN60</f>
        <v>50</v>
      </c>
    </row>
    <row r="61" spans="1:41" x14ac:dyDescent="0.25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248"/>
      <c r="AH61" s="162">
        <f t="shared" si="4"/>
        <v>0</v>
      </c>
      <c r="AI61" s="163">
        <f t="shared" si="5"/>
        <v>0</v>
      </c>
      <c r="AJ61" s="164">
        <f t="shared" si="6"/>
        <v>0</v>
      </c>
      <c r="AK61" s="162">
        <f t="shared" si="7"/>
        <v>0</v>
      </c>
      <c r="AL61" s="163">
        <f t="shared" si="8"/>
        <v>0</v>
      </c>
      <c r="AM61" s="164">
        <f t="shared" si="9"/>
        <v>0</v>
      </c>
      <c r="AN61" s="109">
        <f t="shared" si="10"/>
        <v>0</v>
      </c>
      <c r="AO61" s="125">
        <f>Octobre!AO61-AN61</f>
        <v>50</v>
      </c>
    </row>
    <row r="62" spans="1:41" x14ac:dyDescent="0.25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248"/>
      <c r="AH62" s="162">
        <f t="shared" si="4"/>
        <v>0</v>
      </c>
      <c r="AI62" s="163">
        <f t="shared" si="5"/>
        <v>0</v>
      </c>
      <c r="AJ62" s="164">
        <f t="shared" si="6"/>
        <v>0</v>
      </c>
      <c r="AK62" s="162">
        <f t="shared" si="7"/>
        <v>0</v>
      </c>
      <c r="AL62" s="163">
        <f t="shared" si="8"/>
        <v>0</v>
      </c>
      <c r="AM62" s="164">
        <f t="shared" si="9"/>
        <v>0</v>
      </c>
      <c r="AN62" s="109">
        <f t="shared" si="10"/>
        <v>0</v>
      </c>
      <c r="AO62" s="125">
        <f>Octobre!AO62-AN62</f>
        <v>50</v>
      </c>
    </row>
    <row r="63" spans="1:41" x14ac:dyDescent="0.25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248"/>
      <c r="AH63" s="162">
        <f t="shared" si="4"/>
        <v>0</v>
      </c>
      <c r="AI63" s="163">
        <f t="shared" si="5"/>
        <v>0</v>
      </c>
      <c r="AJ63" s="164">
        <f t="shared" si="6"/>
        <v>0</v>
      </c>
      <c r="AK63" s="162">
        <f t="shared" si="7"/>
        <v>0</v>
      </c>
      <c r="AL63" s="163">
        <f t="shared" si="8"/>
        <v>0</v>
      </c>
      <c r="AM63" s="164">
        <f t="shared" si="9"/>
        <v>0</v>
      </c>
      <c r="AN63" s="109">
        <f t="shared" si="10"/>
        <v>0</v>
      </c>
      <c r="AO63" s="125">
        <f>Octobre!AO63-AN63</f>
        <v>50</v>
      </c>
    </row>
    <row r="64" spans="1:41" x14ac:dyDescent="0.25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248"/>
      <c r="AH64" s="162">
        <f t="shared" si="4"/>
        <v>0</v>
      </c>
      <c r="AI64" s="163">
        <f t="shared" si="5"/>
        <v>0</v>
      </c>
      <c r="AJ64" s="164">
        <f t="shared" si="6"/>
        <v>0</v>
      </c>
      <c r="AK64" s="162">
        <f t="shared" si="7"/>
        <v>0</v>
      </c>
      <c r="AL64" s="163">
        <f t="shared" si="8"/>
        <v>0</v>
      </c>
      <c r="AM64" s="164">
        <f t="shared" si="9"/>
        <v>0</v>
      </c>
      <c r="AN64" s="109">
        <f t="shared" si="10"/>
        <v>0</v>
      </c>
      <c r="AO64" s="171">
        <f>Octobre!AO64-AN64</f>
        <v>8.3333333333333339</v>
      </c>
    </row>
    <row r="65" spans="1:41" hidden="1" x14ac:dyDescent="0.25">
      <c r="A65" s="299"/>
      <c r="B65" s="159" t="str">
        <f>variables!B76</f>
        <v>CDD 4</v>
      </c>
      <c r="C65" s="249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7"/>
      <c r="AH65" s="162">
        <f t="shared" si="4"/>
        <v>0</v>
      </c>
      <c r="AI65" s="163">
        <f t="shared" si="5"/>
        <v>0</v>
      </c>
      <c r="AJ65" s="164">
        <f t="shared" si="6"/>
        <v>0</v>
      </c>
      <c r="AK65" s="162">
        <f t="shared" si="7"/>
        <v>0</v>
      </c>
      <c r="AL65" s="163">
        <f t="shared" si="8"/>
        <v>0</v>
      </c>
      <c r="AM65" s="164">
        <f t="shared" si="9"/>
        <v>0</v>
      </c>
      <c r="AN65" s="109">
        <f t="shared" si="10"/>
        <v>0</v>
      </c>
      <c r="AO65" s="125">
        <f>Octobre!AO65-AN65</f>
        <v>0</v>
      </c>
    </row>
    <row r="66" spans="1:41" hidden="1" x14ac:dyDescent="0.25">
      <c r="A66" s="299"/>
      <c r="B66" s="159" t="str">
        <f>variables!B77</f>
        <v>CDD 5</v>
      </c>
      <c r="C66" s="249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7"/>
      <c r="AH66" s="162">
        <f t="shared" si="4"/>
        <v>0</v>
      </c>
      <c r="AI66" s="163">
        <f t="shared" si="5"/>
        <v>0</v>
      </c>
      <c r="AJ66" s="164">
        <f t="shared" si="6"/>
        <v>0</v>
      </c>
      <c r="AK66" s="162">
        <f t="shared" si="7"/>
        <v>0</v>
      </c>
      <c r="AL66" s="163">
        <f t="shared" si="8"/>
        <v>0</v>
      </c>
      <c r="AM66" s="164">
        <f t="shared" si="9"/>
        <v>0</v>
      </c>
      <c r="AN66" s="109">
        <f t="shared" si="10"/>
        <v>0</v>
      </c>
      <c r="AO66" s="125">
        <f>Octobre!AO66-AN66</f>
        <v>0</v>
      </c>
    </row>
    <row r="67" spans="1:41" x14ac:dyDescent="0.25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248"/>
      <c r="AH67" s="162">
        <f t="shared" si="4"/>
        <v>0</v>
      </c>
      <c r="AI67" s="163">
        <f t="shared" si="5"/>
        <v>0</v>
      </c>
      <c r="AJ67" s="164">
        <f t="shared" si="6"/>
        <v>0</v>
      </c>
      <c r="AK67" s="162">
        <f t="shared" si="7"/>
        <v>0</v>
      </c>
      <c r="AL67" s="163">
        <f t="shared" si="8"/>
        <v>0</v>
      </c>
      <c r="AM67" s="164">
        <f t="shared" si="9"/>
        <v>0</v>
      </c>
      <c r="AN67" s="109">
        <f t="shared" si="10"/>
        <v>0</v>
      </c>
      <c r="AO67" s="125">
        <f>Octobre!AO67-AN67</f>
        <v>0</v>
      </c>
    </row>
    <row r="68" spans="1:41" x14ac:dyDescent="0.25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248"/>
      <c r="AH68" s="162">
        <f t="shared" si="4"/>
        <v>0</v>
      </c>
      <c r="AI68" s="163">
        <f t="shared" si="5"/>
        <v>0</v>
      </c>
      <c r="AJ68" s="164">
        <f t="shared" si="6"/>
        <v>0</v>
      </c>
      <c r="AK68" s="162">
        <f t="shared" si="7"/>
        <v>0</v>
      </c>
      <c r="AL68" s="163">
        <f t="shared" si="8"/>
        <v>0</v>
      </c>
      <c r="AM68" s="164">
        <f t="shared" si="9"/>
        <v>0</v>
      </c>
      <c r="AN68" s="109">
        <f t="shared" si="10"/>
        <v>0</v>
      </c>
      <c r="AO68" s="125">
        <f>Octobre!AO68-AN68</f>
        <v>0</v>
      </c>
    </row>
    <row r="69" spans="1:41" x14ac:dyDescent="0.25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248"/>
      <c r="AH69" s="162">
        <f t="shared" si="4"/>
        <v>0</v>
      </c>
      <c r="AI69" s="163">
        <f t="shared" si="5"/>
        <v>0</v>
      </c>
      <c r="AJ69" s="164">
        <f t="shared" si="6"/>
        <v>0</v>
      </c>
      <c r="AK69" s="162">
        <f t="shared" si="7"/>
        <v>0</v>
      </c>
      <c r="AL69" s="163">
        <f t="shared" si="8"/>
        <v>0</v>
      </c>
      <c r="AM69" s="164">
        <f t="shared" si="9"/>
        <v>0</v>
      </c>
      <c r="AN69" s="109">
        <f t="shared" si="10"/>
        <v>0</v>
      </c>
      <c r="AO69" s="125">
        <f>Octobre!AO69-AN69</f>
        <v>0</v>
      </c>
    </row>
    <row r="70" spans="1:41" x14ac:dyDescent="0.25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248"/>
      <c r="AH70" s="162">
        <f t="shared" si="4"/>
        <v>0</v>
      </c>
      <c r="AI70" s="163">
        <f t="shared" si="5"/>
        <v>0</v>
      </c>
      <c r="AJ70" s="164">
        <f t="shared" si="6"/>
        <v>0</v>
      </c>
      <c r="AK70" s="162">
        <f t="shared" si="7"/>
        <v>0</v>
      </c>
      <c r="AL70" s="163">
        <f t="shared" si="8"/>
        <v>0</v>
      </c>
      <c r="AM70" s="164">
        <f t="shared" si="9"/>
        <v>0</v>
      </c>
      <c r="AN70" s="109">
        <f t="shared" si="10"/>
        <v>0</v>
      </c>
      <c r="AO70" s="125">
        <f>Octobre!AO70-AN70</f>
        <v>0</v>
      </c>
    </row>
    <row r="71" spans="1:41" ht="15.75" thickBot="1" x14ac:dyDescent="0.3">
      <c r="A71" s="299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248"/>
      <c r="AH71" s="162">
        <f t="shared" si="4"/>
        <v>0</v>
      </c>
      <c r="AI71" s="163">
        <f t="shared" si="5"/>
        <v>0</v>
      </c>
      <c r="AJ71" s="164">
        <f t="shared" si="6"/>
        <v>0</v>
      </c>
      <c r="AK71" s="162">
        <f t="shared" si="7"/>
        <v>0</v>
      </c>
      <c r="AL71" s="163">
        <f t="shared" si="8"/>
        <v>0</v>
      </c>
      <c r="AM71" s="164">
        <f t="shared" si="9"/>
        <v>0</v>
      </c>
      <c r="AN71" s="109">
        <f t="shared" si="10"/>
        <v>0</v>
      </c>
      <c r="AO71" s="125">
        <f>Octobre!AO71-AN71</f>
        <v>0</v>
      </c>
    </row>
    <row r="72" spans="1:41" ht="15.75" hidden="1" thickBot="1" x14ac:dyDescent="0.3">
      <c r="A72" s="299"/>
      <c r="B72" s="153" t="str">
        <f>variables!B83</f>
        <v>CDD étudiant</v>
      </c>
      <c r="C72" s="249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1"/>
      <c r="AH72" s="83">
        <f t="shared" ref="AH72:AH85" si="13">COUNTIF($C72:$AG72,$AH$6)</f>
        <v>0</v>
      </c>
      <c r="AI72" s="84">
        <f t="shared" ref="AI72:AI85" si="14">COUNTIF($C72:$AG72,$AI$6)</f>
        <v>0</v>
      </c>
      <c r="AJ72" s="85">
        <f t="shared" ref="AJ72:AJ85" si="15">COUNTIF($C72:$AG72,$AJ$6)</f>
        <v>0</v>
      </c>
      <c r="AK72" s="83">
        <f t="shared" ref="AK72:AK85" si="16">COUNTIF($C72:$AG72,$AK$6)</f>
        <v>0</v>
      </c>
      <c r="AL72" s="84">
        <f t="shared" ref="AL72:AL85" si="17">COUNTIF($C72:$AG72,$AL$6)</f>
        <v>0</v>
      </c>
      <c r="AM72" s="85">
        <f t="shared" ref="AM72:AM85" si="18">COUNTIF($C72:$AG72,$AM$6)</f>
        <v>0</v>
      </c>
      <c r="AN72" s="109">
        <f t="shared" ref="AN72:AN85" si="19">AH72+AI72/2+AJ72/2+AK72+AL72/2+AM72/2</f>
        <v>0</v>
      </c>
      <c r="AO72" s="124">
        <f>Octobre!AO72-AN72</f>
        <v>0</v>
      </c>
    </row>
    <row r="73" spans="1:41" ht="15.75" hidden="1" thickBot="1" x14ac:dyDescent="0.3">
      <c r="A73" s="299"/>
      <c r="B73" s="153" t="str">
        <f>variables!B84</f>
        <v>CDD étudiant</v>
      </c>
      <c r="C73" s="249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251"/>
      <c r="AH73" s="83">
        <f t="shared" si="13"/>
        <v>0</v>
      </c>
      <c r="AI73" s="84">
        <f t="shared" si="14"/>
        <v>0</v>
      </c>
      <c r="AJ73" s="85">
        <f t="shared" si="15"/>
        <v>0</v>
      </c>
      <c r="AK73" s="83">
        <f t="shared" si="16"/>
        <v>0</v>
      </c>
      <c r="AL73" s="84">
        <f t="shared" si="17"/>
        <v>0</v>
      </c>
      <c r="AM73" s="85">
        <f t="shared" si="18"/>
        <v>0</v>
      </c>
      <c r="AN73" s="109">
        <f t="shared" si="19"/>
        <v>0</v>
      </c>
      <c r="AO73" s="124">
        <f>Octobre!AO73-AN73</f>
        <v>0</v>
      </c>
    </row>
    <row r="74" spans="1:41" ht="15.75" hidden="1" thickBot="1" x14ac:dyDescent="0.3">
      <c r="A74" s="299"/>
      <c r="B74" s="153" t="str">
        <f>variables!B85</f>
        <v>CDD étudiant</v>
      </c>
      <c r="C74" s="249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1"/>
      <c r="AH74" s="83">
        <f t="shared" si="13"/>
        <v>0</v>
      </c>
      <c r="AI74" s="84">
        <f t="shared" si="14"/>
        <v>0</v>
      </c>
      <c r="AJ74" s="85">
        <f t="shared" si="15"/>
        <v>0</v>
      </c>
      <c r="AK74" s="83">
        <f t="shared" si="16"/>
        <v>0</v>
      </c>
      <c r="AL74" s="84">
        <f t="shared" si="17"/>
        <v>0</v>
      </c>
      <c r="AM74" s="85">
        <f t="shared" si="18"/>
        <v>0</v>
      </c>
      <c r="AN74" s="109">
        <f t="shared" si="19"/>
        <v>0</v>
      </c>
      <c r="AO74" s="124">
        <f>Octobre!AO74-AN74</f>
        <v>0</v>
      </c>
    </row>
    <row r="75" spans="1:41" ht="15.75" hidden="1" thickBot="1" x14ac:dyDescent="0.3">
      <c r="A75" s="299"/>
      <c r="B75" s="153" t="str">
        <f>variables!B86</f>
        <v>CDD étudiant</v>
      </c>
      <c r="C75" s="249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251"/>
      <c r="AH75" s="83">
        <f t="shared" si="13"/>
        <v>0</v>
      </c>
      <c r="AI75" s="84">
        <f t="shared" si="14"/>
        <v>0</v>
      </c>
      <c r="AJ75" s="85">
        <f t="shared" si="15"/>
        <v>0</v>
      </c>
      <c r="AK75" s="83">
        <f t="shared" si="16"/>
        <v>0</v>
      </c>
      <c r="AL75" s="84">
        <f t="shared" si="17"/>
        <v>0</v>
      </c>
      <c r="AM75" s="85">
        <f t="shared" si="18"/>
        <v>0</v>
      </c>
      <c r="AN75" s="109">
        <f t="shared" si="19"/>
        <v>0</v>
      </c>
      <c r="AO75" s="124">
        <f>Octobre!AO75-AN75</f>
        <v>0</v>
      </c>
    </row>
    <row r="76" spans="1:41" ht="15.75" hidden="1" thickBot="1" x14ac:dyDescent="0.3">
      <c r="A76" s="299"/>
      <c r="B76" s="153" t="str">
        <f>variables!B87</f>
        <v>CDD étudiant</v>
      </c>
      <c r="C76" s="249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  <c r="AA76" s="250"/>
      <c r="AB76" s="250"/>
      <c r="AC76" s="250"/>
      <c r="AD76" s="250"/>
      <c r="AE76" s="250"/>
      <c r="AF76" s="250"/>
      <c r="AG76" s="251"/>
      <c r="AH76" s="83">
        <f t="shared" si="13"/>
        <v>0</v>
      </c>
      <c r="AI76" s="84">
        <f t="shared" si="14"/>
        <v>0</v>
      </c>
      <c r="AJ76" s="85">
        <f t="shared" si="15"/>
        <v>0</v>
      </c>
      <c r="AK76" s="83">
        <f t="shared" si="16"/>
        <v>0</v>
      </c>
      <c r="AL76" s="84">
        <f t="shared" si="17"/>
        <v>0</v>
      </c>
      <c r="AM76" s="85">
        <f t="shared" si="18"/>
        <v>0</v>
      </c>
      <c r="AN76" s="109">
        <f t="shared" si="19"/>
        <v>0</v>
      </c>
      <c r="AO76" s="124">
        <f>Octobre!AO76-AN76</f>
        <v>0</v>
      </c>
    </row>
    <row r="77" spans="1:41" ht="15.75" hidden="1" thickBot="1" x14ac:dyDescent="0.3">
      <c r="A77" s="299"/>
      <c r="B77" s="153" t="str">
        <f>variables!B88</f>
        <v>CDD étudiant</v>
      </c>
      <c r="C77" s="249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1"/>
      <c r="AH77" s="83">
        <f t="shared" si="13"/>
        <v>0</v>
      </c>
      <c r="AI77" s="84">
        <f t="shared" si="14"/>
        <v>0</v>
      </c>
      <c r="AJ77" s="85">
        <f t="shared" si="15"/>
        <v>0</v>
      </c>
      <c r="AK77" s="83">
        <f t="shared" si="16"/>
        <v>0</v>
      </c>
      <c r="AL77" s="84">
        <f t="shared" si="17"/>
        <v>0</v>
      </c>
      <c r="AM77" s="85">
        <f t="shared" si="18"/>
        <v>0</v>
      </c>
      <c r="AN77" s="109">
        <f t="shared" si="19"/>
        <v>0</v>
      </c>
      <c r="AO77" s="124">
        <f>Octobre!AO77-AN77</f>
        <v>0</v>
      </c>
    </row>
    <row r="78" spans="1:41" ht="15.75" hidden="1" thickBot="1" x14ac:dyDescent="0.3">
      <c r="A78" s="300"/>
      <c r="B78" s="155" t="str">
        <f>variables!B89</f>
        <v>CDD étudiant</v>
      </c>
      <c r="C78" s="185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  <c r="AE78" s="186"/>
      <c r="AF78" s="186"/>
      <c r="AG78" s="252"/>
      <c r="AH78" s="83">
        <f t="shared" si="13"/>
        <v>0</v>
      </c>
      <c r="AI78" s="84">
        <f t="shared" si="14"/>
        <v>0</v>
      </c>
      <c r="AJ78" s="85">
        <f t="shared" si="15"/>
        <v>0</v>
      </c>
      <c r="AK78" s="83">
        <f t="shared" si="16"/>
        <v>0</v>
      </c>
      <c r="AL78" s="84">
        <f t="shared" si="17"/>
        <v>0</v>
      </c>
      <c r="AM78" s="85">
        <f t="shared" si="18"/>
        <v>0</v>
      </c>
      <c r="AN78" s="116">
        <f t="shared" si="19"/>
        <v>0</v>
      </c>
      <c r="AO78" s="124">
        <f>Octobre!AO78-AN78</f>
        <v>0</v>
      </c>
    </row>
    <row r="79" spans="1:41" x14ac:dyDescent="0.25">
      <c r="A79" s="298" t="s">
        <v>79</v>
      </c>
      <c r="B79" s="153" t="str">
        <f>variables!B90</f>
        <v>V1</v>
      </c>
      <c r="C79" s="174">
        <v>0.4375</v>
      </c>
      <c r="D79" s="175">
        <v>0.47916666666666669</v>
      </c>
      <c r="E79" s="175"/>
      <c r="F79" s="175"/>
      <c r="G79" s="175"/>
      <c r="H79" s="175">
        <v>0.35416666666666669</v>
      </c>
      <c r="I79" s="175">
        <v>0.4375</v>
      </c>
      <c r="J79" s="175">
        <v>0.4375</v>
      </c>
      <c r="K79" s="175">
        <v>0.47916666666666669</v>
      </c>
      <c r="L79" s="175"/>
      <c r="M79" s="175"/>
      <c r="N79" s="175"/>
      <c r="O79" s="175">
        <v>0.35416666666666669</v>
      </c>
      <c r="P79" s="175">
        <v>0.4375</v>
      </c>
      <c r="Q79" s="175">
        <v>0.4375</v>
      </c>
      <c r="R79" s="175">
        <v>0.47916666666666669</v>
      </c>
      <c r="S79" s="175"/>
      <c r="T79" s="175"/>
      <c r="U79" s="175"/>
      <c r="V79" s="175">
        <v>0.35416666666666669</v>
      </c>
      <c r="W79" s="175">
        <v>0.4375</v>
      </c>
      <c r="X79" s="175">
        <v>0.4375</v>
      </c>
      <c r="Y79" s="175">
        <v>0.47916666666666669</v>
      </c>
      <c r="Z79" s="175"/>
      <c r="AA79" s="175"/>
      <c r="AB79" s="175"/>
      <c r="AC79" s="175">
        <v>0.35416666666666669</v>
      </c>
      <c r="AD79" s="175">
        <v>0.4375</v>
      </c>
      <c r="AE79" s="175">
        <v>0.4375</v>
      </c>
      <c r="AF79" s="175">
        <v>0.47916666666666669</v>
      </c>
      <c r="AG79" s="247"/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Octobre!AO79-AN79</f>
        <v>57</v>
      </c>
    </row>
    <row r="80" spans="1:41" x14ac:dyDescent="0.25">
      <c r="A80" s="299"/>
      <c r="B80" s="159" t="str">
        <f>variables!B91</f>
        <v>Service civique</v>
      </c>
      <c r="C80" s="182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3"/>
      <c r="AG80" s="248"/>
      <c r="AH80" s="162">
        <f t="shared" si="13"/>
        <v>0</v>
      </c>
      <c r="AI80" s="163">
        <f t="shared" si="14"/>
        <v>0</v>
      </c>
      <c r="AJ80" s="164">
        <f t="shared" si="15"/>
        <v>0</v>
      </c>
      <c r="AK80" s="162">
        <f t="shared" si="16"/>
        <v>0</v>
      </c>
      <c r="AL80" s="163">
        <f t="shared" si="17"/>
        <v>0</v>
      </c>
      <c r="AM80" s="164">
        <f t="shared" si="18"/>
        <v>0</v>
      </c>
      <c r="AN80" s="109">
        <f t="shared" si="19"/>
        <v>0</v>
      </c>
      <c r="AO80" s="125">
        <f>Octobre!AO80-AN80</f>
        <v>0</v>
      </c>
    </row>
    <row r="81" spans="1:41" x14ac:dyDescent="0.25">
      <c r="A81" s="299"/>
      <c r="B81" s="159" t="str">
        <f>variables!B92</f>
        <v xml:space="preserve">CDD référent 1 - </v>
      </c>
      <c r="C81" s="182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3"/>
      <c r="AG81" s="248"/>
      <c r="AH81" s="162">
        <f t="shared" si="13"/>
        <v>0</v>
      </c>
      <c r="AI81" s="163">
        <f t="shared" si="14"/>
        <v>0</v>
      </c>
      <c r="AJ81" s="164">
        <f t="shared" si="15"/>
        <v>0</v>
      </c>
      <c r="AK81" s="162">
        <f t="shared" si="16"/>
        <v>0</v>
      </c>
      <c r="AL81" s="163">
        <f t="shared" si="17"/>
        <v>0</v>
      </c>
      <c r="AM81" s="164">
        <f t="shared" si="18"/>
        <v>0</v>
      </c>
      <c r="AN81" s="109">
        <f t="shared" si="19"/>
        <v>0</v>
      </c>
      <c r="AO81" s="125">
        <f>Octobre!AO81-AN81</f>
        <v>0</v>
      </c>
    </row>
    <row r="82" spans="1:41" x14ac:dyDescent="0.25">
      <c r="A82" s="299"/>
      <c r="B82" s="159" t="str">
        <f>variables!B93</f>
        <v xml:space="preserve">CDD référent 2 - </v>
      </c>
      <c r="C82" s="182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248"/>
      <c r="AH82" s="162">
        <f t="shared" si="13"/>
        <v>0</v>
      </c>
      <c r="AI82" s="163">
        <f t="shared" si="14"/>
        <v>0</v>
      </c>
      <c r="AJ82" s="164">
        <f t="shared" si="15"/>
        <v>0</v>
      </c>
      <c r="AK82" s="162">
        <f t="shared" si="16"/>
        <v>0</v>
      </c>
      <c r="AL82" s="163">
        <f t="shared" si="17"/>
        <v>0</v>
      </c>
      <c r="AM82" s="164">
        <f t="shared" si="18"/>
        <v>0</v>
      </c>
      <c r="AN82" s="109">
        <f t="shared" si="19"/>
        <v>0</v>
      </c>
      <c r="AO82" s="125">
        <f>Octobre!AO82-AN82</f>
        <v>0</v>
      </c>
    </row>
    <row r="83" spans="1:41" ht="15.75" thickBot="1" x14ac:dyDescent="0.3">
      <c r="A83" s="299"/>
      <c r="B83" s="160" t="str">
        <f>variables!B94</f>
        <v xml:space="preserve">CDD référent 3 - </v>
      </c>
      <c r="C83" s="178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253"/>
      <c r="AH83" s="162">
        <f t="shared" si="13"/>
        <v>0</v>
      </c>
      <c r="AI83" s="163">
        <f t="shared" si="14"/>
        <v>0</v>
      </c>
      <c r="AJ83" s="164">
        <f t="shared" si="15"/>
        <v>0</v>
      </c>
      <c r="AK83" s="162">
        <f t="shared" si="16"/>
        <v>0</v>
      </c>
      <c r="AL83" s="163">
        <f t="shared" si="17"/>
        <v>0</v>
      </c>
      <c r="AM83" s="164">
        <f t="shared" si="18"/>
        <v>0</v>
      </c>
      <c r="AN83" s="109">
        <f t="shared" si="19"/>
        <v>0</v>
      </c>
      <c r="AO83" s="125">
        <f>Octobre!AO83-AN83</f>
        <v>0</v>
      </c>
    </row>
    <row r="84" spans="1:41" ht="15.75" hidden="1" thickBot="1" x14ac:dyDescent="0.3">
      <c r="A84" s="299"/>
      <c r="B84" s="279" t="str">
        <f>variables!B95</f>
        <v xml:space="preserve">CDD référent 1 - </v>
      </c>
      <c r="C84" s="236"/>
      <c r="D84" s="237"/>
      <c r="E84" s="237"/>
      <c r="F84" s="237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  <c r="AF84" s="237"/>
      <c r="AG84" s="148"/>
      <c r="AH84" s="83">
        <f t="shared" si="13"/>
        <v>0</v>
      </c>
      <c r="AI84" s="84">
        <f t="shared" si="14"/>
        <v>0</v>
      </c>
      <c r="AJ84" s="85">
        <f t="shared" si="15"/>
        <v>0</v>
      </c>
      <c r="AK84" s="83">
        <f t="shared" si="16"/>
        <v>0</v>
      </c>
      <c r="AL84" s="84">
        <f t="shared" si="17"/>
        <v>0</v>
      </c>
      <c r="AM84" s="85">
        <f t="shared" si="18"/>
        <v>0</v>
      </c>
      <c r="AN84" s="109">
        <f t="shared" si="19"/>
        <v>0</v>
      </c>
      <c r="AO84" s="124">
        <f>Octobre!AO84-AN84</f>
        <v>0</v>
      </c>
    </row>
    <row r="85" spans="1:41" hidden="1" x14ac:dyDescent="0.25">
      <c r="A85" s="299"/>
      <c r="B85" s="155" t="str">
        <f>variables!B96</f>
        <v>Support 1</v>
      </c>
      <c r="C85" s="150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8"/>
      <c r="AH85" s="117">
        <f t="shared" si="13"/>
        <v>0</v>
      </c>
      <c r="AI85" s="118">
        <f t="shared" si="14"/>
        <v>0</v>
      </c>
      <c r="AJ85" s="119">
        <f t="shared" si="15"/>
        <v>0</v>
      </c>
      <c r="AK85" s="117">
        <f t="shared" si="16"/>
        <v>0</v>
      </c>
      <c r="AL85" s="118">
        <f t="shared" si="17"/>
        <v>0</v>
      </c>
      <c r="AM85" s="119">
        <f t="shared" si="18"/>
        <v>0</v>
      </c>
      <c r="AN85" s="116">
        <f t="shared" si="19"/>
        <v>0</v>
      </c>
      <c r="AO85" s="156">
        <f>Octobre!AO85-AN85</f>
        <v>0</v>
      </c>
    </row>
    <row r="86" spans="1:41" x14ac:dyDescent="0.25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:F79 L79:M79 S79:T79 Z79:AA79 AG79 C32:AG34 E21:F30 AG21:AG31 E7:F14 L7:M14 C44:AG47 AG35:AG43 AG7:AG14 S7:T14 Z7:AA14 C15:AG20 E48:F51 L48:M51 AG48:AG52 S48:T51 Z48:AA51 E52:AF52 C48:D52 G40:AF43 C35:F43 C53:AG78">
    <cfRule type="expression" dxfId="4712" priority="234">
      <formula>C$4="F"</formula>
    </cfRule>
    <cfRule type="cellIs" dxfId="4711" priority="238" operator="equal">
      <formula>"AR"</formula>
    </cfRule>
    <cfRule type="cellIs" dxfId="4710" priority="239" operator="equal">
      <formula>"A"</formula>
    </cfRule>
    <cfRule type="cellIs" dxfId="4709" priority="240" operator="equal">
      <formula>"M"</formula>
    </cfRule>
    <cfRule type="cellIs" dxfId="4708" priority="241" operator="equal">
      <formula>"F"</formula>
    </cfRule>
    <cfRule type="cellIs" dxfId="4707" priority="242" operator="equal">
      <formula>"P/"</formula>
    </cfRule>
    <cfRule type="cellIs" dxfId="4706" priority="243" operator="equal">
      <formula>"/P"</formula>
    </cfRule>
    <cfRule type="cellIs" dxfId="4705" priority="244" operator="equal">
      <formula>"P"</formula>
    </cfRule>
    <cfRule type="expression" dxfId="4704" priority="248">
      <formula>WEEKDAY(C$6,2)&gt;5</formula>
    </cfRule>
    <cfRule type="expression" dxfId="4703" priority="249">
      <formula>C$4="V"</formula>
    </cfRule>
  </conditionalFormatting>
  <conditionalFormatting sqref="E14:F14 L14:M14 AG14 S14:T14 Z14:AA14">
    <cfRule type="expression" dxfId="4702" priority="237">
      <formula>E$5=4</formula>
    </cfRule>
  </conditionalFormatting>
  <conditionalFormatting sqref="E12:F12 L12:M12 AG12 S12:T12 Z12:AA12">
    <cfRule type="expression" dxfId="4701" priority="235">
      <formula>E$5=6</formula>
    </cfRule>
    <cfRule type="expression" dxfId="4700" priority="236">
      <formula>E$5=2</formula>
    </cfRule>
  </conditionalFormatting>
  <conditionalFormatting sqref="G79:K79">
    <cfRule type="cellIs" dxfId="4699" priority="223" operator="equal">
      <formula>"AR"</formula>
    </cfRule>
    <cfRule type="cellIs" dxfId="4698" priority="224" operator="equal">
      <formula>"A"</formula>
    </cfRule>
    <cfRule type="cellIs" dxfId="4697" priority="225" operator="equal">
      <formula>"M"</formula>
    </cfRule>
    <cfRule type="cellIs" dxfId="4696" priority="226" operator="equal">
      <formula>"F"</formula>
    </cfRule>
    <cfRule type="cellIs" dxfId="4695" priority="227" operator="equal">
      <formula>"P/"</formula>
    </cfRule>
    <cfRule type="cellIs" dxfId="4694" priority="228" operator="equal">
      <formula>"/P"</formula>
    </cfRule>
    <cfRule type="cellIs" dxfId="4693" priority="229" operator="equal">
      <formula>"P"</formula>
    </cfRule>
    <cfRule type="expression" dxfId="4692" priority="233">
      <formula>WEEKDAY(G$6,2)&gt;5</formula>
    </cfRule>
  </conditionalFormatting>
  <conditionalFormatting sqref="N79:R79">
    <cfRule type="cellIs" dxfId="4691" priority="212" operator="equal">
      <formula>"AR"</formula>
    </cfRule>
    <cfRule type="cellIs" dxfId="4690" priority="213" operator="equal">
      <formula>"A"</formula>
    </cfRule>
    <cfRule type="cellIs" dxfId="4689" priority="214" operator="equal">
      <formula>"M"</formula>
    </cfRule>
    <cfRule type="cellIs" dxfId="4688" priority="215" operator="equal">
      <formula>"F"</formula>
    </cfRule>
    <cfRule type="cellIs" dxfId="4687" priority="216" operator="equal">
      <formula>"P/"</formula>
    </cfRule>
    <cfRule type="cellIs" dxfId="4686" priority="217" operator="equal">
      <formula>"/P"</formula>
    </cfRule>
    <cfRule type="cellIs" dxfId="4685" priority="218" operator="equal">
      <formula>"P"</formula>
    </cfRule>
    <cfRule type="expression" dxfId="4684" priority="222">
      <formula>WEEKDAY(N$6,2)&gt;5</formula>
    </cfRule>
  </conditionalFormatting>
  <conditionalFormatting sqref="U79:Y79">
    <cfRule type="expression" dxfId="4683" priority="177">
      <formula>U$4="F"</formula>
    </cfRule>
    <cfRule type="cellIs" dxfId="4682" priority="178" operator="equal">
      <formula>"AR"</formula>
    </cfRule>
    <cfRule type="cellIs" dxfId="4681" priority="179" operator="equal">
      <formula>"A"</formula>
    </cfRule>
    <cfRule type="cellIs" dxfId="4680" priority="180" operator="equal">
      <formula>"M"</formula>
    </cfRule>
    <cfRule type="cellIs" dxfId="4679" priority="181" operator="equal">
      <formula>"F"</formula>
    </cfRule>
    <cfRule type="cellIs" dxfId="4678" priority="182" operator="equal">
      <formula>"P/"</formula>
    </cfRule>
    <cfRule type="cellIs" dxfId="4677" priority="183" operator="equal">
      <formula>"/P"</formula>
    </cfRule>
    <cfRule type="cellIs" dxfId="4676" priority="184" operator="equal">
      <formula>"P"</formula>
    </cfRule>
    <cfRule type="expression" dxfId="4675" priority="188">
      <formula>WEEKDAY(U$6,2)&gt;5</formula>
    </cfRule>
    <cfRule type="expression" dxfId="4674" priority="189">
      <formula>U$4="V"</formula>
    </cfRule>
  </conditionalFormatting>
  <conditionalFormatting sqref="AB79:AF79">
    <cfRule type="expression" dxfId="4673" priority="164">
      <formula>AB$4="F"</formula>
    </cfRule>
    <cfRule type="cellIs" dxfId="4672" priority="165" operator="equal">
      <formula>"AR"</formula>
    </cfRule>
    <cfRule type="cellIs" dxfId="4671" priority="166" operator="equal">
      <formula>"A"</formula>
    </cfRule>
    <cfRule type="cellIs" dxfId="4670" priority="167" operator="equal">
      <formula>"M"</formula>
    </cfRule>
    <cfRule type="cellIs" dxfId="4669" priority="168" operator="equal">
      <formula>"F"</formula>
    </cfRule>
    <cfRule type="cellIs" dxfId="4668" priority="169" operator="equal">
      <formula>"P/"</formula>
    </cfRule>
    <cfRule type="cellIs" dxfId="4667" priority="170" operator="equal">
      <formula>"/P"</formula>
    </cfRule>
    <cfRule type="cellIs" dxfId="4666" priority="171" operator="equal">
      <formula>"P"</formula>
    </cfRule>
    <cfRule type="expression" dxfId="4665" priority="175">
      <formula>WEEKDAY(AB$6,2)&gt;5</formula>
    </cfRule>
    <cfRule type="expression" dxfId="4664" priority="176">
      <formula>AB$4="V"</formula>
    </cfRule>
  </conditionalFormatting>
  <conditionalFormatting sqref="G21:AF30">
    <cfRule type="cellIs" dxfId="4663" priority="153" operator="equal">
      <formula>"AR"</formula>
    </cfRule>
    <cfRule type="cellIs" dxfId="4662" priority="154" operator="equal">
      <formula>"A"</formula>
    </cfRule>
    <cfRule type="cellIs" dxfId="4661" priority="155" operator="equal">
      <formula>"M"</formula>
    </cfRule>
    <cfRule type="cellIs" dxfId="4660" priority="156" operator="equal">
      <formula>"F"</formula>
    </cfRule>
    <cfRule type="cellIs" dxfId="4659" priority="157" operator="equal">
      <formula>"P/"</formula>
    </cfRule>
    <cfRule type="cellIs" dxfId="4658" priority="158" operator="equal">
      <formula>"/P"</formula>
    </cfRule>
    <cfRule type="cellIs" dxfId="4657" priority="159" operator="equal">
      <formula>"P"</formula>
    </cfRule>
    <cfRule type="expression" dxfId="4656" priority="163">
      <formula>WEEKDAY(G$6,2)&gt;5</formula>
    </cfRule>
  </conditionalFormatting>
  <conditionalFormatting sqref="C21:D30">
    <cfRule type="cellIs" dxfId="4655" priority="142" operator="equal">
      <formula>"AR"</formula>
    </cfRule>
    <cfRule type="cellIs" dxfId="4654" priority="143" operator="equal">
      <formula>"A"</formula>
    </cfRule>
    <cfRule type="cellIs" dxfId="4653" priority="144" operator="equal">
      <formula>"M"</formula>
    </cfRule>
    <cfRule type="cellIs" dxfId="4652" priority="145" operator="equal">
      <formula>"F"</formula>
    </cfRule>
    <cfRule type="cellIs" dxfId="4651" priority="146" operator="equal">
      <formula>"P/"</formula>
    </cfRule>
    <cfRule type="cellIs" dxfId="4650" priority="147" operator="equal">
      <formula>"/P"</formula>
    </cfRule>
    <cfRule type="cellIs" dxfId="4649" priority="148" operator="equal">
      <formula>"P"</formula>
    </cfRule>
    <cfRule type="expression" dxfId="4648" priority="152">
      <formula>WEEKDAY(C$6,2)&gt;5</formula>
    </cfRule>
  </conditionalFormatting>
  <conditionalFormatting sqref="G7:K11 N7:R11 U7:Y11 AB7:AF11 G13:K14 G12 K12 N13:R14 N12 R12 U13:Y14 U12 Y12 AB13:AF14 AB12 AF12">
    <cfRule type="cellIs" dxfId="4647" priority="130" operator="equal">
      <formula>"AR"</formula>
    </cfRule>
    <cfRule type="cellIs" dxfId="4646" priority="131" operator="equal">
      <formula>"A"</formula>
    </cfRule>
    <cfRule type="cellIs" dxfId="4645" priority="132" operator="equal">
      <formula>"M"</formula>
    </cfRule>
    <cfRule type="cellIs" dxfId="4644" priority="133" operator="equal">
      <formula>"F"</formula>
    </cfRule>
    <cfRule type="cellIs" dxfId="4643" priority="134" operator="equal">
      <formula>"P/"</formula>
    </cfRule>
    <cfRule type="cellIs" dxfId="4642" priority="135" operator="equal">
      <formula>"/P"</formula>
    </cfRule>
    <cfRule type="cellIs" dxfId="4641" priority="136" operator="equal">
      <formula>"P"</formula>
    </cfRule>
    <cfRule type="expression" dxfId="4640" priority="140">
      <formula>WEEKDAY(G$6,2)&gt;5</formula>
    </cfRule>
    <cfRule type="expression" dxfId="4639" priority="141">
      <formula>G$4="V"</formula>
    </cfRule>
  </conditionalFormatting>
  <conditionalFormatting sqref="G14:K14 N14:R14 U14:Y14 AB14:AF14">
    <cfRule type="expression" dxfId="4638" priority="129">
      <formula>G$5=4</formula>
    </cfRule>
  </conditionalFormatting>
  <conditionalFormatting sqref="J14 G12 Q14 X14 AE14 N12 U12 AB12 K12 R12 Y12 AF12">
    <cfRule type="expression" dxfId="4637" priority="127">
      <formula>G$5=6</formula>
    </cfRule>
    <cfRule type="expression" dxfId="4636" priority="128">
      <formula>G$5=2</formula>
    </cfRule>
  </conditionalFormatting>
  <conditionalFormatting sqref="G35:AF39">
    <cfRule type="cellIs" dxfId="4635" priority="115" operator="equal">
      <formula>"AR"</formula>
    </cfRule>
    <cfRule type="cellIs" dxfId="4634" priority="116" operator="equal">
      <formula>"A"</formula>
    </cfRule>
    <cfRule type="cellIs" dxfId="4633" priority="117" operator="equal">
      <formula>"M"</formula>
    </cfRule>
    <cfRule type="cellIs" dxfId="4632" priority="118" operator="equal">
      <formula>"F"</formula>
    </cfRule>
    <cfRule type="cellIs" dxfId="4631" priority="119" operator="equal">
      <formula>"P/"</formula>
    </cfRule>
    <cfRule type="cellIs" dxfId="4630" priority="120" operator="equal">
      <formula>"/P"</formula>
    </cfRule>
    <cfRule type="cellIs" dxfId="4629" priority="121" operator="equal">
      <formula>"P"</formula>
    </cfRule>
    <cfRule type="expression" dxfId="4628" priority="125">
      <formula>WEEKDAY(G$6,2)&gt;5</formula>
    </cfRule>
    <cfRule type="expression" dxfId="4627" priority="126">
      <formula>G$4="V"</formula>
    </cfRule>
  </conditionalFormatting>
  <conditionalFormatting sqref="C7:D14">
    <cfRule type="cellIs" dxfId="4626" priority="103" operator="equal">
      <formula>"AR"</formula>
    </cfRule>
    <cfRule type="cellIs" dxfId="4625" priority="104" operator="equal">
      <formula>"A"</formula>
    </cfRule>
    <cfRule type="cellIs" dxfId="4624" priority="105" operator="equal">
      <formula>"M"</formula>
    </cfRule>
    <cfRule type="cellIs" dxfId="4623" priority="106" operator="equal">
      <formula>"F"</formula>
    </cfRule>
    <cfRule type="cellIs" dxfId="4622" priority="107" operator="equal">
      <formula>"P/"</formula>
    </cfRule>
    <cfRule type="cellIs" dxfId="4621" priority="108" operator="equal">
      <formula>"/P"</formula>
    </cfRule>
    <cfRule type="cellIs" dxfId="4620" priority="109" operator="equal">
      <formula>"P"</formula>
    </cfRule>
    <cfRule type="expression" dxfId="4619" priority="113">
      <formula>WEEKDAY(C$6,2)&gt;5</formula>
    </cfRule>
    <cfRule type="expression" dxfId="4618" priority="114">
      <formula>C$4="V"</formula>
    </cfRule>
  </conditionalFormatting>
  <conditionalFormatting sqref="C14:D14">
    <cfRule type="expression" dxfId="4617" priority="102">
      <formula>C$5=4</formula>
    </cfRule>
  </conditionalFormatting>
  <conditionalFormatting sqref="C14 C12:D12">
    <cfRule type="expression" dxfId="4616" priority="100">
      <formula>C$5=6</formula>
    </cfRule>
    <cfRule type="expression" dxfId="4615" priority="101">
      <formula>C$5=2</formula>
    </cfRule>
  </conditionalFormatting>
  <conditionalFormatting sqref="G48:K51 N48:R51 U48:Y51 AB48:AF51">
    <cfRule type="cellIs" dxfId="4614" priority="88" operator="equal">
      <formula>"AR"</formula>
    </cfRule>
    <cfRule type="cellIs" dxfId="4613" priority="89" operator="equal">
      <formula>"A"</formula>
    </cfRule>
    <cfRule type="cellIs" dxfId="4612" priority="90" operator="equal">
      <formula>"M"</formula>
    </cfRule>
    <cfRule type="cellIs" dxfId="4611" priority="91" operator="equal">
      <formula>"F"</formula>
    </cfRule>
    <cfRule type="cellIs" dxfId="4610" priority="92" operator="equal">
      <formula>"P/"</formula>
    </cfRule>
    <cfRule type="cellIs" dxfId="4609" priority="93" operator="equal">
      <formula>"/P"</formula>
    </cfRule>
    <cfRule type="cellIs" dxfId="4608" priority="94" operator="equal">
      <formula>"P"</formula>
    </cfRule>
    <cfRule type="expression" dxfId="4607" priority="98">
      <formula>WEEKDAY(G$6,2)&gt;5</formula>
    </cfRule>
    <cfRule type="expression" dxfId="4606" priority="99">
      <formula>G$4="V"</formula>
    </cfRule>
  </conditionalFormatting>
  <conditionalFormatting sqref="E31:F31">
    <cfRule type="expression" dxfId="4605" priority="75">
      <formula>E$4="F"</formula>
    </cfRule>
    <cfRule type="cellIs" dxfId="4604" priority="76" operator="equal">
      <formula>"AR"</formula>
    </cfRule>
    <cfRule type="cellIs" dxfId="4603" priority="77" operator="equal">
      <formula>"A"</formula>
    </cfRule>
    <cfRule type="cellIs" dxfId="4602" priority="78" operator="equal">
      <formula>"M"</formula>
    </cfRule>
    <cfRule type="cellIs" dxfId="4601" priority="79" operator="equal">
      <formula>"F"</formula>
    </cfRule>
    <cfRule type="cellIs" dxfId="4600" priority="80" operator="equal">
      <formula>"P/"</formula>
    </cfRule>
    <cfRule type="cellIs" dxfId="4599" priority="81" operator="equal">
      <formula>"/P"</formula>
    </cfRule>
    <cfRule type="cellIs" dxfId="4598" priority="82" operator="equal">
      <formula>"P"</formula>
    </cfRule>
    <cfRule type="expression" dxfId="4597" priority="86">
      <formula>WEEKDAY(E$6,2)&gt;5</formula>
    </cfRule>
    <cfRule type="expression" dxfId="4596" priority="87">
      <formula>E$4="V"</formula>
    </cfRule>
  </conditionalFormatting>
  <conditionalFormatting sqref="G31:AF31">
    <cfRule type="cellIs" dxfId="4595" priority="64" operator="equal">
      <formula>"AR"</formula>
    </cfRule>
    <cfRule type="cellIs" dxfId="4594" priority="65" operator="equal">
      <formula>"A"</formula>
    </cfRule>
    <cfRule type="cellIs" dxfId="4593" priority="66" operator="equal">
      <formula>"M"</formula>
    </cfRule>
    <cfRule type="cellIs" dxfId="4592" priority="67" operator="equal">
      <formula>"F"</formula>
    </cfRule>
    <cfRule type="cellIs" dxfId="4591" priority="68" operator="equal">
      <formula>"P/"</formula>
    </cfRule>
    <cfRule type="cellIs" dxfId="4590" priority="69" operator="equal">
      <formula>"/P"</formula>
    </cfRule>
    <cfRule type="cellIs" dxfId="4589" priority="70" operator="equal">
      <formula>"P"</formula>
    </cfRule>
    <cfRule type="expression" dxfId="4588" priority="74">
      <formula>WEEKDAY(G$6,2)&gt;5</formula>
    </cfRule>
  </conditionalFormatting>
  <conditionalFormatting sqref="C31:D31">
    <cfRule type="cellIs" dxfId="4587" priority="53" operator="equal">
      <formula>"AR"</formula>
    </cfRule>
    <cfRule type="cellIs" dxfId="4586" priority="54" operator="equal">
      <formula>"A"</formula>
    </cfRule>
    <cfRule type="cellIs" dxfId="4585" priority="55" operator="equal">
      <formula>"M"</formula>
    </cfRule>
    <cfRule type="cellIs" dxfId="4584" priority="56" operator="equal">
      <formula>"F"</formula>
    </cfRule>
    <cfRule type="cellIs" dxfId="4583" priority="57" operator="equal">
      <formula>"P/"</formula>
    </cfRule>
    <cfRule type="cellIs" dxfId="4582" priority="58" operator="equal">
      <formula>"/P"</formula>
    </cfRule>
    <cfRule type="cellIs" dxfId="4581" priority="59" operator="equal">
      <formula>"P"</formula>
    </cfRule>
    <cfRule type="expression" dxfId="4580" priority="63">
      <formula>WEEKDAY(C$6,2)&gt;5</formula>
    </cfRule>
  </conditionalFormatting>
  <conditionalFormatting sqref="H12:J12">
    <cfRule type="cellIs" dxfId="4537" priority="42" operator="equal">
      <formula>"AR"</formula>
    </cfRule>
    <cfRule type="cellIs" dxfId="4536" priority="43" operator="equal">
      <formula>"A"</formula>
    </cfRule>
    <cfRule type="cellIs" dxfId="4535" priority="44" operator="equal">
      <formula>"M"</formula>
    </cfRule>
    <cfRule type="cellIs" dxfId="4534" priority="45" operator="equal">
      <formula>"F"</formula>
    </cfRule>
    <cfRule type="cellIs" dxfId="4533" priority="46" operator="equal">
      <formula>"P/"</formula>
    </cfRule>
    <cfRule type="cellIs" dxfId="4532" priority="47" operator="equal">
      <formula>"/P"</formula>
    </cfRule>
    <cfRule type="cellIs" dxfId="4531" priority="48" operator="equal">
      <formula>"P"</formula>
    </cfRule>
    <cfRule type="expression" dxfId="4530" priority="52">
      <formula>WEEKDAY(H$6,2)&gt;5</formula>
    </cfRule>
  </conditionalFormatting>
  <conditionalFormatting sqref="H12:J12">
    <cfRule type="expression" dxfId="4529" priority="40">
      <formula>H$5=6</formula>
    </cfRule>
    <cfRule type="expression" dxfId="4528" priority="41">
      <formula>H$5=2</formula>
    </cfRule>
  </conditionalFormatting>
  <conditionalFormatting sqref="O12:Q12">
    <cfRule type="cellIs" dxfId="4524" priority="29" operator="equal">
      <formula>"AR"</formula>
    </cfRule>
    <cfRule type="cellIs" dxfId="4523" priority="30" operator="equal">
      <formula>"A"</formula>
    </cfRule>
    <cfRule type="cellIs" dxfId="4522" priority="31" operator="equal">
      <formula>"M"</formula>
    </cfRule>
    <cfRule type="cellIs" dxfId="4521" priority="32" operator="equal">
      <formula>"F"</formula>
    </cfRule>
    <cfRule type="cellIs" dxfId="4520" priority="33" operator="equal">
      <formula>"P/"</formula>
    </cfRule>
    <cfRule type="cellIs" dxfId="4519" priority="34" operator="equal">
      <formula>"/P"</formula>
    </cfRule>
    <cfRule type="cellIs" dxfId="4518" priority="35" operator="equal">
      <formula>"P"</formula>
    </cfRule>
    <cfRule type="expression" dxfId="4517" priority="39">
      <formula>WEEKDAY(O$6,2)&gt;5</formula>
    </cfRule>
  </conditionalFormatting>
  <conditionalFormatting sqref="O12:Q12">
    <cfRule type="expression" dxfId="4516" priority="27">
      <formula>O$5=6</formula>
    </cfRule>
    <cfRule type="expression" dxfId="4515" priority="28">
      <formula>O$5=2</formula>
    </cfRule>
  </conditionalFormatting>
  <conditionalFormatting sqref="V12:X12">
    <cfRule type="cellIs" dxfId="4511" priority="16" operator="equal">
      <formula>"AR"</formula>
    </cfRule>
    <cfRule type="cellIs" dxfId="4510" priority="17" operator="equal">
      <formula>"A"</formula>
    </cfRule>
    <cfRule type="cellIs" dxfId="4509" priority="18" operator="equal">
      <formula>"M"</formula>
    </cfRule>
    <cfRule type="cellIs" dxfId="4508" priority="19" operator="equal">
      <formula>"F"</formula>
    </cfRule>
    <cfRule type="cellIs" dxfId="4507" priority="20" operator="equal">
      <formula>"P/"</formula>
    </cfRule>
    <cfRule type="cellIs" dxfId="4506" priority="21" operator="equal">
      <formula>"/P"</formula>
    </cfRule>
    <cfRule type="cellIs" dxfId="4505" priority="22" operator="equal">
      <formula>"P"</formula>
    </cfRule>
    <cfRule type="expression" dxfId="4504" priority="26">
      <formula>WEEKDAY(V$6,2)&gt;5</formula>
    </cfRule>
  </conditionalFormatting>
  <conditionalFormatting sqref="V12:X12">
    <cfRule type="expression" dxfId="4503" priority="14">
      <formula>V$5=6</formula>
    </cfRule>
    <cfRule type="expression" dxfId="4502" priority="15">
      <formula>V$5=2</formula>
    </cfRule>
  </conditionalFormatting>
  <conditionalFormatting sqref="AC12:AE12">
    <cfRule type="cellIs" dxfId="4498" priority="3" operator="equal">
      <formula>"AR"</formula>
    </cfRule>
    <cfRule type="cellIs" dxfId="4497" priority="4" operator="equal">
      <formula>"A"</formula>
    </cfRule>
    <cfRule type="cellIs" dxfId="4496" priority="5" operator="equal">
      <formula>"M"</formula>
    </cfRule>
    <cfRule type="cellIs" dxfId="4495" priority="6" operator="equal">
      <formula>"F"</formula>
    </cfRule>
    <cfRule type="cellIs" dxfId="4494" priority="7" operator="equal">
      <formula>"P/"</formula>
    </cfRule>
    <cfRule type="cellIs" dxfId="4493" priority="8" operator="equal">
      <formula>"/P"</formula>
    </cfRule>
    <cfRule type="cellIs" dxfId="4492" priority="9" operator="equal">
      <formula>"P"</formula>
    </cfRule>
    <cfRule type="expression" dxfId="4491" priority="13">
      <formula>WEEKDAY(AC$6,2)&gt;5</formula>
    </cfRule>
  </conditionalFormatting>
  <conditionalFormatting sqref="AC12:AE12">
    <cfRule type="expression" dxfId="4490" priority="1">
      <formula>AC$5=6</formula>
    </cfRule>
    <cfRule type="expression" dxfId="4489" priority="2">
      <formula>AC$5=2</formula>
    </cfRule>
  </conditionalFormatting>
  <dataValidations count="1">
    <dataValidation type="list" allowBlank="1" showInputMessage="1" sqref="C6:AG6">
      <formula1>$AS$5:$AS$9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45" operator="equal" id="{6B89B10E-899B-4604-95D1-E3E9F792E37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6" operator="equal" id="{52995985-C5F0-48A1-A293-A45D6144EAA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47" operator="equal" id="{4D168F48-8768-4E76-A0D8-9ED4658EFCB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C79:F79 L79:M79 S79:T79 Z79:AA79 AG79 C32:AG34 E21:F30 AG21:AG31 E7:F14 L7:M14 C44:AG47 AG35:AG43 AG7:AG14 S7:T14 Z7:AA14 C15:AG20 E48:F51 L48:M51 AG48:AG52 S48:T51 Z48:AA51 E52:AF52 C48:D52 G40:AF43 C35:F43 C53:AG78</xm:sqref>
        </x14:conditionalFormatting>
        <x14:conditionalFormatting xmlns:xm="http://schemas.microsoft.com/office/excel/2006/main">
          <x14:cfRule type="cellIs" priority="230" operator="equal" id="{7AE3962C-D584-46DB-A5E8-81E2ADEDD44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1" operator="equal" id="{E7D96521-3595-4814-992C-CE0F4866BD3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2" operator="equal" id="{19608C28-AE09-4DB7-A606-A05CE6924EE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G79:K79</xm:sqref>
        </x14:conditionalFormatting>
        <x14:conditionalFormatting xmlns:xm="http://schemas.microsoft.com/office/excel/2006/main">
          <x14:cfRule type="cellIs" priority="219" operator="equal" id="{E3E2B6BE-4ADB-40BD-AB58-1BF8256388F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0" operator="equal" id="{841D292A-9B9A-41E4-8AE2-814054E2FCC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1" operator="equal" id="{E226492F-6542-48DF-BA33-B9320A98EF7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N79:R79</xm:sqref>
        </x14:conditionalFormatting>
        <x14:conditionalFormatting xmlns:xm="http://schemas.microsoft.com/office/excel/2006/main">
          <x14:cfRule type="cellIs" priority="185" operator="equal" id="{48427341-9DAA-4D20-AD60-F1DD2C880C1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86" operator="equal" id="{B5583BDE-D9F1-4095-9B02-363FAABA9A3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87" operator="equal" id="{44456192-4E00-4731-B2DD-529FD8CF416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U79:Y79</xm:sqref>
        </x14:conditionalFormatting>
        <x14:conditionalFormatting xmlns:xm="http://schemas.microsoft.com/office/excel/2006/main">
          <x14:cfRule type="cellIs" priority="172" operator="equal" id="{0B242066-092B-4611-8BE6-47D061B8724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3" operator="equal" id="{C47B13D9-82D3-444B-9B3B-9B0D3C05072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4" operator="equal" id="{8C380C40-62A2-47B6-AEB0-66C63C1876D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AB79:AF79</xm:sqref>
        </x14:conditionalFormatting>
        <x14:conditionalFormatting xmlns:xm="http://schemas.microsoft.com/office/excel/2006/main">
          <x14:cfRule type="cellIs" priority="160" operator="equal" id="{372E893D-118C-42A8-95C6-315C3C03843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1" operator="equal" id="{E194BF7E-0A6B-4127-B61A-4D40362F6DE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2" operator="equal" id="{CC23E034-77D3-4214-A0F0-C811DCF3A11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G21:AF30</xm:sqref>
        </x14:conditionalFormatting>
        <x14:conditionalFormatting xmlns:xm="http://schemas.microsoft.com/office/excel/2006/main">
          <x14:cfRule type="cellIs" priority="149" operator="equal" id="{5F1F92F3-2598-4572-8187-54023FF8FC1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50" operator="equal" id="{6EF42747-FCA9-4797-BF3D-E8EAF195C7E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1" operator="equal" id="{EA439F80-A173-4D3D-9A01-438CD01136A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C21:D30</xm:sqref>
        </x14:conditionalFormatting>
        <x14:conditionalFormatting xmlns:xm="http://schemas.microsoft.com/office/excel/2006/main">
          <x14:cfRule type="cellIs" priority="137" operator="equal" id="{C94A4DE4-D693-4516-82EF-AFB3417308B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8" operator="equal" id="{35C2BB18-A3AA-494F-95C5-A57E9ABC820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9" operator="equal" id="{D5B6C227-5E1D-4B4B-A258-BD4C84EA8BA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G7:K11 N7:R11 U7:Y11 AB7:AF11 G13:K14 G12 K12 N13:R14 N12 R12 U13:Y14 U12 Y12 AB13:AF14 AB12 AF12</xm:sqref>
        </x14:conditionalFormatting>
        <x14:conditionalFormatting xmlns:xm="http://schemas.microsoft.com/office/excel/2006/main">
          <x14:cfRule type="cellIs" priority="122" operator="equal" id="{92814614-AC99-4266-9ACC-3FBACD18D13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3" operator="equal" id="{5A9D4FE0-214A-4321-BB1F-BF722D35794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4" operator="equal" id="{09E777D7-377E-4AF1-8138-86C501B6AF3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G35:AF39</xm:sqref>
        </x14:conditionalFormatting>
        <x14:conditionalFormatting xmlns:xm="http://schemas.microsoft.com/office/excel/2006/main">
          <x14:cfRule type="cellIs" priority="110" operator="equal" id="{EF9A4634-18A4-4772-8605-A14C6048E83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1" operator="equal" id="{5A0480E7-7FFE-4F2D-B17B-30F82D6C746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2" operator="equal" id="{E73D2B4A-0081-4319-A4CD-8D88E36F2D8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C7:D14</xm:sqref>
        </x14:conditionalFormatting>
        <x14:conditionalFormatting xmlns:xm="http://schemas.microsoft.com/office/excel/2006/main">
          <x14:cfRule type="cellIs" priority="95" operator="equal" id="{C8364E9D-708C-4648-ADC1-5B652C9A9CD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96" operator="equal" id="{8A3BB72E-B133-42BE-9BE1-AC8088ADEA8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97" operator="equal" id="{EECE8C73-5207-4EBD-83A1-F4ECBE19F02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G48:K51 N48:R51 U48:Y51 AB48:AF51</xm:sqref>
        </x14:conditionalFormatting>
        <x14:conditionalFormatting xmlns:xm="http://schemas.microsoft.com/office/excel/2006/main">
          <x14:cfRule type="cellIs" priority="83" operator="equal" id="{13E27126-87DF-43D2-BF9A-FA0FDF14302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4" operator="equal" id="{169B9E42-1AA9-4A7D-8758-A9339F90085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5" operator="equal" id="{FA0D3896-DA49-468E-AD42-D3AF78B95C0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E31:F31</xm:sqref>
        </x14:conditionalFormatting>
        <x14:conditionalFormatting xmlns:xm="http://schemas.microsoft.com/office/excel/2006/main">
          <x14:cfRule type="cellIs" priority="71" operator="equal" id="{5DB416AB-DC33-495D-9FF0-31A67BF464B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2" operator="equal" id="{95E28AF7-FA2E-4A0F-BAA8-618CEA16212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3" operator="equal" id="{B9A3747F-E67D-48C3-BF5B-8D11EC20F7F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G31:AF31</xm:sqref>
        </x14:conditionalFormatting>
        <x14:conditionalFormatting xmlns:xm="http://schemas.microsoft.com/office/excel/2006/main">
          <x14:cfRule type="cellIs" priority="60" operator="equal" id="{2CC79AD2-CC3F-4C49-861D-7E894BED4BB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1" operator="equal" id="{F55BCACB-BFF9-4672-A190-9B22DF770D7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2" operator="equal" id="{64715897-812C-45E1-9627-8C8B86DEEEE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C31:D31</xm:sqref>
        </x14:conditionalFormatting>
        <x14:conditionalFormatting xmlns:xm="http://schemas.microsoft.com/office/excel/2006/main">
          <x14:cfRule type="cellIs" priority="49" operator="equal" id="{C3C41146-E693-4B53-A2EB-6349CA96F86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73806A6F-96E9-41E8-ABB6-D5328690647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F51A6E67-EFB5-4422-B27C-A6B9796D98E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H12:J12</xm:sqref>
        </x14:conditionalFormatting>
        <x14:conditionalFormatting xmlns:xm="http://schemas.microsoft.com/office/excel/2006/main">
          <x14:cfRule type="cellIs" priority="36" operator="equal" id="{535E71F6-FFAA-4280-AF32-71C2FE23CA1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2BA5D087-2B51-4F1A-8987-269D72BCFD8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19A8C8E9-1B05-484B-9BBC-2CB4090E0C5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O12:Q12</xm:sqref>
        </x14:conditionalFormatting>
        <x14:conditionalFormatting xmlns:xm="http://schemas.microsoft.com/office/excel/2006/main">
          <x14:cfRule type="cellIs" priority="23" operator="equal" id="{D08A032D-0D01-43A6-9555-20C3782AD2A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08CE32F8-ADC8-4B1C-85C2-A4B457F1554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6BB0CAC3-F0A8-4BC0-AD11-8B44CCE6892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V12:X12</xm:sqref>
        </x14:conditionalFormatting>
        <x14:conditionalFormatting xmlns:xm="http://schemas.microsoft.com/office/excel/2006/main">
          <x14:cfRule type="cellIs" priority="10" operator="equal" id="{4B25739C-2278-4772-A1BD-77059C32290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D09612F9-7064-4C8B-85C3-ADFAE8E5B1B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E363A81C-E668-4159-9EB2-F9A10438E79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AC12:AE12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variables!$C$1:$C$15</xm:f>
          </x14:formula1>
          <xm:sqref>C84:AF85</xm:sqref>
        </x14:dataValidation>
        <x14:dataValidation type="list" allowBlank="1" showInputMessage="1" showErrorMessage="1">
          <x14:formula1>
            <xm:f>variables!$C$1:$C$13</xm:f>
          </x14:formula1>
          <xm:sqref>AG84:AG85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86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1" width="5.5703125" style="56" customWidth="1"/>
    <col min="32" max="33" width="5.85546875" style="56" bestFit="1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4.7109375" style="56" customWidth="1"/>
    <col min="46" max="46" width="5.5703125" style="56" bestFit="1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ht="15.75" thickBot="1" x14ac:dyDescent="0.3">
      <c r="AN3" s="80"/>
      <c r="AO3" s="80"/>
      <c r="AP3" s="80"/>
      <c r="AQ3" s="80"/>
    </row>
    <row r="4" spans="1:47" ht="15.75" hidden="1" thickBot="1" x14ac:dyDescent="0.3">
      <c r="AN4" s="80"/>
      <c r="AO4" s="80"/>
      <c r="AP4" s="80"/>
      <c r="AQ4" s="80"/>
    </row>
    <row r="5" spans="1:47" ht="15.75" hidden="1" thickBot="1" x14ac:dyDescent="0.3">
      <c r="C5" s="135">
        <f>WEEKDAY(C6)</f>
        <v>1</v>
      </c>
      <c r="D5" s="135">
        <f t="shared" ref="D5:AG5" si="0">WEEKDAY(D6)</f>
        <v>2</v>
      </c>
      <c r="E5" s="135">
        <f t="shared" si="0"/>
        <v>3</v>
      </c>
      <c r="F5" s="135">
        <f t="shared" si="0"/>
        <v>4</v>
      </c>
      <c r="G5" s="135">
        <f t="shared" si="0"/>
        <v>5</v>
      </c>
      <c r="H5" s="135">
        <f t="shared" si="0"/>
        <v>6</v>
      </c>
      <c r="I5" s="135">
        <f t="shared" si="0"/>
        <v>7</v>
      </c>
      <c r="J5" s="135">
        <f t="shared" si="0"/>
        <v>1</v>
      </c>
      <c r="K5" s="135">
        <f t="shared" si="0"/>
        <v>2</v>
      </c>
      <c r="L5" s="135">
        <f t="shared" si="0"/>
        <v>3</v>
      </c>
      <c r="M5" s="135">
        <f t="shared" si="0"/>
        <v>4</v>
      </c>
      <c r="N5" s="135">
        <f t="shared" si="0"/>
        <v>5</v>
      </c>
      <c r="O5" s="135">
        <f t="shared" si="0"/>
        <v>6</v>
      </c>
      <c r="P5" s="135">
        <f t="shared" si="0"/>
        <v>7</v>
      </c>
      <c r="Q5" s="135">
        <f t="shared" si="0"/>
        <v>1</v>
      </c>
      <c r="R5" s="135">
        <f t="shared" si="0"/>
        <v>2</v>
      </c>
      <c r="S5" s="135">
        <f t="shared" si="0"/>
        <v>3</v>
      </c>
      <c r="T5" s="135">
        <f t="shared" si="0"/>
        <v>4</v>
      </c>
      <c r="U5" s="135">
        <f t="shared" si="0"/>
        <v>5</v>
      </c>
      <c r="V5" s="135">
        <f t="shared" si="0"/>
        <v>6</v>
      </c>
      <c r="W5" s="135">
        <f t="shared" si="0"/>
        <v>7</v>
      </c>
      <c r="X5" s="135">
        <f t="shared" si="0"/>
        <v>1</v>
      </c>
      <c r="Y5" s="135">
        <f t="shared" si="0"/>
        <v>2</v>
      </c>
      <c r="Z5" s="135">
        <f t="shared" si="0"/>
        <v>3</v>
      </c>
      <c r="AA5" s="135">
        <f t="shared" si="0"/>
        <v>4</v>
      </c>
      <c r="AB5" s="135">
        <f t="shared" si="0"/>
        <v>5</v>
      </c>
      <c r="AC5" s="135">
        <f t="shared" si="0"/>
        <v>6</v>
      </c>
      <c r="AD5" s="135">
        <f t="shared" si="0"/>
        <v>7</v>
      </c>
      <c r="AE5" s="135">
        <f t="shared" si="0"/>
        <v>1</v>
      </c>
      <c r="AF5" s="135">
        <f t="shared" si="0"/>
        <v>2</v>
      </c>
      <c r="AG5" s="135">
        <f t="shared" si="0"/>
        <v>3</v>
      </c>
      <c r="AN5" s="80"/>
      <c r="AO5" s="80"/>
      <c r="AP5" s="80"/>
      <c r="AQ5" s="80"/>
    </row>
    <row r="6" spans="1:47" s="59" customFormat="1" ht="30.75" thickBot="1" x14ac:dyDescent="0.3">
      <c r="A6" s="56"/>
      <c r="B6" s="58" t="s">
        <v>0</v>
      </c>
      <c r="C6" s="98">
        <f>DATE(2023,1,1)</f>
        <v>43465</v>
      </c>
      <c r="D6" s="99">
        <f>C6+1</f>
        <v>43466</v>
      </c>
      <c r="E6" s="99">
        <f>D6+1</f>
        <v>43467</v>
      </c>
      <c r="F6" s="99">
        <f t="shared" ref="F6:AF6" si="1">E6+1</f>
        <v>43468</v>
      </c>
      <c r="G6" s="99">
        <f t="shared" si="1"/>
        <v>43469</v>
      </c>
      <c r="H6" s="99">
        <f t="shared" si="1"/>
        <v>43470</v>
      </c>
      <c r="I6" s="99">
        <f t="shared" si="1"/>
        <v>43471</v>
      </c>
      <c r="J6" s="99">
        <f t="shared" si="1"/>
        <v>43472</v>
      </c>
      <c r="K6" s="99">
        <f t="shared" si="1"/>
        <v>43473</v>
      </c>
      <c r="L6" s="99">
        <f t="shared" si="1"/>
        <v>43474</v>
      </c>
      <c r="M6" s="99">
        <f t="shared" si="1"/>
        <v>43475</v>
      </c>
      <c r="N6" s="99">
        <f t="shared" si="1"/>
        <v>43476</v>
      </c>
      <c r="O6" s="99">
        <f t="shared" si="1"/>
        <v>43477</v>
      </c>
      <c r="P6" s="99">
        <f t="shared" si="1"/>
        <v>43478</v>
      </c>
      <c r="Q6" s="99">
        <f t="shared" si="1"/>
        <v>43479</v>
      </c>
      <c r="R6" s="99">
        <f t="shared" si="1"/>
        <v>43480</v>
      </c>
      <c r="S6" s="99">
        <f t="shared" si="1"/>
        <v>43481</v>
      </c>
      <c r="T6" s="99">
        <f t="shared" si="1"/>
        <v>43482</v>
      </c>
      <c r="U6" s="99">
        <f t="shared" si="1"/>
        <v>43483</v>
      </c>
      <c r="V6" s="99">
        <f t="shared" si="1"/>
        <v>43484</v>
      </c>
      <c r="W6" s="99">
        <f t="shared" si="1"/>
        <v>43485</v>
      </c>
      <c r="X6" s="99">
        <f t="shared" si="1"/>
        <v>43486</v>
      </c>
      <c r="Y6" s="99">
        <f t="shared" si="1"/>
        <v>43487</v>
      </c>
      <c r="Z6" s="99">
        <f t="shared" si="1"/>
        <v>43488</v>
      </c>
      <c r="AA6" s="99">
        <f t="shared" si="1"/>
        <v>43489</v>
      </c>
      <c r="AB6" s="99">
        <f t="shared" si="1"/>
        <v>43490</v>
      </c>
      <c r="AC6" s="99">
        <f t="shared" si="1"/>
        <v>43491</v>
      </c>
      <c r="AD6" s="99">
        <f t="shared" si="1"/>
        <v>43492</v>
      </c>
      <c r="AE6" s="99">
        <f t="shared" si="1"/>
        <v>43493</v>
      </c>
      <c r="AF6" s="100">
        <f t="shared" si="1"/>
        <v>43494</v>
      </c>
      <c r="AG6" s="137">
        <f>AF6+1</f>
        <v>43495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3" t="str">
        <f>variables!B18</f>
        <v>X1</v>
      </c>
      <c r="C7" s="174"/>
      <c r="D7" s="175">
        <v>0.31527777777777777</v>
      </c>
      <c r="E7" s="175">
        <v>0.31527777777777777</v>
      </c>
      <c r="F7" s="175">
        <v>0.31527777777777777</v>
      </c>
      <c r="G7" s="175">
        <v>0.31527777777777777</v>
      </c>
      <c r="H7" s="175">
        <v>0.31527777777777777</v>
      </c>
      <c r="I7" s="175"/>
      <c r="J7" s="175"/>
      <c r="K7" s="175">
        <v>0.31527777777777777</v>
      </c>
      <c r="L7" s="175">
        <v>0.31527777777777777</v>
      </c>
      <c r="M7" s="175">
        <v>0.31527777777777777</v>
      </c>
      <c r="N7" s="175">
        <v>0.31527777777777777</v>
      </c>
      <c r="O7" s="175">
        <v>0.31527777777777777</v>
      </c>
      <c r="P7" s="175"/>
      <c r="Q7" s="175"/>
      <c r="R7" s="175">
        <v>0.31527777777777777</v>
      </c>
      <c r="S7" s="175">
        <v>0.31527777777777777</v>
      </c>
      <c r="T7" s="175">
        <v>0.31527777777777777</v>
      </c>
      <c r="U7" s="175">
        <v>0.31527777777777777</v>
      </c>
      <c r="V7" s="175">
        <v>0.31527777777777777</v>
      </c>
      <c r="W7" s="175"/>
      <c r="X7" s="175"/>
      <c r="Y7" s="175">
        <v>0.31527777777777777</v>
      </c>
      <c r="Z7" s="175">
        <v>0.31527777777777777</v>
      </c>
      <c r="AA7" s="175">
        <v>0.31527777777777777</v>
      </c>
      <c r="AB7" s="175">
        <v>0.31527777777777777</v>
      </c>
      <c r="AC7" s="175">
        <v>0.31527777777777777</v>
      </c>
      <c r="AD7" s="175"/>
      <c r="AE7" s="175"/>
      <c r="AF7" s="175">
        <v>0.31527777777777777</v>
      </c>
      <c r="AG7" s="175">
        <v>0.31527777777777777</v>
      </c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Décembre!AO7-AN7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182"/>
      <c r="D8" s="183">
        <v>0.31527777777777777</v>
      </c>
      <c r="E8" s="183">
        <v>0.31527777777777777</v>
      </c>
      <c r="F8" s="183">
        <v>0.31527777777777777</v>
      </c>
      <c r="G8" s="183">
        <v>0.31527777777777777</v>
      </c>
      <c r="H8" s="183">
        <v>0.31527777777777777</v>
      </c>
      <c r="I8" s="183"/>
      <c r="J8" s="183"/>
      <c r="K8" s="183">
        <v>0.31527777777777777</v>
      </c>
      <c r="L8" s="183">
        <v>0.31527777777777777</v>
      </c>
      <c r="M8" s="183">
        <v>0.31527777777777777</v>
      </c>
      <c r="N8" s="183">
        <v>0.31527777777777777</v>
      </c>
      <c r="O8" s="183">
        <v>0.31527777777777777</v>
      </c>
      <c r="P8" s="183"/>
      <c r="Q8" s="183"/>
      <c r="R8" s="183">
        <v>0.31527777777777777</v>
      </c>
      <c r="S8" s="183">
        <v>0.31527777777777777</v>
      </c>
      <c r="T8" s="183">
        <v>0.31527777777777777</v>
      </c>
      <c r="U8" s="183">
        <v>0.31527777777777777</v>
      </c>
      <c r="V8" s="183">
        <v>0.31527777777777777</v>
      </c>
      <c r="W8" s="183"/>
      <c r="X8" s="183"/>
      <c r="Y8" s="183">
        <v>0.31527777777777777</v>
      </c>
      <c r="Z8" s="183">
        <v>0.31527777777777777</v>
      </c>
      <c r="AA8" s="183">
        <v>0.31527777777777777</v>
      </c>
      <c r="AB8" s="183">
        <v>0.31527777777777777</v>
      </c>
      <c r="AC8" s="183">
        <v>0.31527777777777777</v>
      </c>
      <c r="AD8" s="183"/>
      <c r="AE8" s="183"/>
      <c r="AF8" s="183">
        <v>0.31527777777777777</v>
      </c>
      <c r="AG8" s="183">
        <v>0.31527777777777777</v>
      </c>
      <c r="AH8" s="162">
        <f t="shared" ref="AH8:AH71" si="4">COUNTIF($C8:$AG8,$AH$6)</f>
        <v>0</v>
      </c>
      <c r="AI8" s="163">
        <f t="shared" ref="AI8:AI71" si="5">COUNTIF($C8:$AG8,$AI$6)</f>
        <v>0</v>
      </c>
      <c r="AJ8" s="164">
        <f t="shared" ref="AJ8:AJ71" si="6">COUNTIF($C8:$AG8,$AJ$6)</f>
        <v>0</v>
      </c>
      <c r="AK8" s="162">
        <f t="shared" ref="AK8:AK71" si="7">COUNTIF($C8:$AG8,$AK$6)</f>
        <v>0</v>
      </c>
      <c r="AL8" s="163">
        <f t="shared" ref="AL8:AL71" si="8">COUNTIF($C8:$AG8,$AL$6)</f>
        <v>0</v>
      </c>
      <c r="AM8" s="164">
        <f t="shared" ref="AM8:AM71" si="9">COUNTIF($C8:$AG8,$AM$6)</f>
        <v>0</v>
      </c>
      <c r="AN8" s="109">
        <f t="shared" ref="AN8:AN71" si="10">AH8+AI8/2+AJ8/2+AK8+AL8/2+AM8/2</f>
        <v>0</v>
      </c>
      <c r="AO8" s="125">
        <f>Décembre!AO8-AN8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182"/>
      <c r="D9" s="183">
        <v>0.31527777777777777</v>
      </c>
      <c r="E9" s="183">
        <v>0.31527777777777777</v>
      </c>
      <c r="F9" s="183">
        <v>0.31527777777777777</v>
      </c>
      <c r="G9" s="183">
        <v>0.31527777777777777</v>
      </c>
      <c r="H9" s="183">
        <v>0.31527777777777777</v>
      </c>
      <c r="I9" s="183"/>
      <c r="J9" s="183"/>
      <c r="K9" s="183">
        <v>0.31527777777777777</v>
      </c>
      <c r="L9" s="183">
        <v>0.31527777777777777</v>
      </c>
      <c r="M9" s="183">
        <v>0.31527777777777777</v>
      </c>
      <c r="N9" s="183">
        <v>0.31527777777777777</v>
      </c>
      <c r="O9" s="183">
        <v>0.31527777777777777</v>
      </c>
      <c r="P9" s="183"/>
      <c r="Q9" s="183"/>
      <c r="R9" s="183">
        <v>0.31527777777777777</v>
      </c>
      <c r="S9" s="183">
        <v>0.31527777777777777</v>
      </c>
      <c r="T9" s="183">
        <v>0.31527777777777777</v>
      </c>
      <c r="U9" s="183">
        <v>0.31527777777777777</v>
      </c>
      <c r="V9" s="183">
        <v>0.31527777777777777</v>
      </c>
      <c r="W9" s="183"/>
      <c r="X9" s="183"/>
      <c r="Y9" s="183">
        <v>0.31527777777777777</v>
      </c>
      <c r="Z9" s="183">
        <v>0.31527777777777777</v>
      </c>
      <c r="AA9" s="183">
        <v>0.31527777777777777</v>
      </c>
      <c r="AB9" s="183">
        <v>0.31527777777777777</v>
      </c>
      <c r="AC9" s="183">
        <v>0.31527777777777777</v>
      </c>
      <c r="AD9" s="183"/>
      <c r="AE9" s="183"/>
      <c r="AF9" s="183">
        <v>0.31527777777777777</v>
      </c>
      <c r="AG9" s="183">
        <v>0.31527777777777777</v>
      </c>
      <c r="AH9" s="162">
        <f t="shared" si="4"/>
        <v>0</v>
      </c>
      <c r="AI9" s="163">
        <f t="shared" si="5"/>
        <v>0</v>
      </c>
      <c r="AJ9" s="164">
        <f t="shared" si="6"/>
        <v>0</v>
      </c>
      <c r="AK9" s="162">
        <f t="shared" si="7"/>
        <v>0</v>
      </c>
      <c r="AL9" s="163">
        <f t="shared" si="8"/>
        <v>0</v>
      </c>
      <c r="AM9" s="164">
        <f t="shared" si="9"/>
        <v>0</v>
      </c>
      <c r="AN9" s="109">
        <f t="shared" si="10"/>
        <v>0</v>
      </c>
      <c r="AO9" s="125">
        <f>Décembre!AO9-AN9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182"/>
      <c r="D10" s="183">
        <v>0.31527777777777799</v>
      </c>
      <c r="E10" s="183">
        <v>0.31527777777777799</v>
      </c>
      <c r="F10" s="183">
        <v>0.31527777777777799</v>
      </c>
      <c r="G10" s="183">
        <v>0.31527777777777799</v>
      </c>
      <c r="H10" s="183">
        <v>0.31527777777777799</v>
      </c>
      <c r="I10" s="183"/>
      <c r="J10" s="183"/>
      <c r="K10" s="183">
        <v>0.31527777777777799</v>
      </c>
      <c r="L10" s="183">
        <v>0.31527777777777799</v>
      </c>
      <c r="M10" s="183">
        <v>0.31527777777777799</v>
      </c>
      <c r="N10" s="183">
        <v>0.31527777777777799</v>
      </c>
      <c r="O10" s="183">
        <v>0.31527777777777799</v>
      </c>
      <c r="P10" s="183"/>
      <c r="Q10" s="183"/>
      <c r="R10" s="183">
        <v>0.31527777777777799</v>
      </c>
      <c r="S10" s="183">
        <v>0.31527777777777799</v>
      </c>
      <c r="T10" s="183">
        <v>0.31527777777777799</v>
      </c>
      <c r="U10" s="183">
        <v>0.31527777777777799</v>
      </c>
      <c r="V10" s="183">
        <v>0.31527777777777799</v>
      </c>
      <c r="W10" s="183"/>
      <c r="X10" s="183"/>
      <c r="Y10" s="183">
        <v>0.31527777777777799</v>
      </c>
      <c r="Z10" s="183">
        <v>0.31527777777777799</v>
      </c>
      <c r="AA10" s="183">
        <v>0.31527777777777799</v>
      </c>
      <c r="AB10" s="183">
        <v>0.31527777777777799</v>
      </c>
      <c r="AC10" s="183">
        <v>0.31527777777777799</v>
      </c>
      <c r="AD10" s="183"/>
      <c r="AE10" s="183"/>
      <c r="AF10" s="272">
        <v>0.31527777777777777</v>
      </c>
      <c r="AG10" s="272">
        <v>0.31527777777777777</v>
      </c>
      <c r="AH10" s="162">
        <f t="shared" si="4"/>
        <v>0</v>
      </c>
      <c r="AI10" s="163">
        <f t="shared" si="5"/>
        <v>0</v>
      </c>
      <c r="AJ10" s="164">
        <f t="shared" si="6"/>
        <v>0</v>
      </c>
      <c r="AK10" s="162">
        <f t="shared" si="7"/>
        <v>0</v>
      </c>
      <c r="AL10" s="163">
        <f t="shared" si="8"/>
        <v>0</v>
      </c>
      <c r="AM10" s="164">
        <f t="shared" si="9"/>
        <v>0</v>
      </c>
      <c r="AN10" s="109">
        <f t="shared" si="10"/>
        <v>0</v>
      </c>
      <c r="AO10" s="125">
        <f>Décembre!AO10-AN10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182"/>
      <c r="D11" s="183">
        <v>0.31527777777777799</v>
      </c>
      <c r="E11" s="183">
        <v>0.31527777777777799</v>
      </c>
      <c r="F11" s="183">
        <v>0.31527777777777799</v>
      </c>
      <c r="G11" s="183">
        <v>0.31527777777777799</v>
      </c>
      <c r="H11" s="183">
        <v>0.31527777777777799</v>
      </c>
      <c r="I11" s="183"/>
      <c r="J11" s="183"/>
      <c r="K11" s="183">
        <v>0.31527777777777799</v>
      </c>
      <c r="L11" s="183">
        <v>0.31527777777777799</v>
      </c>
      <c r="M11" s="183">
        <v>0.31527777777777799</v>
      </c>
      <c r="N11" s="183">
        <v>0.31527777777777799</v>
      </c>
      <c r="O11" s="183">
        <v>0.31527777777777799</v>
      </c>
      <c r="P11" s="183"/>
      <c r="Q11" s="183"/>
      <c r="R11" s="183">
        <v>0.31527777777777799</v>
      </c>
      <c r="S11" s="183">
        <v>0.31527777777777799</v>
      </c>
      <c r="T11" s="183">
        <v>0.31527777777777799</v>
      </c>
      <c r="U11" s="183">
        <v>0.31527777777777799</v>
      </c>
      <c r="V11" s="183">
        <v>0.31527777777777799</v>
      </c>
      <c r="W11" s="183"/>
      <c r="X11" s="183"/>
      <c r="Y11" s="183">
        <v>0.31527777777777799</v>
      </c>
      <c r="Z11" s="183">
        <v>0.31527777777777799</v>
      </c>
      <c r="AA11" s="183">
        <v>0.31527777777777799</v>
      </c>
      <c r="AB11" s="183">
        <v>0.31527777777777799</v>
      </c>
      <c r="AC11" s="183">
        <v>0.31527777777777799</v>
      </c>
      <c r="AD11" s="183"/>
      <c r="AE11" s="183"/>
      <c r="AF11" s="183">
        <v>0.31527777777777799</v>
      </c>
      <c r="AG11" s="183">
        <v>0.31527777777777799</v>
      </c>
      <c r="AH11" s="162">
        <f t="shared" si="4"/>
        <v>0</v>
      </c>
      <c r="AI11" s="163">
        <f t="shared" si="5"/>
        <v>0</v>
      </c>
      <c r="AJ11" s="164">
        <f t="shared" si="6"/>
        <v>0</v>
      </c>
      <c r="AK11" s="162">
        <f t="shared" si="7"/>
        <v>0</v>
      </c>
      <c r="AL11" s="163">
        <f t="shared" si="8"/>
        <v>0</v>
      </c>
      <c r="AM11" s="164">
        <f t="shared" si="9"/>
        <v>0</v>
      </c>
      <c r="AN11" s="109">
        <f t="shared" si="10"/>
        <v>0</v>
      </c>
      <c r="AO11" s="125">
        <f>Décembre!AO11-AN11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2"/>
      <c r="D12" s="183"/>
      <c r="E12" s="183">
        <v>0.14930555555555555</v>
      </c>
      <c r="F12" s="183">
        <v>0.31597222222222221</v>
      </c>
      <c r="G12" s="183">
        <v>0.31597222222222221</v>
      </c>
      <c r="H12" s="183"/>
      <c r="I12" s="183"/>
      <c r="J12" s="183"/>
      <c r="K12" s="183"/>
      <c r="L12" s="183">
        <v>0.14930555555555555</v>
      </c>
      <c r="M12" s="183">
        <v>0.31597222222222221</v>
      </c>
      <c r="N12" s="183">
        <v>0.31597222222222221</v>
      </c>
      <c r="O12" s="183"/>
      <c r="P12" s="183"/>
      <c r="Q12" s="183"/>
      <c r="R12" s="183"/>
      <c r="S12" s="183">
        <v>0.14930555555555555</v>
      </c>
      <c r="T12" s="183">
        <v>0.31597222222222221</v>
      </c>
      <c r="U12" s="183">
        <v>0.31597222222222221</v>
      </c>
      <c r="V12" s="183"/>
      <c r="W12" s="183"/>
      <c r="X12" s="183"/>
      <c r="Y12" s="183"/>
      <c r="Z12" s="183">
        <v>0.14930555555555555</v>
      </c>
      <c r="AA12" s="183">
        <v>0.31597222222222221</v>
      </c>
      <c r="AB12" s="183">
        <v>0.31597222222222221</v>
      </c>
      <c r="AC12" s="183"/>
      <c r="AD12" s="183"/>
      <c r="AE12" s="183"/>
      <c r="AF12" s="183"/>
      <c r="AG12" s="183">
        <v>0.14930555555555555</v>
      </c>
      <c r="AH12" s="162">
        <f t="shared" si="4"/>
        <v>0</v>
      </c>
      <c r="AI12" s="163">
        <f t="shared" si="5"/>
        <v>0</v>
      </c>
      <c r="AJ12" s="164">
        <f t="shared" si="6"/>
        <v>0</v>
      </c>
      <c r="AK12" s="162">
        <f t="shared" si="7"/>
        <v>0</v>
      </c>
      <c r="AL12" s="163">
        <f t="shared" si="8"/>
        <v>0</v>
      </c>
      <c r="AM12" s="164">
        <f t="shared" si="9"/>
        <v>0</v>
      </c>
      <c r="AN12" s="109">
        <f t="shared" si="10"/>
        <v>0</v>
      </c>
      <c r="AO12" s="125">
        <f>Décembre!AO12-AN12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182"/>
      <c r="D13" s="183">
        <v>0.31527777777777777</v>
      </c>
      <c r="E13" s="183">
        <v>0.31527777777777799</v>
      </c>
      <c r="F13" s="183">
        <v>0.31527777777777799</v>
      </c>
      <c r="G13" s="183">
        <v>0.31527777777777799</v>
      </c>
      <c r="H13" s="183">
        <v>0.31527777777777777</v>
      </c>
      <c r="I13" s="183"/>
      <c r="J13" s="183"/>
      <c r="K13" s="183">
        <v>0.31527777777777777</v>
      </c>
      <c r="L13" s="183">
        <v>0.31527777777777799</v>
      </c>
      <c r="M13" s="183">
        <v>0.31527777777777799</v>
      </c>
      <c r="N13" s="183">
        <v>0.31527777777777799</v>
      </c>
      <c r="O13" s="183">
        <v>0.31527777777777777</v>
      </c>
      <c r="P13" s="183"/>
      <c r="Q13" s="183"/>
      <c r="R13" s="183">
        <v>0.31527777777777777</v>
      </c>
      <c r="S13" s="183">
        <v>0.31527777777777799</v>
      </c>
      <c r="T13" s="183">
        <v>0.31527777777777799</v>
      </c>
      <c r="U13" s="183">
        <v>0.31527777777777799</v>
      </c>
      <c r="V13" s="183">
        <v>0.31527777777777777</v>
      </c>
      <c r="W13" s="183"/>
      <c r="X13" s="183"/>
      <c r="Y13" s="183">
        <v>0.31527777777777777</v>
      </c>
      <c r="Z13" s="183">
        <v>0.31527777777777799</v>
      </c>
      <c r="AA13" s="183">
        <v>0.31527777777777799</v>
      </c>
      <c r="AB13" s="183">
        <v>0.31527777777777799</v>
      </c>
      <c r="AC13" s="183">
        <v>0.31527777777777777</v>
      </c>
      <c r="AD13" s="183"/>
      <c r="AE13" s="183"/>
      <c r="AF13" s="183">
        <v>0.31527777777777777</v>
      </c>
      <c r="AG13" s="183">
        <v>0.31527777777777799</v>
      </c>
      <c r="AH13" s="162">
        <f t="shared" si="4"/>
        <v>0</v>
      </c>
      <c r="AI13" s="163">
        <f t="shared" si="5"/>
        <v>0</v>
      </c>
      <c r="AJ13" s="164">
        <f t="shared" si="6"/>
        <v>0</v>
      </c>
      <c r="AK13" s="162">
        <f t="shared" si="7"/>
        <v>0</v>
      </c>
      <c r="AL13" s="163">
        <f t="shared" si="8"/>
        <v>0</v>
      </c>
      <c r="AM13" s="164">
        <f t="shared" si="9"/>
        <v>0</v>
      </c>
      <c r="AN13" s="109">
        <f t="shared" si="10"/>
        <v>0</v>
      </c>
      <c r="AO13" s="125">
        <f>Décembre!AO13-AN13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299"/>
      <c r="B14" s="159" t="str">
        <f>variables!B25</f>
        <v>X8</v>
      </c>
      <c r="C14" s="182"/>
      <c r="D14" s="183">
        <v>0.31527777777777777</v>
      </c>
      <c r="E14" s="183">
        <v>0.31527777777777799</v>
      </c>
      <c r="F14" s="183"/>
      <c r="G14" s="183">
        <v>0.31527777777777799</v>
      </c>
      <c r="H14" s="183">
        <v>0.31527777777777777</v>
      </c>
      <c r="I14" s="183"/>
      <c r="J14" s="183"/>
      <c r="K14" s="183">
        <v>0.31527777777777777</v>
      </c>
      <c r="L14" s="183">
        <v>0.31527777777777799</v>
      </c>
      <c r="M14" s="183"/>
      <c r="N14" s="183">
        <v>0.31527777777777799</v>
      </c>
      <c r="O14" s="183">
        <v>0.31527777777777777</v>
      </c>
      <c r="P14" s="183"/>
      <c r="Q14" s="183"/>
      <c r="R14" s="183">
        <v>0.31527777777777777</v>
      </c>
      <c r="S14" s="183">
        <v>0.31527777777777799</v>
      </c>
      <c r="T14" s="183"/>
      <c r="U14" s="183">
        <v>0.31527777777777799</v>
      </c>
      <c r="V14" s="183">
        <v>0.31527777777777777</v>
      </c>
      <c r="W14" s="183"/>
      <c r="X14" s="183"/>
      <c r="Y14" s="183">
        <v>0.31527777777777777</v>
      </c>
      <c r="Z14" s="183">
        <v>0.31527777777777799</v>
      </c>
      <c r="AA14" s="183"/>
      <c r="AB14" s="183">
        <v>0.31527777777777799</v>
      </c>
      <c r="AC14" s="183">
        <v>0.31527777777777777</v>
      </c>
      <c r="AD14" s="183"/>
      <c r="AE14" s="183"/>
      <c r="AF14" s="183">
        <v>0.31527777777777777</v>
      </c>
      <c r="AG14" s="183">
        <v>0.31527777777777799</v>
      </c>
      <c r="AH14" s="162">
        <f t="shared" si="4"/>
        <v>0</v>
      </c>
      <c r="AI14" s="163">
        <f t="shared" si="5"/>
        <v>0</v>
      </c>
      <c r="AJ14" s="164">
        <f t="shared" si="6"/>
        <v>0</v>
      </c>
      <c r="AK14" s="162">
        <f t="shared" si="7"/>
        <v>0</v>
      </c>
      <c r="AL14" s="163">
        <f t="shared" si="8"/>
        <v>0</v>
      </c>
      <c r="AM14" s="164">
        <f t="shared" si="9"/>
        <v>0</v>
      </c>
      <c r="AN14" s="109">
        <f t="shared" si="10"/>
        <v>0</v>
      </c>
      <c r="AO14" s="125">
        <f>Décembre!AO14-AN14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249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162">
        <f t="shared" si="4"/>
        <v>0</v>
      </c>
      <c r="AI15" s="163">
        <f t="shared" si="5"/>
        <v>0</v>
      </c>
      <c r="AJ15" s="164">
        <f t="shared" si="6"/>
        <v>0</v>
      </c>
      <c r="AK15" s="162">
        <f t="shared" si="7"/>
        <v>0</v>
      </c>
      <c r="AL15" s="163">
        <f t="shared" si="8"/>
        <v>0</v>
      </c>
      <c r="AM15" s="164">
        <f t="shared" si="9"/>
        <v>0</v>
      </c>
      <c r="AN15" s="109">
        <f t="shared" si="10"/>
        <v>0</v>
      </c>
      <c r="AO15" s="125">
        <f>Décembre!AO15-AN15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249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162">
        <f t="shared" si="4"/>
        <v>0</v>
      </c>
      <c r="AI16" s="163">
        <f t="shared" si="5"/>
        <v>0</v>
      </c>
      <c r="AJ16" s="164">
        <f t="shared" si="6"/>
        <v>0</v>
      </c>
      <c r="AK16" s="162">
        <f t="shared" si="7"/>
        <v>0</v>
      </c>
      <c r="AL16" s="163">
        <f t="shared" si="8"/>
        <v>0</v>
      </c>
      <c r="AM16" s="164">
        <f t="shared" si="9"/>
        <v>0</v>
      </c>
      <c r="AN16" s="109">
        <f t="shared" si="10"/>
        <v>0</v>
      </c>
      <c r="AO16" s="125">
        <f>Décembre!AO16-AN16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249"/>
      <c r="D17" s="250"/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162">
        <f t="shared" si="4"/>
        <v>0</v>
      </c>
      <c r="AI17" s="163">
        <f t="shared" si="5"/>
        <v>0</v>
      </c>
      <c r="AJ17" s="164">
        <f t="shared" si="6"/>
        <v>0</v>
      </c>
      <c r="AK17" s="162">
        <f t="shared" si="7"/>
        <v>0</v>
      </c>
      <c r="AL17" s="163">
        <f t="shared" si="8"/>
        <v>0</v>
      </c>
      <c r="AM17" s="164">
        <f t="shared" si="9"/>
        <v>0</v>
      </c>
      <c r="AN17" s="109">
        <f t="shared" si="10"/>
        <v>0</v>
      </c>
      <c r="AO17" s="125">
        <f>Décembre!AO17-AN17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0" t="str">
        <f>variables!B29</f>
        <v>Vacataire 3</v>
      </c>
      <c r="C18" s="254"/>
      <c r="D18" s="186"/>
      <c r="E18" s="186"/>
      <c r="F18" s="186"/>
      <c r="G18" s="186"/>
      <c r="H18" s="186"/>
      <c r="I18" s="255"/>
      <c r="J18" s="255"/>
      <c r="K18" s="186"/>
      <c r="L18" s="186"/>
      <c r="M18" s="186"/>
      <c r="N18" s="186"/>
      <c r="O18" s="186"/>
      <c r="P18" s="255"/>
      <c r="Q18" s="255"/>
      <c r="R18" s="186"/>
      <c r="S18" s="186"/>
      <c r="T18" s="186"/>
      <c r="U18" s="186"/>
      <c r="V18" s="186"/>
      <c r="W18" s="255"/>
      <c r="X18" s="255"/>
      <c r="Y18" s="186"/>
      <c r="Z18" s="186"/>
      <c r="AA18" s="186"/>
      <c r="AB18" s="186"/>
      <c r="AC18" s="186"/>
      <c r="AD18" s="255"/>
      <c r="AE18" s="255"/>
      <c r="AF18" s="186"/>
      <c r="AG18" s="186"/>
      <c r="AH18" s="166">
        <f t="shared" si="4"/>
        <v>0</v>
      </c>
      <c r="AI18" s="167">
        <f t="shared" si="5"/>
        <v>0</v>
      </c>
      <c r="AJ18" s="168">
        <f t="shared" si="6"/>
        <v>0</v>
      </c>
      <c r="AK18" s="166">
        <f t="shared" si="7"/>
        <v>0</v>
      </c>
      <c r="AL18" s="167">
        <f t="shared" si="8"/>
        <v>0</v>
      </c>
      <c r="AM18" s="168">
        <f t="shared" si="9"/>
        <v>0</v>
      </c>
      <c r="AN18" s="110">
        <f t="shared" si="10"/>
        <v>0</v>
      </c>
      <c r="AO18" s="127">
        <f>Décembre!AO18-AN18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174"/>
      <c r="D19" s="175">
        <v>0.33888888888888885</v>
      </c>
      <c r="E19" s="175">
        <v>0.33888888888888885</v>
      </c>
      <c r="F19" s="175">
        <v>0.33888888888888902</v>
      </c>
      <c r="G19" s="175">
        <v>0.33888888888888902</v>
      </c>
      <c r="H19" s="175">
        <v>0.33888888888888902</v>
      </c>
      <c r="I19" s="175"/>
      <c r="J19" s="175"/>
      <c r="K19" s="175">
        <v>0.33888888888888885</v>
      </c>
      <c r="L19" s="175">
        <v>0.33888888888888885</v>
      </c>
      <c r="M19" s="175">
        <v>0.33888888888888902</v>
      </c>
      <c r="N19" s="175">
        <v>0.33888888888888902</v>
      </c>
      <c r="O19" s="175">
        <v>0.33888888888888902</v>
      </c>
      <c r="P19" s="175"/>
      <c r="Q19" s="175"/>
      <c r="R19" s="175">
        <v>0.33888888888888885</v>
      </c>
      <c r="S19" s="175">
        <v>0.33888888888888885</v>
      </c>
      <c r="T19" s="175">
        <v>0.33888888888888902</v>
      </c>
      <c r="U19" s="175">
        <v>0.33888888888888902</v>
      </c>
      <c r="V19" s="175">
        <v>0.33888888888888902</v>
      </c>
      <c r="W19" s="175"/>
      <c r="X19" s="175"/>
      <c r="Y19" s="175">
        <v>0.33888888888888885</v>
      </c>
      <c r="Z19" s="175">
        <v>0.33888888888888885</v>
      </c>
      <c r="AA19" s="175">
        <v>0.33888888888888902</v>
      </c>
      <c r="AB19" s="175">
        <v>0.33888888888888902</v>
      </c>
      <c r="AC19" s="175">
        <v>0.33888888888888902</v>
      </c>
      <c r="AD19" s="175"/>
      <c r="AE19" s="175"/>
      <c r="AF19" s="175">
        <v>0.33888888888888885</v>
      </c>
      <c r="AG19" s="175">
        <v>0.33888888888888885</v>
      </c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Décembre!AO19-AN19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0"/>
      <c r="B20" s="159" t="str">
        <f>variables!B31</f>
        <v>X11</v>
      </c>
      <c r="C20" s="178"/>
      <c r="D20" s="179">
        <v>0.33888888888888885</v>
      </c>
      <c r="E20" s="179">
        <v>0.33888888888888885</v>
      </c>
      <c r="F20" s="179">
        <v>0.33888888888888885</v>
      </c>
      <c r="G20" s="179">
        <v>0.33888888888888902</v>
      </c>
      <c r="H20" s="179">
        <v>0.33888888888888902</v>
      </c>
      <c r="I20" s="179"/>
      <c r="J20" s="179"/>
      <c r="K20" s="179">
        <v>0.33888888888888885</v>
      </c>
      <c r="L20" s="179">
        <v>0.33888888888888885</v>
      </c>
      <c r="M20" s="179">
        <v>0.33888888888888885</v>
      </c>
      <c r="N20" s="179">
        <v>0.33888888888888902</v>
      </c>
      <c r="O20" s="179">
        <v>0.33888888888888902</v>
      </c>
      <c r="P20" s="179"/>
      <c r="Q20" s="179"/>
      <c r="R20" s="179">
        <v>0.33888888888888885</v>
      </c>
      <c r="S20" s="179">
        <v>0.33888888888888885</v>
      </c>
      <c r="T20" s="179">
        <v>0.33888888888888885</v>
      </c>
      <c r="U20" s="179">
        <v>0.33888888888888902</v>
      </c>
      <c r="V20" s="179">
        <v>0.33888888888888902</v>
      </c>
      <c r="W20" s="179"/>
      <c r="X20" s="179"/>
      <c r="Y20" s="179">
        <v>0.33888888888888885</v>
      </c>
      <c r="Z20" s="179">
        <v>0.33888888888888885</v>
      </c>
      <c r="AA20" s="179">
        <v>0.33888888888888885</v>
      </c>
      <c r="AB20" s="179">
        <v>0.33888888888888902</v>
      </c>
      <c r="AC20" s="179">
        <v>0.33888888888888902</v>
      </c>
      <c r="AD20" s="179"/>
      <c r="AE20" s="179"/>
      <c r="AF20" s="179">
        <v>0.33888888888888885</v>
      </c>
      <c r="AG20" s="179">
        <v>0.33888888888888885</v>
      </c>
      <c r="AH20" s="162">
        <f t="shared" si="4"/>
        <v>0</v>
      </c>
      <c r="AI20" s="163">
        <f t="shared" si="5"/>
        <v>0</v>
      </c>
      <c r="AJ20" s="164">
        <f t="shared" si="6"/>
        <v>0</v>
      </c>
      <c r="AK20" s="162">
        <f t="shared" si="7"/>
        <v>0</v>
      </c>
      <c r="AL20" s="163">
        <f t="shared" si="8"/>
        <v>0</v>
      </c>
      <c r="AM20" s="164">
        <f t="shared" si="9"/>
        <v>0</v>
      </c>
      <c r="AN20" s="110">
        <f t="shared" si="10"/>
        <v>0</v>
      </c>
      <c r="AO20" s="125">
        <f>Décembre!AO20-AN20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174"/>
      <c r="D21" s="175">
        <v>0.31527777777777799</v>
      </c>
      <c r="E21" s="175">
        <v>0.31527777777777799</v>
      </c>
      <c r="F21" s="175">
        <v>0.31527777777777799</v>
      </c>
      <c r="G21" s="175">
        <v>0.31527777777777799</v>
      </c>
      <c r="H21" s="175">
        <v>0.31527777777777799</v>
      </c>
      <c r="I21" s="175"/>
      <c r="J21" s="175"/>
      <c r="K21" s="175">
        <v>0.31527777777777799</v>
      </c>
      <c r="L21" s="175">
        <v>0.31527777777777799</v>
      </c>
      <c r="M21" s="175">
        <v>0.31527777777777799</v>
      </c>
      <c r="N21" s="175">
        <v>0.31527777777777799</v>
      </c>
      <c r="O21" s="175">
        <v>0.31527777777777799</v>
      </c>
      <c r="P21" s="175"/>
      <c r="Q21" s="175"/>
      <c r="R21" s="175">
        <v>0.31527777777777799</v>
      </c>
      <c r="S21" s="175">
        <v>0.31527777777777799</v>
      </c>
      <c r="T21" s="175">
        <v>0.31527777777777799</v>
      </c>
      <c r="U21" s="175">
        <v>0.31527777777777799</v>
      </c>
      <c r="V21" s="175">
        <v>0.31527777777777799</v>
      </c>
      <c r="W21" s="175"/>
      <c r="X21" s="175"/>
      <c r="Y21" s="175">
        <v>0.31527777777777799</v>
      </c>
      <c r="Z21" s="175">
        <v>0.31527777777777799</v>
      </c>
      <c r="AA21" s="175">
        <v>0.31527777777777799</v>
      </c>
      <c r="AB21" s="175">
        <v>0.31527777777777799</v>
      </c>
      <c r="AC21" s="175">
        <v>0.31527777777777799</v>
      </c>
      <c r="AD21" s="175"/>
      <c r="AE21" s="175"/>
      <c r="AF21" s="175">
        <v>0.31527777777777799</v>
      </c>
      <c r="AG21" s="175">
        <v>0.31527777777777799</v>
      </c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08">
        <f t="shared" si="10"/>
        <v>0</v>
      </c>
      <c r="AO21" s="124">
        <f>Décembre!AO21-AN21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182"/>
      <c r="D22" s="183">
        <v>0.31527777777777799</v>
      </c>
      <c r="E22" s="183">
        <v>0.31527777777777799</v>
      </c>
      <c r="F22" s="183">
        <v>0.31527777777777799</v>
      </c>
      <c r="G22" s="183">
        <v>0.31527777777777799</v>
      </c>
      <c r="H22" s="183">
        <v>0.31527777777777799</v>
      </c>
      <c r="I22" s="183"/>
      <c r="J22" s="183"/>
      <c r="K22" s="183">
        <v>0.31527777777777799</v>
      </c>
      <c r="L22" s="183">
        <v>0.31527777777777799</v>
      </c>
      <c r="M22" s="183">
        <v>0.31527777777777799</v>
      </c>
      <c r="N22" s="183">
        <v>0.31527777777777799</v>
      </c>
      <c r="O22" s="183">
        <v>0.31527777777777799</v>
      </c>
      <c r="P22" s="183"/>
      <c r="Q22" s="183"/>
      <c r="R22" s="183">
        <v>0.31527777777777799</v>
      </c>
      <c r="S22" s="183">
        <v>0.31527777777777799</v>
      </c>
      <c r="T22" s="183">
        <v>0.31527777777777799</v>
      </c>
      <c r="U22" s="183">
        <v>0.31527777777777799</v>
      </c>
      <c r="V22" s="183">
        <v>0.31527777777777799</v>
      </c>
      <c r="W22" s="183"/>
      <c r="X22" s="183"/>
      <c r="Y22" s="183">
        <v>0.31527777777777799</v>
      </c>
      <c r="Z22" s="183">
        <v>0.31527777777777799</v>
      </c>
      <c r="AA22" s="183">
        <v>0.31527777777777799</v>
      </c>
      <c r="AB22" s="183">
        <v>0.31527777777777799</v>
      </c>
      <c r="AC22" s="183">
        <v>0.31527777777777799</v>
      </c>
      <c r="AD22" s="183"/>
      <c r="AE22" s="183"/>
      <c r="AF22" s="183">
        <v>0.31527777777777799</v>
      </c>
      <c r="AG22" s="183">
        <v>0.31527777777777799</v>
      </c>
      <c r="AH22" s="162">
        <f t="shared" si="4"/>
        <v>0</v>
      </c>
      <c r="AI22" s="163">
        <f t="shared" si="5"/>
        <v>0</v>
      </c>
      <c r="AJ22" s="164">
        <f t="shared" si="6"/>
        <v>0</v>
      </c>
      <c r="AK22" s="162">
        <f t="shared" si="7"/>
        <v>0</v>
      </c>
      <c r="AL22" s="163">
        <f t="shared" si="8"/>
        <v>0</v>
      </c>
      <c r="AM22" s="164">
        <f t="shared" si="9"/>
        <v>0</v>
      </c>
      <c r="AN22" s="109">
        <f t="shared" si="10"/>
        <v>0</v>
      </c>
      <c r="AO22" s="125">
        <f>Décembre!AO22-AN22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182"/>
      <c r="D23" s="183">
        <v>0.31527777777777799</v>
      </c>
      <c r="E23" s="183">
        <v>0.31527777777777799</v>
      </c>
      <c r="F23" s="183">
        <v>0.31527777777777799</v>
      </c>
      <c r="G23" s="183">
        <v>0.31527777777777799</v>
      </c>
      <c r="H23" s="183">
        <v>0.31527777777777799</v>
      </c>
      <c r="I23" s="183"/>
      <c r="J23" s="183"/>
      <c r="K23" s="183">
        <v>0.31527777777777799</v>
      </c>
      <c r="L23" s="183">
        <v>0.31527777777777799</v>
      </c>
      <c r="M23" s="183">
        <v>0.31527777777777799</v>
      </c>
      <c r="N23" s="183">
        <v>0.31527777777777799</v>
      </c>
      <c r="O23" s="183">
        <v>0.31527777777777799</v>
      </c>
      <c r="P23" s="183"/>
      <c r="Q23" s="183"/>
      <c r="R23" s="183">
        <v>0.31527777777777799</v>
      </c>
      <c r="S23" s="183">
        <v>0.31527777777777799</v>
      </c>
      <c r="T23" s="183">
        <v>0.31527777777777799</v>
      </c>
      <c r="U23" s="183">
        <v>0.31527777777777799</v>
      </c>
      <c r="V23" s="183">
        <v>0.31527777777777799</v>
      </c>
      <c r="W23" s="183"/>
      <c r="X23" s="183"/>
      <c r="Y23" s="183">
        <v>0.31527777777777799</v>
      </c>
      <c r="Z23" s="183">
        <v>0.31527777777777799</v>
      </c>
      <c r="AA23" s="183">
        <v>0.31527777777777799</v>
      </c>
      <c r="AB23" s="183">
        <v>0.31527777777777799</v>
      </c>
      <c r="AC23" s="183">
        <v>0.31527777777777799</v>
      </c>
      <c r="AD23" s="183"/>
      <c r="AE23" s="183"/>
      <c r="AF23" s="183">
        <v>0.31527777777777799</v>
      </c>
      <c r="AG23" s="183">
        <v>0.31527777777777799</v>
      </c>
      <c r="AH23" s="162">
        <f t="shared" si="4"/>
        <v>0</v>
      </c>
      <c r="AI23" s="163">
        <f t="shared" si="5"/>
        <v>0</v>
      </c>
      <c r="AJ23" s="164">
        <f t="shared" si="6"/>
        <v>0</v>
      </c>
      <c r="AK23" s="162">
        <f t="shared" si="7"/>
        <v>0</v>
      </c>
      <c r="AL23" s="163">
        <f t="shared" si="8"/>
        <v>0</v>
      </c>
      <c r="AM23" s="164">
        <f t="shared" si="9"/>
        <v>0</v>
      </c>
      <c r="AN23" s="109">
        <f t="shared" si="10"/>
        <v>0</v>
      </c>
      <c r="AO23" s="125">
        <f>Décembre!AO23-AN23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182"/>
      <c r="D24" s="183">
        <v>0.31527777777777799</v>
      </c>
      <c r="E24" s="183">
        <v>0.31527777777777799</v>
      </c>
      <c r="F24" s="183">
        <v>0.31527777777777799</v>
      </c>
      <c r="G24" s="183">
        <v>0.31527777777777799</v>
      </c>
      <c r="H24" s="183">
        <v>0.31527777777777799</v>
      </c>
      <c r="I24" s="183"/>
      <c r="J24" s="183"/>
      <c r="K24" s="183">
        <v>0.31527777777777799</v>
      </c>
      <c r="L24" s="183">
        <v>0.31527777777777799</v>
      </c>
      <c r="M24" s="183">
        <v>0.31527777777777799</v>
      </c>
      <c r="N24" s="183">
        <v>0.31527777777777799</v>
      </c>
      <c r="O24" s="183">
        <v>0.31527777777777799</v>
      </c>
      <c r="P24" s="183"/>
      <c r="Q24" s="183"/>
      <c r="R24" s="183">
        <v>0.31527777777777799</v>
      </c>
      <c r="S24" s="183">
        <v>0.31527777777777799</v>
      </c>
      <c r="T24" s="183">
        <v>0.31527777777777799</v>
      </c>
      <c r="U24" s="183">
        <v>0.31527777777777799</v>
      </c>
      <c r="V24" s="183">
        <v>0.31527777777777799</v>
      </c>
      <c r="W24" s="183"/>
      <c r="X24" s="183"/>
      <c r="Y24" s="183">
        <v>0.31527777777777799</v>
      </c>
      <c r="Z24" s="183">
        <v>0.31527777777777799</v>
      </c>
      <c r="AA24" s="183">
        <v>0.31527777777777799</v>
      </c>
      <c r="AB24" s="183">
        <v>0.31527777777777799</v>
      </c>
      <c r="AC24" s="183">
        <v>0.31527777777777799</v>
      </c>
      <c r="AD24" s="183"/>
      <c r="AE24" s="183"/>
      <c r="AF24" s="183">
        <v>0.31527777777777799</v>
      </c>
      <c r="AG24" s="183">
        <v>0.31527777777777799</v>
      </c>
      <c r="AH24" s="162">
        <f t="shared" si="4"/>
        <v>0</v>
      </c>
      <c r="AI24" s="163">
        <f t="shared" si="5"/>
        <v>0</v>
      </c>
      <c r="AJ24" s="164">
        <f t="shared" si="6"/>
        <v>0</v>
      </c>
      <c r="AK24" s="162">
        <f t="shared" si="7"/>
        <v>0</v>
      </c>
      <c r="AL24" s="163">
        <f t="shared" si="8"/>
        <v>0</v>
      </c>
      <c r="AM24" s="164">
        <f t="shared" si="9"/>
        <v>0</v>
      </c>
      <c r="AN24" s="109">
        <f t="shared" si="10"/>
        <v>0</v>
      </c>
      <c r="AO24" s="125">
        <f>Décembre!AO24-AN24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182"/>
      <c r="D25" s="183">
        <v>0.31527777777777799</v>
      </c>
      <c r="E25" s="183">
        <v>0.31527777777777799</v>
      </c>
      <c r="F25" s="183">
        <v>0.31527777777777799</v>
      </c>
      <c r="G25" s="183">
        <v>0.31527777777777799</v>
      </c>
      <c r="H25" s="183">
        <v>0.31527777777777799</v>
      </c>
      <c r="I25" s="183"/>
      <c r="J25" s="183"/>
      <c r="K25" s="183">
        <v>0.31527777777777799</v>
      </c>
      <c r="L25" s="183">
        <v>0.31527777777777799</v>
      </c>
      <c r="M25" s="183">
        <v>0.31527777777777799</v>
      </c>
      <c r="N25" s="183">
        <v>0.31527777777777799</v>
      </c>
      <c r="O25" s="183">
        <v>0.31527777777777799</v>
      </c>
      <c r="P25" s="183"/>
      <c r="Q25" s="183"/>
      <c r="R25" s="183">
        <v>0.31527777777777799</v>
      </c>
      <c r="S25" s="183">
        <v>0.31527777777777799</v>
      </c>
      <c r="T25" s="183">
        <v>0.31527777777777799</v>
      </c>
      <c r="U25" s="183">
        <v>0.31527777777777799</v>
      </c>
      <c r="V25" s="183">
        <v>0.31527777777777799</v>
      </c>
      <c r="W25" s="183"/>
      <c r="X25" s="183"/>
      <c r="Y25" s="183">
        <v>0.31527777777777799</v>
      </c>
      <c r="Z25" s="183">
        <v>0.31527777777777799</v>
      </c>
      <c r="AA25" s="183">
        <v>0.31527777777777799</v>
      </c>
      <c r="AB25" s="183">
        <v>0.31527777777777799</v>
      </c>
      <c r="AC25" s="183">
        <v>0.31527777777777799</v>
      </c>
      <c r="AD25" s="183"/>
      <c r="AE25" s="183"/>
      <c r="AF25" s="183">
        <v>0.31527777777777799</v>
      </c>
      <c r="AG25" s="183">
        <v>0.31527777777777799</v>
      </c>
      <c r="AH25" s="162">
        <f t="shared" si="4"/>
        <v>0</v>
      </c>
      <c r="AI25" s="163">
        <f t="shared" si="5"/>
        <v>0</v>
      </c>
      <c r="AJ25" s="164">
        <f t="shared" si="6"/>
        <v>0</v>
      </c>
      <c r="AK25" s="162">
        <f t="shared" si="7"/>
        <v>0</v>
      </c>
      <c r="AL25" s="163">
        <f t="shared" si="8"/>
        <v>0</v>
      </c>
      <c r="AM25" s="164">
        <f t="shared" si="9"/>
        <v>0</v>
      </c>
      <c r="AN25" s="109">
        <f t="shared" si="10"/>
        <v>0</v>
      </c>
      <c r="AO25" s="125">
        <f>Décembre!AO25-AN25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299"/>
      <c r="B26" s="159" t="str">
        <f>variables!B37</f>
        <v>Y6</v>
      </c>
      <c r="C26" s="182"/>
      <c r="D26" s="183">
        <v>0.31527777777777799</v>
      </c>
      <c r="E26" s="183">
        <v>0.31527777777777799</v>
      </c>
      <c r="F26" s="183">
        <v>0.31527777777777799</v>
      </c>
      <c r="G26" s="183">
        <v>0.31527777777777799</v>
      </c>
      <c r="H26" s="183">
        <v>0.31527777777777799</v>
      </c>
      <c r="I26" s="183"/>
      <c r="J26" s="183"/>
      <c r="K26" s="183">
        <v>0.31527777777777799</v>
      </c>
      <c r="L26" s="183">
        <v>0.31527777777777799</v>
      </c>
      <c r="M26" s="183">
        <v>0.31527777777777799</v>
      </c>
      <c r="N26" s="183">
        <v>0.31527777777777799</v>
      </c>
      <c r="O26" s="183">
        <v>0.31527777777777799</v>
      </c>
      <c r="P26" s="183"/>
      <c r="Q26" s="183"/>
      <c r="R26" s="183">
        <v>0.31527777777777799</v>
      </c>
      <c r="S26" s="183">
        <v>0.31527777777777799</v>
      </c>
      <c r="T26" s="183">
        <v>0.31527777777777799</v>
      </c>
      <c r="U26" s="183">
        <v>0.31527777777777799</v>
      </c>
      <c r="V26" s="183">
        <v>0.31527777777777799</v>
      </c>
      <c r="W26" s="183"/>
      <c r="X26" s="183"/>
      <c r="Y26" s="183">
        <v>0.31527777777777799</v>
      </c>
      <c r="Z26" s="183">
        <v>0.31527777777777799</v>
      </c>
      <c r="AA26" s="183">
        <v>0.31527777777777799</v>
      </c>
      <c r="AB26" s="183">
        <v>0.31527777777777799</v>
      </c>
      <c r="AC26" s="183">
        <v>0.31527777777777799</v>
      </c>
      <c r="AD26" s="183"/>
      <c r="AE26" s="183"/>
      <c r="AF26" s="183">
        <v>0.31527777777777799</v>
      </c>
      <c r="AG26" s="183">
        <v>0.31527777777777799</v>
      </c>
      <c r="AH26" s="162">
        <f t="shared" si="4"/>
        <v>0</v>
      </c>
      <c r="AI26" s="163">
        <f t="shared" si="5"/>
        <v>0</v>
      </c>
      <c r="AJ26" s="164">
        <f t="shared" si="6"/>
        <v>0</v>
      </c>
      <c r="AK26" s="162">
        <f t="shared" si="7"/>
        <v>0</v>
      </c>
      <c r="AL26" s="163">
        <f t="shared" si="8"/>
        <v>0</v>
      </c>
      <c r="AM26" s="164">
        <f t="shared" si="9"/>
        <v>0</v>
      </c>
      <c r="AN26" s="109">
        <f t="shared" si="10"/>
        <v>0</v>
      </c>
      <c r="AO26" s="125">
        <f>Décembre!AO26-AN26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299"/>
      <c r="B27" s="159" t="str">
        <f>variables!B38</f>
        <v xml:space="preserve">CDD 1 - </v>
      </c>
      <c r="C27" s="249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62">
        <f t="shared" si="4"/>
        <v>0</v>
      </c>
      <c r="AI27" s="163">
        <f t="shared" si="5"/>
        <v>0</v>
      </c>
      <c r="AJ27" s="164">
        <f t="shared" si="6"/>
        <v>0</v>
      </c>
      <c r="AK27" s="162">
        <f t="shared" si="7"/>
        <v>0</v>
      </c>
      <c r="AL27" s="163">
        <f t="shared" si="8"/>
        <v>0</v>
      </c>
      <c r="AM27" s="164">
        <f t="shared" si="9"/>
        <v>0</v>
      </c>
      <c r="AN27" s="109">
        <f t="shared" si="10"/>
        <v>0</v>
      </c>
      <c r="AO27" s="125">
        <f>Décembre!AO27-AN27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249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62">
        <f t="shared" si="4"/>
        <v>0</v>
      </c>
      <c r="AI28" s="163">
        <f t="shared" si="5"/>
        <v>0</v>
      </c>
      <c r="AJ28" s="164">
        <f t="shared" si="6"/>
        <v>0</v>
      </c>
      <c r="AK28" s="162">
        <f t="shared" si="7"/>
        <v>0</v>
      </c>
      <c r="AL28" s="163">
        <f t="shared" si="8"/>
        <v>0</v>
      </c>
      <c r="AM28" s="164">
        <f t="shared" si="9"/>
        <v>0</v>
      </c>
      <c r="AN28" s="109">
        <f t="shared" si="10"/>
        <v>0</v>
      </c>
      <c r="AO28" s="125">
        <f>Décembre!AO28-AN28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299"/>
      <c r="B29" s="160" t="str">
        <f>variables!B40</f>
        <v>CDD 3</v>
      </c>
      <c r="C29" s="254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66">
        <f t="shared" si="4"/>
        <v>0</v>
      </c>
      <c r="AI29" s="167">
        <f t="shared" si="5"/>
        <v>0</v>
      </c>
      <c r="AJ29" s="168">
        <f t="shared" si="6"/>
        <v>0</v>
      </c>
      <c r="AK29" s="166">
        <f t="shared" si="7"/>
        <v>0</v>
      </c>
      <c r="AL29" s="167">
        <f t="shared" si="8"/>
        <v>0</v>
      </c>
      <c r="AM29" s="168">
        <f t="shared" si="9"/>
        <v>0</v>
      </c>
      <c r="AN29" s="110">
        <f t="shared" si="10"/>
        <v>0</v>
      </c>
      <c r="AO29" s="127">
        <f>Décembre!AO29-AN29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174"/>
      <c r="D30" s="175">
        <v>0.31527777777777799</v>
      </c>
      <c r="E30" s="175">
        <v>0.31527777777777799</v>
      </c>
      <c r="F30" s="175">
        <v>0.31527777777777799</v>
      </c>
      <c r="G30" s="175">
        <v>0.31527777777777799</v>
      </c>
      <c r="H30" s="175">
        <v>0.31527777777777799</v>
      </c>
      <c r="I30" s="175"/>
      <c r="J30" s="175"/>
      <c r="K30" s="175">
        <v>0.31527777777777799</v>
      </c>
      <c r="L30" s="175">
        <v>0.31527777777777799</v>
      </c>
      <c r="M30" s="175">
        <v>0.31527777777777799</v>
      </c>
      <c r="N30" s="175">
        <v>0.31527777777777799</v>
      </c>
      <c r="O30" s="175">
        <v>0.31527777777777799</v>
      </c>
      <c r="P30" s="175"/>
      <c r="Q30" s="175"/>
      <c r="R30" s="175">
        <v>0.31527777777777799</v>
      </c>
      <c r="S30" s="175">
        <v>0.31527777777777799</v>
      </c>
      <c r="T30" s="175">
        <v>0.31527777777777799</v>
      </c>
      <c r="U30" s="175">
        <v>0.31527777777777799</v>
      </c>
      <c r="V30" s="175">
        <v>0.31527777777777799</v>
      </c>
      <c r="W30" s="175"/>
      <c r="X30" s="175"/>
      <c r="Y30" s="175">
        <v>0.31527777777777799</v>
      </c>
      <c r="Z30" s="175">
        <v>0.31527777777777799</v>
      </c>
      <c r="AA30" s="175">
        <v>0.31527777777777799</v>
      </c>
      <c r="AB30" s="175">
        <v>0.31527777777777799</v>
      </c>
      <c r="AC30" s="175">
        <v>0.31527777777777799</v>
      </c>
      <c r="AD30" s="175"/>
      <c r="AE30" s="175"/>
      <c r="AF30" s="175">
        <v>0.31527777777777799</v>
      </c>
      <c r="AG30" s="175">
        <v>0.31527777777777799</v>
      </c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Décembre!AO30-AN30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299"/>
      <c r="B31" s="159" t="str">
        <f>variables!B42</f>
        <v>Y8</v>
      </c>
      <c r="C31" s="182"/>
      <c r="D31" s="183">
        <v>0.31527777777777799</v>
      </c>
      <c r="E31" s="183">
        <v>0.31527777777777799</v>
      </c>
      <c r="F31" s="183">
        <v>0.31527777777777799</v>
      </c>
      <c r="G31" s="183">
        <v>0.31527777777777799</v>
      </c>
      <c r="H31" s="183">
        <v>0.31527777777777799</v>
      </c>
      <c r="I31" s="183"/>
      <c r="J31" s="183"/>
      <c r="K31" s="183">
        <v>0.31527777777777799</v>
      </c>
      <c r="L31" s="183">
        <v>0.31527777777777799</v>
      </c>
      <c r="M31" s="183">
        <v>0.31527777777777799</v>
      </c>
      <c r="N31" s="183">
        <v>0.31527777777777799</v>
      </c>
      <c r="O31" s="183">
        <v>0.31527777777777799</v>
      </c>
      <c r="P31" s="183"/>
      <c r="Q31" s="183"/>
      <c r="R31" s="183">
        <v>0.31527777777777799</v>
      </c>
      <c r="S31" s="183">
        <v>0.31527777777777799</v>
      </c>
      <c r="T31" s="183">
        <v>0.31527777777777799</v>
      </c>
      <c r="U31" s="183">
        <v>0.31527777777777799</v>
      </c>
      <c r="V31" s="183">
        <v>0.31527777777777799</v>
      </c>
      <c r="W31" s="183"/>
      <c r="X31" s="183"/>
      <c r="Y31" s="183">
        <v>0.31527777777777799</v>
      </c>
      <c r="Z31" s="183">
        <v>0.31527777777777799</v>
      </c>
      <c r="AA31" s="183">
        <v>0.31527777777777799</v>
      </c>
      <c r="AB31" s="183">
        <v>0.31527777777777799</v>
      </c>
      <c r="AC31" s="183">
        <v>0.31527777777777799</v>
      </c>
      <c r="AD31" s="183"/>
      <c r="AE31" s="183"/>
      <c r="AF31" s="183">
        <v>0.31527777777777799</v>
      </c>
      <c r="AG31" s="183">
        <v>0.31527777777777799</v>
      </c>
      <c r="AH31" s="162">
        <f t="shared" si="4"/>
        <v>0</v>
      </c>
      <c r="AI31" s="163">
        <f t="shared" si="5"/>
        <v>0</v>
      </c>
      <c r="AJ31" s="164">
        <f t="shared" si="6"/>
        <v>0</v>
      </c>
      <c r="AK31" s="162">
        <f t="shared" si="7"/>
        <v>0</v>
      </c>
      <c r="AL31" s="163">
        <f t="shared" si="8"/>
        <v>0</v>
      </c>
      <c r="AM31" s="164">
        <f t="shared" si="9"/>
        <v>0</v>
      </c>
      <c r="AN31" s="109">
        <f t="shared" si="10"/>
        <v>0</v>
      </c>
      <c r="AO31" s="125">
        <f>Décembre!AO31-AN31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299"/>
      <c r="B32" s="159" t="str">
        <f>variables!B43</f>
        <v xml:space="preserve">CDD 1 - </v>
      </c>
      <c r="C32" s="182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  <c r="AD32" s="183"/>
      <c r="AE32" s="183"/>
      <c r="AF32" s="250"/>
      <c r="AG32" s="257"/>
      <c r="AH32" s="162">
        <f t="shared" si="4"/>
        <v>0</v>
      </c>
      <c r="AI32" s="163">
        <f t="shared" si="5"/>
        <v>0</v>
      </c>
      <c r="AJ32" s="164">
        <f t="shared" si="6"/>
        <v>0</v>
      </c>
      <c r="AK32" s="162">
        <f t="shared" si="7"/>
        <v>0</v>
      </c>
      <c r="AL32" s="163">
        <f t="shared" si="8"/>
        <v>0</v>
      </c>
      <c r="AM32" s="164">
        <f t="shared" si="9"/>
        <v>0</v>
      </c>
      <c r="AN32" s="109">
        <f t="shared" si="10"/>
        <v>0</v>
      </c>
      <c r="AO32" s="125">
        <f>Décembre!AO32-AN32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249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50"/>
      <c r="AG33" s="250"/>
      <c r="AH33" s="162">
        <f t="shared" si="4"/>
        <v>0</v>
      </c>
      <c r="AI33" s="163">
        <f t="shared" si="5"/>
        <v>0</v>
      </c>
      <c r="AJ33" s="164">
        <f t="shared" si="6"/>
        <v>0</v>
      </c>
      <c r="AK33" s="162">
        <f t="shared" si="7"/>
        <v>0</v>
      </c>
      <c r="AL33" s="163">
        <f t="shared" si="8"/>
        <v>0</v>
      </c>
      <c r="AM33" s="164">
        <f t="shared" si="9"/>
        <v>0</v>
      </c>
      <c r="AN33" s="109">
        <f t="shared" si="10"/>
        <v>0</v>
      </c>
      <c r="AO33" s="125">
        <f>Décembre!AO33-AN33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59" t="str">
        <f>variables!B45</f>
        <v>CDD 3</v>
      </c>
      <c r="C34" s="254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55"/>
      <c r="AH34" s="162">
        <f t="shared" si="4"/>
        <v>0</v>
      </c>
      <c r="AI34" s="163">
        <f t="shared" si="5"/>
        <v>0</v>
      </c>
      <c r="AJ34" s="164">
        <f t="shared" si="6"/>
        <v>0</v>
      </c>
      <c r="AK34" s="162">
        <f t="shared" si="7"/>
        <v>0</v>
      </c>
      <c r="AL34" s="163">
        <f t="shared" si="8"/>
        <v>0</v>
      </c>
      <c r="AM34" s="164">
        <f t="shared" si="9"/>
        <v>0</v>
      </c>
      <c r="AN34" s="110">
        <f t="shared" si="10"/>
        <v>0</v>
      </c>
      <c r="AO34" s="125">
        <f>Décembre!AO34-AN34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174"/>
      <c r="D35" s="175">
        <v>0.31527777777777777</v>
      </c>
      <c r="E35" s="175">
        <v>0.31527777777777777</v>
      </c>
      <c r="F35" s="175">
        <v>0.31527777777777777</v>
      </c>
      <c r="G35" s="175">
        <v>0.31527777777777777</v>
      </c>
      <c r="H35" s="175">
        <v>0.31527777777777777</v>
      </c>
      <c r="I35" s="175"/>
      <c r="J35" s="175"/>
      <c r="K35" s="175">
        <v>0.31527777777777799</v>
      </c>
      <c r="L35" s="175">
        <v>0.31527777777777799</v>
      </c>
      <c r="M35" s="175">
        <v>0.31527777777777799</v>
      </c>
      <c r="N35" s="175">
        <v>0.31527777777777799</v>
      </c>
      <c r="O35" s="175">
        <v>0.31527777777777799</v>
      </c>
      <c r="P35" s="175"/>
      <c r="Q35" s="175"/>
      <c r="R35" s="175">
        <v>0.31527777777777799</v>
      </c>
      <c r="S35" s="175">
        <v>0.31527777777777799</v>
      </c>
      <c r="T35" s="175">
        <v>0.31527777777777799</v>
      </c>
      <c r="U35" s="175">
        <v>0.31527777777777799</v>
      </c>
      <c r="V35" s="175">
        <v>0.31527777777777799</v>
      </c>
      <c r="W35" s="175"/>
      <c r="X35" s="175"/>
      <c r="Y35" s="175">
        <v>0.31527777777777799</v>
      </c>
      <c r="Z35" s="175">
        <v>0.31527777777777799</v>
      </c>
      <c r="AA35" s="175">
        <v>0.31527777777777799</v>
      </c>
      <c r="AB35" s="175">
        <v>0.31527777777777799</v>
      </c>
      <c r="AC35" s="175">
        <v>0.31527777777777799</v>
      </c>
      <c r="AD35" s="175"/>
      <c r="AE35" s="175"/>
      <c r="AF35" s="175">
        <v>0.31527777777777799</v>
      </c>
      <c r="AG35" s="175">
        <v>0.31527777777777799</v>
      </c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08">
        <f t="shared" si="10"/>
        <v>0</v>
      </c>
      <c r="AO35" s="124">
        <f>Décembre!AO35-AN35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2"/>
      <c r="D36" s="183">
        <v>0.31527777777777777</v>
      </c>
      <c r="E36" s="183">
        <v>0.31527777777777777</v>
      </c>
      <c r="F36" s="183">
        <v>0.31527777777777777</v>
      </c>
      <c r="G36" s="183">
        <v>0.31527777777777777</v>
      </c>
      <c r="H36" s="183">
        <v>0.31527777777777777</v>
      </c>
      <c r="I36" s="183"/>
      <c r="J36" s="183"/>
      <c r="K36" s="183">
        <v>0.31527777777777799</v>
      </c>
      <c r="L36" s="183">
        <v>0.31527777777777799</v>
      </c>
      <c r="M36" s="183">
        <v>0.31527777777777799</v>
      </c>
      <c r="N36" s="183">
        <v>0.31527777777777799</v>
      </c>
      <c r="O36" s="183">
        <v>0.31527777777777799</v>
      </c>
      <c r="P36" s="183"/>
      <c r="Q36" s="183"/>
      <c r="R36" s="183">
        <v>0.31527777777777799</v>
      </c>
      <c r="S36" s="183">
        <v>0.31527777777777799</v>
      </c>
      <c r="T36" s="183">
        <v>0.31527777777777799</v>
      </c>
      <c r="U36" s="183">
        <v>0.31527777777777799</v>
      </c>
      <c r="V36" s="183">
        <v>0.31527777777777799</v>
      </c>
      <c r="W36" s="183"/>
      <c r="X36" s="183"/>
      <c r="Y36" s="183">
        <v>0.31527777777777799</v>
      </c>
      <c r="Z36" s="183">
        <v>0.31527777777777799</v>
      </c>
      <c r="AA36" s="183">
        <v>0.31527777777777799</v>
      </c>
      <c r="AB36" s="183">
        <v>0.31527777777777799</v>
      </c>
      <c r="AC36" s="183">
        <v>0.31527777777777799</v>
      </c>
      <c r="AD36" s="183"/>
      <c r="AE36" s="183"/>
      <c r="AF36" s="183">
        <v>0.31527777777777799</v>
      </c>
      <c r="AG36" s="183">
        <v>0.31527777777777799</v>
      </c>
      <c r="AH36" s="162">
        <f t="shared" si="4"/>
        <v>0</v>
      </c>
      <c r="AI36" s="163">
        <f t="shared" si="5"/>
        <v>0</v>
      </c>
      <c r="AJ36" s="164">
        <f t="shared" si="6"/>
        <v>0</v>
      </c>
      <c r="AK36" s="162">
        <f t="shared" si="7"/>
        <v>0</v>
      </c>
      <c r="AL36" s="163">
        <f t="shared" si="8"/>
        <v>0</v>
      </c>
      <c r="AM36" s="164">
        <f t="shared" si="9"/>
        <v>0</v>
      </c>
      <c r="AN36" s="109">
        <f t="shared" si="10"/>
        <v>0</v>
      </c>
      <c r="AO36" s="125">
        <f>Décembre!AO36-AN36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2"/>
      <c r="D37" s="183">
        <v>0.31527777777777777</v>
      </c>
      <c r="E37" s="183">
        <v>0.31527777777777777</v>
      </c>
      <c r="F37" s="183">
        <v>0.31527777777777777</v>
      </c>
      <c r="G37" s="183">
        <v>0.31527777777777777</v>
      </c>
      <c r="H37" s="183">
        <v>0.31527777777777777</v>
      </c>
      <c r="I37" s="183"/>
      <c r="J37" s="183"/>
      <c r="K37" s="183">
        <v>0.31527777777777799</v>
      </c>
      <c r="L37" s="183">
        <v>0.31527777777777799</v>
      </c>
      <c r="M37" s="183">
        <v>0.31527777777777799</v>
      </c>
      <c r="N37" s="183">
        <v>0.31527777777777799</v>
      </c>
      <c r="O37" s="183">
        <v>0.31527777777777799</v>
      </c>
      <c r="P37" s="183"/>
      <c r="Q37" s="183"/>
      <c r="R37" s="183">
        <v>0.31527777777777799</v>
      </c>
      <c r="S37" s="183">
        <v>0.31527777777777799</v>
      </c>
      <c r="T37" s="183">
        <v>0.31527777777777799</v>
      </c>
      <c r="U37" s="183">
        <v>0.31527777777777799</v>
      </c>
      <c r="V37" s="183">
        <v>0.31527777777777799</v>
      </c>
      <c r="W37" s="183"/>
      <c r="X37" s="183"/>
      <c r="Y37" s="183">
        <v>0.31527777777777799</v>
      </c>
      <c r="Z37" s="183">
        <v>0.31527777777777799</v>
      </c>
      <c r="AA37" s="183">
        <v>0.31527777777777799</v>
      </c>
      <c r="AB37" s="183">
        <v>0.31527777777777799</v>
      </c>
      <c r="AC37" s="183">
        <v>0.31527777777777799</v>
      </c>
      <c r="AD37" s="183"/>
      <c r="AE37" s="183"/>
      <c r="AF37" s="183">
        <v>0.31527777777777799</v>
      </c>
      <c r="AG37" s="183">
        <v>0.31527777777777799</v>
      </c>
      <c r="AH37" s="162">
        <f t="shared" si="4"/>
        <v>0</v>
      </c>
      <c r="AI37" s="163">
        <f t="shared" si="5"/>
        <v>0</v>
      </c>
      <c r="AJ37" s="164">
        <f t="shared" si="6"/>
        <v>0</v>
      </c>
      <c r="AK37" s="162">
        <f t="shared" si="7"/>
        <v>0</v>
      </c>
      <c r="AL37" s="163">
        <f t="shared" si="8"/>
        <v>0</v>
      </c>
      <c r="AM37" s="164">
        <f t="shared" si="9"/>
        <v>0</v>
      </c>
      <c r="AN37" s="109">
        <f t="shared" si="10"/>
        <v>0</v>
      </c>
      <c r="AO37" s="125">
        <f>Décembre!AO37-AN37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182"/>
      <c r="D38" s="183">
        <v>0.31527777777777799</v>
      </c>
      <c r="E38" s="183">
        <v>0.31527777777777799</v>
      </c>
      <c r="F38" s="183">
        <v>0.31527777777777799</v>
      </c>
      <c r="G38" s="183">
        <v>0.31527777777777799</v>
      </c>
      <c r="H38" s="183">
        <v>0.31527777777777799</v>
      </c>
      <c r="I38" s="183"/>
      <c r="J38" s="183"/>
      <c r="K38" s="183">
        <v>0.31527777777777799</v>
      </c>
      <c r="L38" s="183">
        <v>0.31527777777777799</v>
      </c>
      <c r="M38" s="183">
        <v>0.31527777777777799</v>
      </c>
      <c r="N38" s="183">
        <v>0.31527777777777799</v>
      </c>
      <c r="O38" s="183">
        <v>0.31527777777777799</v>
      </c>
      <c r="P38" s="183"/>
      <c r="Q38" s="183"/>
      <c r="R38" s="183">
        <v>0.31527777777777799</v>
      </c>
      <c r="S38" s="183">
        <v>0.31527777777777799</v>
      </c>
      <c r="T38" s="183">
        <v>0.31527777777777799</v>
      </c>
      <c r="U38" s="183">
        <v>0.31527777777777799</v>
      </c>
      <c r="V38" s="183">
        <v>0.31527777777777799</v>
      </c>
      <c r="W38" s="183"/>
      <c r="X38" s="183"/>
      <c r="Y38" s="183">
        <v>0.31527777777777799</v>
      </c>
      <c r="Z38" s="183">
        <v>0.31527777777777799</v>
      </c>
      <c r="AA38" s="183">
        <v>0.31527777777777799</v>
      </c>
      <c r="AB38" s="183">
        <v>0.31527777777777799</v>
      </c>
      <c r="AC38" s="183">
        <v>0.31527777777777799</v>
      </c>
      <c r="AD38" s="183"/>
      <c r="AE38" s="183"/>
      <c r="AF38" s="183">
        <v>0.31527777777777799</v>
      </c>
      <c r="AG38" s="183">
        <v>0.31527777777777799</v>
      </c>
      <c r="AH38" s="162">
        <f t="shared" si="4"/>
        <v>0</v>
      </c>
      <c r="AI38" s="163">
        <f t="shared" si="5"/>
        <v>0</v>
      </c>
      <c r="AJ38" s="164">
        <f t="shared" si="6"/>
        <v>0</v>
      </c>
      <c r="AK38" s="162">
        <f t="shared" si="7"/>
        <v>0</v>
      </c>
      <c r="AL38" s="163">
        <f t="shared" si="8"/>
        <v>0</v>
      </c>
      <c r="AM38" s="164">
        <f t="shared" si="9"/>
        <v>0</v>
      </c>
      <c r="AN38" s="109">
        <f t="shared" si="10"/>
        <v>0</v>
      </c>
      <c r="AO38" s="125">
        <f>Décembre!AO38-AN38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2"/>
      <c r="D39" s="183">
        <v>0.31527777777777799</v>
      </c>
      <c r="E39" s="183">
        <v>0.31527777777777799</v>
      </c>
      <c r="F39" s="183">
        <v>0.31527777777777799</v>
      </c>
      <c r="G39" s="183">
        <v>0.31527777777777799</v>
      </c>
      <c r="H39" s="183">
        <v>0.31527777777777799</v>
      </c>
      <c r="I39" s="183"/>
      <c r="J39" s="183"/>
      <c r="K39" s="183">
        <v>0.31527777777777799</v>
      </c>
      <c r="L39" s="183">
        <v>0.31527777777777799</v>
      </c>
      <c r="M39" s="183">
        <v>0.31527777777777799</v>
      </c>
      <c r="N39" s="183">
        <v>0.31527777777777799</v>
      </c>
      <c r="O39" s="183">
        <v>0.31527777777777799</v>
      </c>
      <c r="P39" s="183"/>
      <c r="Q39" s="183"/>
      <c r="R39" s="183">
        <v>0.31527777777777799</v>
      </c>
      <c r="S39" s="183">
        <v>0.31527777777777799</v>
      </c>
      <c r="T39" s="183">
        <v>0.31527777777777799</v>
      </c>
      <c r="U39" s="183">
        <v>0.31527777777777799</v>
      </c>
      <c r="V39" s="183">
        <v>0.31527777777777799</v>
      </c>
      <c r="W39" s="183"/>
      <c r="X39" s="183"/>
      <c r="Y39" s="183">
        <v>0.31527777777777799</v>
      </c>
      <c r="Z39" s="183">
        <v>0.31527777777777799</v>
      </c>
      <c r="AA39" s="183">
        <v>0.31527777777777799</v>
      </c>
      <c r="AB39" s="183">
        <v>0.31527777777777799</v>
      </c>
      <c r="AC39" s="183">
        <v>0.31527777777777799</v>
      </c>
      <c r="AD39" s="183"/>
      <c r="AE39" s="183"/>
      <c r="AF39" s="183">
        <v>0.31527777777777799</v>
      </c>
      <c r="AG39" s="183">
        <v>0.31527777777777799</v>
      </c>
      <c r="AH39" s="162">
        <f t="shared" si="4"/>
        <v>0</v>
      </c>
      <c r="AI39" s="163">
        <f t="shared" si="5"/>
        <v>0</v>
      </c>
      <c r="AJ39" s="164">
        <f t="shared" si="6"/>
        <v>0</v>
      </c>
      <c r="AK39" s="162">
        <f t="shared" si="7"/>
        <v>0</v>
      </c>
      <c r="AL39" s="163">
        <f t="shared" si="8"/>
        <v>0</v>
      </c>
      <c r="AM39" s="164">
        <f t="shared" si="9"/>
        <v>0</v>
      </c>
      <c r="AN39" s="109">
        <f t="shared" si="10"/>
        <v>0</v>
      </c>
      <c r="AO39" s="125">
        <f>Décembre!AO39-AN39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182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183"/>
      <c r="AE40" s="183"/>
      <c r="AF40" s="250"/>
      <c r="AG40" s="257"/>
      <c r="AH40" s="162">
        <f t="shared" si="4"/>
        <v>0</v>
      </c>
      <c r="AI40" s="163">
        <f t="shared" si="5"/>
        <v>0</v>
      </c>
      <c r="AJ40" s="164">
        <f t="shared" si="6"/>
        <v>0</v>
      </c>
      <c r="AK40" s="162">
        <f t="shared" si="7"/>
        <v>0</v>
      </c>
      <c r="AL40" s="163">
        <f t="shared" si="8"/>
        <v>0</v>
      </c>
      <c r="AM40" s="164">
        <f t="shared" si="9"/>
        <v>0</v>
      </c>
      <c r="AN40" s="109">
        <f t="shared" si="10"/>
        <v>0</v>
      </c>
      <c r="AO40" s="125">
        <f>Décembre!AO40-AN40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249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250"/>
      <c r="AE41" s="250"/>
      <c r="AF41" s="250"/>
      <c r="AG41" s="257"/>
      <c r="AH41" s="162">
        <f t="shared" si="4"/>
        <v>0</v>
      </c>
      <c r="AI41" s="163">
        <f t="shared" si="5"/>
        <v>0</v>
      </c>
      <c r="AJ41" s="164">
        <f t="shared" si="6"/>
        <v>0</v>
      </c>
      <c r="AK41" s="162">
        <f t="shared" si="7"/>
        <v>0</v>
      </c>
      <c r="AL41" s="163">
        <f t="shared" si="8"/>
        <v>0</v>
      </c>
      <c r="AM41" s="164">
        <f t="shared" si="9"/>
        <v>0</v>
      </c>
      <c r="AN41" s="109">
        <f t="shared" si="10"/>
        <v>0</v>
      </c>
      <c r="AO41" s="125">
        <f>Décembre!AO41-AN41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249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7"/>
      <c r="AH42" s="162">
        <f t="shared" si="4"/>
        <v>0</v>
      </c>
      <c r="AI42" s="163">
        <f t="shared" si="5"/>
        <v>0</v>
      </c>
      <c r="AJ42" s="164">
        <f t="shared" si="6"/>
        <v>0</v>
      </c>
      <c r="AK42" s="162">
        <f t="shared" si="7"/>
        <v>0</v>
      </c>
      <c r="AL42" s="163">
        <f t="shared" si="8"/>
        <v>0</v>
      </c>
      <c r="AM42" s="164">
        <f t="shared" si="9"/>
        <v>0</v>
      </c>
      <c r="AN42" s="109">
        <f t="shared" si="10"/>
        <v>0</v>
      </c>
      <c r="AO42" s="125">
        <f>Décembre!AO42-AN42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249"/>
      <c r="D43" s="186"/>
      <c r="E43" s="186"/>
      <c r="F43" s="186"/>
      <c r="G43" s="186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186"/>
      <c r="Z43" s="186"/>
      <c r="AA43" s="186"/>
      <c r="AB43" s="186"/>
      <c r="AC43" s="186"/>
      <c r="AD43" s="250"/>
      <c r="AE43" s="250"/>
      <c r="AF43" s="250"/>
      <c r="AG43" s="257"/>
      <c r="AH43" s="162">
        <f t="shared" si="4"/>
        <v>0</v>
      </c>
      <c r="AI43" s="163">
        <f t="shared" si="5"/>
        <v>0</v>
      </c>
      <c r="AJ43" s="164">
        <f t="shared" si="6"/>
        <v>0</v>
      </c>
      <c r="AK43" s="162">
        <f t="shared" si="7"/>
        <v>0</v>
      </c>
      <c r="AL43" s="163">
        <f t="shared" si="8"/>
        <v>0</v>
      </c>
      <c r="AM43" s="164">
        <f t="shared" si="9"/>
        <v>0</v>
      </c>
      <c r="AN43" s="109">
        <f t="shared" si="10"/>
        <v>0</v>
      </c>
      <c r="AO43" s="125">
        <f>Décembre!AO43-AN43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249"/>
      <c r="D44" s="250"/>
      <c r="E44" s="250"/>
      <c r="F44" s="250"/>
      <c r="G44" s="250"/>
      <c r="H44" s="277"/>
      <c r="I44" s="277"/>
      <c r="J44" s="277"/>
      <c r="K44" s="277"/>
      <c r="L44" s="277"/>
      <c r="M44" s="277"/>
      <c r="N44" s="277"/>
      <c r="O44" s="277"/>
      <c r="P44" s="277"/>
      <c r="Q44" s="277"/>
      <c r="R44" s="277"/>
      <c r="S44" s="277"/>
      <c r="T44" s="277"/>
      <c r="U44" s="277"/>
      <c r="V44" s="277"/>
      <c r="W44" s="277"/>
      <c r="X44" s="277"/>
      <c r="Y44" s="250"/>
      <c r="Z44" s="250"/>
      <c r="AA44" s="250"/>
      <c r="AB44" s="250"/>
      <c r="AC44" s="250"/>
      <c r="AD44" s="250"/>
      <c r="AE44" s="250"/>
      <c r="AF44" s="250"/>
      <c r="AG44" s="257"/>
      <c r="AH44" s="162">
        <f t="shared" si="4"/>
        <v>0</v>
      </c>
      <c r="AI44" s="163">
        <f t="shared" si="5"/>
        <v>0</v>
      </c>
      <c r="AJ44" s="164">
        <f t="shared" si="6"/>
        <v>0</v>
      </c>
      <c r="AK44" s="162">
        <f t="shared" si="7"/>
        <v>0</v>
      </c>
      <c r="AL44" s="163">
        <f t="shared" si="8"/>
        <v>0</v>
      </c>
      <c r="AM44" s="164">
        <f t="shared" si="9"/>
        <v>0</v>
      </c>
      <c r="AN44" s="109">
        <f t="shared" si="10"/>
        <v>0</v>
      </c>
      <c r="AO44" s="125">
        <f>Décembre!AO44-AN44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254"/>
      <c r="D45" s="186"/>
      <c r="E45" s="186"/>
      <c r="F45" s="186"/>
      <c r="G45" s="186"/>
      <c r="H45" s="186"/>
      <c r="I45" s="255"/>
      <c r="J45" s="255"/>
      <c r="K45" s="186"/>
      <c r="L45" s="186"/>
      <c r="M45" s="186"/>
      <c r="N45" s="186"/>
      <c r="O45" s="186"/>
      <c r="P45" s="255"/>
      <c r="Q45" s="255"/>
      <c r="R45" s="186"/>
      <c r="S45" s="186"/>
      <c r="T45" s="186"/>
      <c r="U45" s="186"/>
      <c r="V45" s="186"/>
      <c r="W45" s="255"/>
      <c r="X45" s="255"/>
      <c r="Y45" s="186"/>
      <c r="Z45" s="186"/>
      <c r="AA45" s="186"/>
      <c r="AB45" s="186"/>
      <c r="AC45" s="186"/>
      <c r="AD45" s="255"/>
      <c r="AE45" s="255"/>
      <c r="AF45" s="255"/>
      <c r="AG45" s="264"/>
      <c r="AH45" s="166">
        <f t="shared" si="4"/>
        <v>0</v>
      </c>
      <c r="AI45" s="167">
        <f t="shared" si="5"/>
        <v>0</v>
      </c>
      <c r="AJ45" s="168">
        <f t="shared" si="6"/>
        <v>0</v>
      </c>
      <c r="AK45" s="166">
        <f t="shared" si="7"/>
        <v>0</v>
      </c>
      <c r="AL45" s="167">
        <f t="shared" si="8"/>
        <v>0</v>
      </c>
      <c r="AM45" s="168">
        <f t="shared" si="9"/>
        <v>0</v>
      </c>
      <c r="AN45" s="110">
        <f t="shared" si="10"/>
        <v>0</v>
      </c>
      <c r="AO45" s="127">
        <f>Décembre!AO45-AN45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x14ac:dyDescent="0.25">
      <c r="A46" s="299"/>
      <c r="B46" s="153" t="str">
        <f>variables!B57</f>
        <v>Z6</v>
      </c>
      <c r="C46" s="174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247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Décembre!AO46-AN46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x14ac:dyDescent="0.25">
      <c r="A47" s="299"/>
      <c r="B47" s="159" t="str">
        <f>variables!B58</f>
        <v>Z7</v>
      </c>
      <c r="C47" s="182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248"/>
      <c r="AH47" s="162">
        <f t="shared" si="4"/>
        <v>0</v>
      </c>
      <c r="AI47" s="163">
        <f t="shared" si="5"/>
        <v>0</v>
      </c>
      <c r="AJ47" s="164">
        <f t="shared" si="6"/>
        <v>0</v>
      </c>
      <c r="AK47" s="162">
        <f t="shared" si="7"/>
        <v>0</v>
      </c>
      <c r="AL47" s="163">
        <f t="shared" si="8"/>
        <v>0</v>
      </c>
      <c r="AM47" s="164">
        <f t="shared" si="9"/>
        <v>0</v>
      </c>
      <c r="AN47" s="109">
        <f t="shared" si="10"/>
        <v>0</v>
      </c>
      <c r="AO47" s="125">
        <f>Décembre!AO47-AN47</f>
        <v>0</v>
      </c>
    </row>
    <row r="48" spans="1:44" x14ac:dyDescent="0.25">
      <c r="A48" s="299"/>
      <c r="B48" s="159" t="str">
        <f>variables!B59</f>
        <v>Z8</v>
      </c>
      <c r="C48" s="182"/>
      <c r="D48" s="183">
        <v>0.31527777777777777</v>
      </c>
      <c r="E48" s="183">
        <v>0.31527777777777777</v>
      </c>
      <c r="F48" s="183">
        <v>0.31527777777777777</v>
      </c>
      <c r="G48" s="183">
        <v>0.31527777777777777</v>
      </c>
      <c r="H48" s="183">
        <v>0.31527777777777777</v>
      </c>
      <c r="I48" s="183"/>
      <c r="J48" s="183"/>
      <c r="K48" s="183">
        <v>0.31527777777777799</v>
      </c>
      <c r="L48" s="183">
        <v>0.31527777777777799</v>
      </c>
      <c r="M48" s="183">
        <v>0.31527777777777799</v>
      </c>
      <c r="N48" s="183">
        <v>0.31527777777777799</v>
      </c>
      <c r="O48" s="183">
        <v>0.31527777777777799</v>
      </c>
      <c r="P48" s="183"/>
      <c r="Q48" s="183"/>
      <c r="R48" s="183">
        <v>0.31527777777777799</v>
      </c>
      <c r="S48" s="183">
        <v>0.31527777777777799</v>
      </c>
      <c r="T48" s="183">
        <v>0.31527777777777799</v>
      </c>
      <c r="U48" s="183">
        <v>0.31527777777777799</v>
      </c>
      <c r="V48" s="183">
        <v>0.31527777777777799</v>
      </c>
      <c r="W48" s="183"/>
      <c r="X48" s="183"/>
      <c r="Y48" s="183">
        <v>0.31527777777777799</v>
      </c>
      <c r="Z48" s="183">
        <v>0.31527777777777799</v>
      </c>
      <c r="AA48" s="183">
        <v>0.31527777777777799</v>
      </c>
      <c r="AB48" s="183">
        <v>0.31527777777777799</v>
      </c>
      <c r="AC48" s="183">
        <v>0.31527777777777799</v>
      </c>
      <c r="AD48" s="183"/>
      <c r="AE48" s="183"/>
      <c r="AF48" s="183">
        <v>0.31527777777777799</v>
      </c>
      <c r="AG48" s="183">
        <v>0.31527777777777799</v>
      </c>
      <c r="AH48" s="162">
        <f t="shared" si="4"/>
        <v>0</v>
      </c>
      <c r="AI48" s="163">
        <f t="shared" si="5"/>
        <v>0</v>
      </c>
      <c r="AJ48" s="164">
        <f t="shared" si="6"/>
        <v>0</v>
      </c>
      <c r="AK48" s="162">
        <f t="shared" si="7"/>
        <v>0</v>
      </c>
      <c r="AL48" s="163">
        <f t="shared" si="8"/>
        <v>0</v>
      </c>
      <c r="AM48" s="164">
        <f t="shared" si="9"/>
        <v>0</v>
      </c>
      <c r="AN48" s="109">
        <f t="shared" si="10"/>
        <v>0</v>
      </c>
      <c r="AO48" s="125">
        <f>Décembre!AO48-AN48</f>
        <v>63</v>
      </c>
    </row>
    <row r="49" spans="1:41" x14ac:dyDescent="0.25">
      <c r="A49" s="299"/>
      <c r="B49" s="159" t="str">
        <f>variables!B60</f>
        <v>Z9</v>
      </c>
      <c r="C49" s="182"/>
      <c r="D49" s="183">
        <v>0.31527777777777777</v>
      </c>
      <c r="E49" s="183">
        <v>0.31527777777777777</v>
      </c>
      <c r="F49" s="183">
        <v>0.31527777777777777</v>
      </c>
      <c r="G49" s="183">
        <v>0.31527777777777777</v>
      </c>
      <c r="H49" s="183">
        <v>0.31527777777777777</v>
      </c>
      <c r="I49" s="183"/>
      <c r="J49" s="183"/>
      <c r="K49" s="183">
        <v>0.31527777777777799</v>
      </c>
      <c r="L49" s="183">
        <v>0.31527777777777799</v>
      </c>
      <c r="M49" s="183">
        <v>0.31527777777777799</v>
      </c>
      <c r="N49" s="183">
        <v>0.31527777777777799</v>
      </c>
      <c r="O49" s="183">
        <v>0.31527777777777799</v>
      </c>
      <c r="P49" s="183"/>
      <c r="Q49" s="183"/>
      <c r="R49" s="183">
        <v>0.31527777777777799</v>
      </c>
      <c r="S49" s="183">
        <v>0.31527777777777799</v>
      </c>
      <c r="T49" s="183">
        <v>0.31527777777777799</v>
      </c>
      <c r="U49" s="183">
        <v>0.31527777777777799</v>
      </c>
      <c r="V49" s="183">
        <v>0.31527777777777799</v>
      </c>
      <c r="W49" s="183"/>
      <c r="X49" s="183"/>
      <c r="Y49" s="183">
        <v>0.31527777777777799</v>
      </c>
      <c r="Z49" s="183">
        <v>0.31527777777777799</v>
      </c>
      <c r="AA49" s="183">
        <v>0.31527777777777799</v>
      </c>
      <c r="AB49" s="183">
        <v>0.31527777777777799</v>
      </c>
      <c r="AC49" s="183">
        <v>0.31527777777777799</v>
      </c>
      <c r="AD49" s="183"/>
      <c r="AE49" s="183"/>
      <c r="AF49" s="183">
        <v>0.31527777777777799</v>
      </c>
      <c r="AG49" s="183">
        <v>0.31527777777777799</v>
      </c>
      <c r="AH49" s="162">
        <f t="shared" si="4"/>
        <v>0</v>
      </c>
      <c r="AI49" s="163">
        <f t="shared" si="5"/>
        <v>0</v>
      </c>
      <c r="AJ49" s="164">
        <f t="shared" si="6"/>
        <v>0</v>
      </c>
      <c r="AK49" s="162">
        <f t="shared" si="7"/>
        <v>0</v>
      </c>
      <c r="AL49" s="163">
        <f t="shared" si="8"/>
        <v>0</v>
      </c>
      <c r="AM49" s="164">
        <f t="shared" si="9"/>
        <v>0</v>
      </c>
      <c r="AN49" s="109">
        <f t="shared" si="10"/>
        <v>0</v>
      </c>
      <c r="AO49" s="125">
        <f>Décembre!AO49-AN49</f>
        <v>74</v>
      </c>
    </row>
    <row r="50" spans="1:41" x14ac:dyDescent="0.25">
      <c r="A50" s="299"/>
      <c r="B50" s="159" t="str">
        <f>variables!B61</f>
        <v>Z10</v>
      </c>
      <c r="C50" s="182"/>
      <c r="D50" s="183">
        <v>0.31527777777777799</v>
      </c>
      <c r="E50" s="183">
        <v>0.31527777777777799</v>
      </c>
      <c r="F50" s="183">
        <v>0.31527777777777799</v>
      </c>
      <c r="G50" s="183">
        <v>0.31527777777777799</v>
      </c>
      <c r="H50" s="183">
        <v>0.31527777777777799</v>
      </c>
      <c r="I50" s="183"/>
      <c r="J50" s="183"/>
      <c r="K50" s="183">
        <v>0.31527777777777799</v>
      </c>
      <c r="L50" s="183">
        <v>0.31527777777777799</v>
      </c>
      <c r="M50" s="183">
        <v>0.31527777777777799</v>
      </c>
      <c r="N50" s="183">
        <v>0.31527777777777799</v>
      </c>
      <c r="O50" s="183">
        <v>0.31527777777777799</v>
      </c>
      <c r="P50" s="183"/>
      <c r="Q50" s="183"/>
      <c r="R50" s="183">
        <v>0.31527777777777799</v>
      </c>
      <c r="S50" s="183">
        <v>0.31527777777777799</v>
      </c>
      <c r="T50" s="183">
        <v>0.31527777777777799</v>
      </c>
      <c r="U50" s="183">
        <v>0.31527777777777799</v>
      </c>
      <c r="V50" s="183">
        <v>0.31527777777777799</v>
      </c>
      <c r="W50" s="183"/>
      <c r="X50" s="183"/>
      <c r="Y50" s="183">
        <v>0.31527777777777799</v>
      </c>
      <c r="Z50" s="183">
        <v>0.31527777777777799</v>
      </c>
      <c r="AA50" s="183">
        <v>0.31527777777777799</v>
      </c>
      <c r="AB50" s="183">
        <v>0.31527777777777799</v>
      </c>
      <c r="AC50" s="183">
        <v>0.31527777777777799</v>
      </c>
      <c r="AD50" s="183"/>
      <c r="AE50" s="183"/>
      <c r="AF50" s="183">
        <v>0.31527777777777799</v>
      </c>
      <c r="AG50" s="183">
        <v>0.31527777777777799</v>
      </c>
      <c r="AH50" s="162">
        <f t="shared" si="4"/>
        <v>0</v>
      </c>
      <c r="AI50" s="163">
        <f t="shared" si="5"/>
        <v>0</v>
      </c>
      <c r="AJ50" s="164">
        <f t="shared" si="6"/>
        <v>0</v>
      </c>
      <c r="AK50" s="162">
        <f t="shared" si="7"/>
        <v>0</v>
      </c>
      <c r="AL50" s="163">
        <f t="shared" si="8"/>
        <v>0</v>
      </c>
      <c r="AM50" s="164">
        <f t="shared" si="9"/>
        <v>0</v>
      </c>
      <c r="AN50" s="109">
        <f t="shared" si="10"/>
        <v>0</v>
      </c>
      <c r="AO50" s="125">
        <f>Décembre!AO50-AN50</f>
        <v>51.5</v>
      </c>
    </row>
    <row r="51" spans="1:41" x14ac:dyDescent="0.25">
      <c r="A51" s="299"/>
      <c r="B51" s="159" t="str">
        <f>variables!B62</f>
        <v>Z11</v>
      </c>
      <c r="C51" s="182"/>
      <c r="D51" s="183">
        <v>0.31527777777777799</v>
      </c>
      <c r="E51" s="183">
        <v>0.31527777777777799</v>
      </c>
      <c r="F51" s="183">
        <v>0.31527777777777799</v>
      </c>
      <c r="G51" s="183">
        <v>0.31527777777777799</v>
      </c>
      <c r="H51" s="183">
        <v>0.31527777777777799</v>
      </c>
      <c r="I51" s="183"/>
      <c r="J51" s="183"/>
      <c r="K51" s="183">
        <v>0.31527777777777799</v>
      </c>
      <c r="L51" s="183">
        <v>0.31527777777777799</v>
      </c>
      <c r="M51" s="183">
        <v>0.31527777777777799</v>
      </c>
      <c r="N51" s="183">
        <v>0.31527777777777799</v>
      </c>
      <c r="O51" s="183">
        <v>0.31527777777777799</v>
      </c>
      <c r="P51" s="183"/>
      <c r="Q51" s="183"/>
      <c r="R51" s="183">
        <v>0.31527777777777799</v>
      </c>
      <c r="S51" s="183">
        <v>0.31527777777777799</v>
      </c>
      <c r="T51" s="183">
        <v>0.31527777777777799</v>
      </c>
      <c r="U51" s="183">
        <v>0.31527777777777799</v>
      </c>
      <c r="V51" s="183">
        <v>0.31527777777777799</v>
      </c>
      <c r="W51" s="183"/>
      <c r="X51" s="183"/>
      <c r="Y51" s="183">
        <v>0.31527777777777799</v>
      </c>
      <c r="Z51" s="183">
        <v>0.31527777777777799</v>
      </c>
      <c r="AA51" s="183">
        <v>0.31527777777777799</v>
      </c>
      <c r="AB51" s="183">
        <v>0.31527777777777799</v>
      </c>
      <c r="AC51" s="183">
        <v>0.31527777777777799</v>
      </c>
      <c r="AD51" s="183"/>
      <c r="AE51" s="183"/>
      <c r="AF51" s="183">
        <v>0.31527777777777799</v>
      </c>
      <c r="AG51" s="183">
        <v>0.31527777777777799</v>
      </c>
      <c r="AH51" s="162">
        <f t="shared" si="4"/>
        <v>0</v>
      </c>
      <c r="AI51" s="163">
        <f t="shared" si="5"/>
        <v>0</v>
      </c>
      <c r="AJ51" s="164">
        <f t="shared" si="6"/>
        <v>0</v>
      </c>
      <c r="AK51" s="162">
        <f t="shared" si="7"/>
        <v>0</v>
      </c>
      <c r="AL51" s="163">
        <f t="shared" si="8"/>
        <v>0</v>
      </c>
      <c r="AM51" s="164">
        <f t="shared" si="9"/>
        <v>0</v>
      </c>
      <c r="AN51" s="109">
        <f t="shared" si="10"/>
        <v>0</v>
      </c>
      <c r="AO51" s="125">
        <f>Décembre!AO51-AN51</f>
        <v>61</v>
      </c>
    </row>
    <row r="52" spans="1:41" x14ac:dyDescent="0.25">
      <c r="A52" s="299"/>
      <c r="B52" s="159" t="str">
        <f>variables!B63</f>
        <v>CDD 1 -</v>
      </c>
      <c r="C52" s="249"/>
      <c r="D52" s="183">
        <v>0.29166666666666669</v>
      </c>
      <c r="E52" s="183">
        <v>0.29166666666666669</v>
      </c>
      <c r="F52" s="183">
        <v>0.29166666666666669</v>
      </c>
      <c r="G52" s="183">
        <v>0.29166666666666669</v>
      </c>
      <c r="H52" s="183">
        <v>0.29166666666666669</v>
      </c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7"/>
      <c r="AH52" s="162">
        <f t="shared" si="4"/>
        <v>0</v>
      </c>
      <c r="AI52" s="163">
        <f t="shared" si="5"/>
        <v>0</v>
      </c>
      <c r="AJ52" s="164">
        <f t="shared" si="6"/>
        <v>0</v>
      </c>
      <c r="AK52" s="162">
        <f t="shared" si="7"/>
        <v>0</v>
      </c>
      <c r="AL52" s="163">
        <f t="shared" si="8"/>
        <v>0</v>
      </c>
      <c r="AM52" s="164">
        <f t="shared" si="9"/>
        <v>0</v>
      </c>
      <c r="AN52" s="109">
        <f t="shared" si="10"/>
        <v>0</v>
      </c>
      <c r="AO52" s="125">
        <f>Décembre!AO52-AN52</f>
        <v>0</v>
      </c>
    </row>
    <row r="53" spans="1:41" x14ac:dyDescent="0.25">
      <c r="A53" s="299"/>
      <c r="B53" s="159" t="str">
        <f>variables!B64</f>
        <v xml:space="preserve">CDD 2 </v>
      </c>
      <c r="C53" s="249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7"/>
      <c r="AH53" s="162">
        <f t="shared" si="4"/>
        <v>0</v>
      </c>
      <c r="AI53" s="163">
        <f t="shared" si="5"/>
        <v>0</v>
      </c>
      <c r="AJ53" s="164">
        <f t="shared" si="6"/>
        <v>0</v>
      </c>
      <c r="AK53" s="162">
        <f t="shared" si="7"/>
        <v>0</v>
      </c>
      <c r="AL53" s="163">
        <f t="shared" si="8"/>
        <v>0</v>
      </c>
      <c r="AM53" s="164">
        <f t="shared" si="9"/>
        <v>0</v>
      </c>
      <c r="AN53" s="109">
        <f t="shared" si="10"/>
        <v>0</v>
      </c>
      <c r="AO53" s="125">
        <f>Décembre!AO53-AN53</f>
        <v>0</v>
      </c>
    </row>
    <row r="54" spans="1:41" x14ac:dyDescent="0.25">
      <c r="A54" s="299"/>
      <c r="B54" s="159" t="str">
        <f>variables!B65</f>
        <v>CDD 3</v>
      </c>
      <c r="C54" s="249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257"/>
      <c r="AH54" s="162">
        <f t="shared" si="4"/>
        <v>0</v>
      </c>
      <c r="AI54" s="163">
        <f t="shared" si="5"/>
        <v>0</v>
      </c>
      <c r="AJ54" s="164">
        <f t="shared" si="6"/>
        <v>0</v>
      </c>
      <c r="AK54" s="162">
        <f t="shared" si="7"/>
        <v>0</v>
      </c>
      <c r="AL54" s="163">
        <f t="shared" si="8"/>
        <v>0</v>
      </c>
      <c r="AM54" s="164">
        <f t="shared" si="9"/>
        <v>0</v>
      </c>
      <c r="AN54" s="109">
        <f t="shared" si="10"/>
        <v>0</v>
      </c>
      <c r="AO54" s="125">
        <f>Décembre!AO54-AN54</f>
        <v>0</v>
      </c>
    </row>
    <row r="55" spans="1:41" x14ac:dyDescent="0.25">
      <c r="A55" s="299"/>
      <c r="B55" s="159" t="str">
        <f>variables!B66</f>
        <v>Intérimaire 1</v>
      </c>
      <c r="C55" s="249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7"/>
      <c r="AH55" s="162">
        <f t="shared" si="4"/>
        <v>0</v>
      </c>
      <c r="AI55" s="163">
        <f t="shared" si="5"/>
        <v>0</v>
      </c>
      <c r="AJ55" s="164">
        <f t="shared" si="6"/>
        <v>0</v>
      </c>
      <c r="AK55" s="162">
        <f t="shared" si="7"/>
        <v>0</v>
      </c>
      <c r="AL55" s="163">
        <f t="shared" si="8"/>
        <v>0</v>
      </c>
      <c r="AM55" s="164">
        <f t="shared" si="9"/>
        <v>0</v>
      </c>
      <c r="AN55" s="109">
        <f t="shared" si="10"/>
        <v>0</v>
      </c>
      <c r="AO55" s="125">
        <f>Décembre!AO55-AN55</f>
        <v>0</v>
      </c>
    </row>
    <row r="56" spans="1:41" x14ac:dyDescent="0.25">
      <c r="A56" s="299"/>
      <c r="B56" s="159" t="str">
        <f>variables!B67</f>
        <v>Intérimaire 2</v>
      </c>
      <c r="C56" s="249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7"/>
      <c r="AH56" s="162">
        <f t="shared" si="4"/>
        <v>0</v>
      </c>
      <c r="AI56" s="163">
        <f t="shared" si="5"/>
        <v>0</v>
      </c>
      <c r="AJ56" s="164">
        <f t="shared" si="6"/>
        <v>0</v>
      </c>
      <c r="AK56" s="162">
        <f t="shared" si="7"/>
        <v>0</v>
      </c>
      <c r="AL56" s="163">
        <f t="shared" si="8"/>
        <v>0</v>
      </c>
      <c r="AM56" s="164">
        <f t="shared" si="9"/>
        <v>0</v>
      </c>
      <c r="AN56" s="109">
        <f t="shared" si="10"/>
        <v>0</v>
      </c>
      <c r="AO56" s="125">
        <f>Décembre!AO56-AN56</f>
        <v>0</v>
      </c>
    </row>
    <row r="57" spans="1:41" ht="15.75" thickBot="1" x14ac:dyDescent="0.3">
      <c r="A57" s="300"/>
      <c r="B57" s="159" t="str">
        <f>variables!B68</f>
        <v>Intérimaire 3</v>
      </c>
      <c r="C57" s="254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  <c r="AC57" s="255"/>
      <c r="AD57" s="255"/>
      <c r="AE57" s="255"/>
      <c r="AF57" s="255"/>
      <c r="AG57" s="264"/>
      <c r="AH57" s="162">
        <f t="shared" si="4"/>
        <v>0</v>
      </c>
      <c r="AI57" s="163">
        <f t="shared" si="5"/>
        <v>0</v>
      </c>
      <c r="AJ57" s="164">
        <f t="shared" si="6"/>
        <v>0</v>
      </c>
      <c r="AK57" s="162">
        <f t="shared" si="7"/>
        <v>0</v>
      </c>
      <c r="AL57" s="163">
        <f t="shared" si="8"/>
        <v>0</v>
      </c>
      <c r="AM57" s="164">
        <f t="shared" si="9"/>
        <v>0</v>
      </c>
      <c r="AN57" s="110">
        <f t="shared" si="10"/>
        <v>0</v>
      </c>
      <c r="AO57" s="125">
        <f>Décembre!AO57-AN57</f>
        <v>0</v>
      </c>
    </row>
    <row r="58" spans="1:41" x14ac:dyDescent="0.25">
      <c r="A58" s="298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247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08">
        <f t="shared" si="10"/>
        <v>0</v>
      </c>
      <c r="AO58" s="124">
        <f>Décembre!AO58-AN58</f>
        <v>50</v>
      </c>
    </row>
    <row r="59" spans="1:41" x14ac:dyDescent="0.25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248"/>
      <c r="AH59" s="162">
        <f t="shared" si="4"/>
        <v>0</v>
      </c>
      <c r="AI59" s="163">
        <f t="shared" si="5"/>
        <v>0</v>
      </c>
      <c r="AJ59" s="164">
        <f t="shared" si="6"/>
        <v>0</v>
      </c>
      <c r="AK59" s="162">
        <f t="shared" si="7"/>
        <v>0</v>
      </c>
      <c r="AL59" s="163">
        <f t="shared" si="8"/>
        <v>0</v>
      </c>
      <c r="AM59" s="164">
        <f t="shared" si="9"/>
        <v>0</v>
      </c>
      <c r="AN59" s="109">
        <f t="shared" si="10"/>
        <v>0</v>
      </c>
      <c r="AO59" s="125">
        <f>Décembre!AO59-AN59</f>
        <v>50</v>
      </c>
    </row>
    <row r="60" spans="1:41" x14ac:dyDescent="0.25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248"/>
      <c r="AH60" s="162">
        <f t="shared" si="4"/>
        <v>0</v>
      </c>
      <c r="AI60" s="163">
        <f t="shared" si="5"/>
        <v>0</v>
      </c>
      <c r="AJ60" s="164">
        <f t="shared" si="6"/>
        <v>0</v>
      </c>
      <c r="AK60" s="162">
        <f t="shared" si="7"/>
        <v>0</v>
      </c>
      <c r="AL60" s="163">
        <f t="shared" si="8"/>
        <v>0</v>
      </c>
      <c r="AM60" s="164">
        <f t="shared" si="9"/>
        <v>0</v>
      </c>
      <c r="AN60" s="109">
        <f t="shared" si="10"/>
        <v>0</v>
      </c>
      <c r="AO60" s="125">
        <f>Décembre!AO60-AN60</f>
        <v>50</v>
      </c>
    </row>
    <row r="61" spans="1:41" x14ac:dyDescent="0.25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248"/>
      <c r="AH61" s="162">
        <f t="shared" si="4"/>
        <v>0</v>
      </c>
      <c r="AI61" s="163">
        <f t="shared" si="5"/>
        <v>0</v>
      </c>
      <c r="AJ61" s="164">
        <f t="shared" si="6"/>
        <v>0</v>
      </c>
      <c r="AK61" s="162">
        <f t="shared" si="7"/>
        <v>0</v>
      </c>
      <c r="AL61" s="163">
        <f t="shared" si="8"/>
        <v>0</v>
      </c>
      <c r="AM61" s="164">
        <f t="shared" si="9"/>
        <v>0</v>
      </c>
      <c r="AN61" s="109">
        <f t="shared" si="10"/>
        <v>0</v>
      </c>
      <c r="AO61" s="125">
        <f>Décembre!AO61-AN61</f>
        <v>50</v>
      </c>
    </row>
    <row r="62" spans="1:41" x14ac:dyDescent="0.25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248"/>
      <c r="AH62" s="162">
        <f t="shared" si="4"/>
        <v>0</v>
      </c>
      <c r="AI62" s="163">
        <f t="shared" si="5"/>
        <v>0</v>
      </c>
      <c r="AJ62" s="164">
        <f t="shared" si="6"/>
        <v>0</v>
      </c>
      <c r="AK62" s="162">
        <f t="shared" si="7"/>
        <v>0</v>
      </c>
      <c r="AL62" s="163">
        <f t="shared" si="8"/>
        <v>0</v>
      </c>
      <c r="AM62" s="164">
        <f t="shared" si="9"/>
        <v>0</v>
      </c>
      <c r="AN62" s="109">
        <f t="shared" si="10"/>
        <v>0</v>
      </c>
      <c r="AO62" s="125">
        <f>Décembre!AO62-AN62</f>
        <v>50</v>
      </c>
    </row>
    <row r="63" spans="1:41" x14ac:dyDescent="0.25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248"/>
      <c r="AH63" s="162">
        <f t="shared" si="4"/>
        <v>0</v>
      </c>
      <c r="AI63" s="163">
        <f t="shared" si="5"/>
        <v>0</v>
      </c>
      <c r="AJ63" s="164">
        <f t="shared" si="6"/>
        <v>0</v>
      </c>
      <c r="AK63" s="162">
        <f t="shared" si="7"/>
        <v>0</v>
      </c>
      <c r="AL63" s="163">
        <f t="shared" si="8"/>
        <v>0</v>
      </c>
      <c r="AM63" s="164">
        <f t="shared" si="9"/>
        <v>0</v>
      </c>
      <c r="AN63" s="109">
        <f t="shared" si="10"/>
        <v>0</v>
      </c>
      <c r="AO63" s="125">
        <f>Décembre!AO63-AN63</f>
        <v>50</v>
      </c>
    </row>
    <row r="64" spans="1:41" ht="17.25" customHeight="1" x14ac:dyDescent="0.25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248"/>
      <c r="AH64" s="162">
        <f t="shared" si="4"/>
        <v>0</v>
      </c>
      <c r="AI64" s="163">
        <f t="shared" si="5"/>
        <v>0</v>
      </c>
      <c r="AJ64" s="164">
        <f t="shared" si="6"/>
        <v>0</v>
      </c>
      <c r="AK64" s="162">
        <f t="shared" si="7"/>
        <v>0</v>
      </c>
      <c r="AL64" s="163">
        <f t="shared" si="8"/>
        <v>0</v>
      </c>
      <c r="AM64" s="164">
        <f t="shared" si="9"/>
        <v>0</v>
      </c>
      <c r="AN64" s="109">
        <f t="shared" si="10"/>
        <v>0</v>
      </c>
      <c r="AO64" s="171">
        <f>Décembre!AO64-AN64</f>
        <v>8.3333333333333339</v>
      </c>
    </row>
    <row r="65" spans="1:41" hidden="1" x14ac:dyDescent="0.25">
      <c r="A65" s="299"/>
      <c r="B65" s="159" t="str">
        <f>variables!B76</f>
        <v>CDD 4</v>
      </c>
      <c r="C65" s="249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7"/>
      <c r="AH65" s="162">
        <f t="shared" si="4"/>
        <v>0</v>
      </c>
      <c r="AI65" s="163">
        <f t="shared" si="5"/>
        <v>0</v>
      </c>
      <c r="AJ65" s="164">
        <f t="shared" si="6"/>
        <v>0</v>
      </c>
      <c r="AK65" s="162">
        <f t="shared" si="7"/>
        <v>0</v>
      </c>
      <c r="AL65" s="163">
        <f t="shared" si="8"/>
        <v>0</v>
      </c>
      <c r="AM65" s="164">
        <f t="shared" si="9"/>
        <v>0</v>
      </c>
      <c r="AN65" s="109">
        <f t="shared" si="10"/>
        <v>0</v>
      </c>
      <c r="AO65" s="125">
        <f>Décembre!AO65-AN65</f>
        <v>0</v>
      </c>
    </row>
    <row r="66" spans="1:41" hidden="1" x14ac:dyDescent="0.25">
      <c r="A66" s="299"/>
      <c r="B66" s="159" t="str">
        <f>variables!B77</f>
        <v>CDD 5</v>
      </c>
      <c r="C66" s="249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7"/>
      <c r="AH66" s="162">
        <f t="shared" si="4"/>
        <v>0</v>
      </c>
      <c r="AI66" s="163">
        <f t="shared" si="5"/>
        <v>0</v>
      </c>
      <c r="AJ66" s="164">
        <f t="shared" si="6"/>
        <v>0</v>
      </c>
      <c r="AK66" s="162">
        <f t="shared" si="7"/>
        <v>0</v>
      </c>
      <c r="AL66" s="163">
        <f t="shared" si="8"/>
        <v>0</v>
      </c>
      <c r="AM66" s="164">
        <f t="shared" si="9"/>
        <v>0</v>
      </c>
      <c r="AN66" s="109">
        <f t="shared" si="10"/>
        <v>0</v>
      </c>
      <c r="AO66" s="125">
        <f>Décembre!AO66-AN66</f>
        <v>0</v>
      </c>
    </row>
    <row r="67" spans="1:41" x14ac:dyDescent="0.25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248"/>
      <c r="AH67" s="162">
        <f t="shared" si="4"/>
        <v>0</v>
      </c>
      <c r="AI67" s="163">
        <f t="shared" si="5"/>
        <v>0</v>
      </c>
      <c r="AJ67" s="164">
        <f t="shared" si="6"/>
        <v>0</v>
      </c>
      <c r="AK67" s="162">
        <f t="shared" si="7"/>
        <v>0</v>
      </c>
      <c r="AL67" s="163">
        <f t="shared" si="8"/>
        <v>0</v>
      </c>
      <c r="AM67" s="164">
        <f t="shared" si="9"/>
        <v>0</v>
      </c>
      <c r="AN67" s="109">
        <f t="shared" si="10"/>
        <v>0</v>
      </c>
      <c r="AO67" s="125">
        <f>Décembre!AO67-AN67</f>
        <v>0</v>
      </c>
    </row>
    <row r="68" spans="1:41" x14ac:dyDescent="0.25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248"/>
      <c r="AH68" s="162">
        <f t="shared" si="4"/>
        <v>0</v>
      </c>
      <c r="AI68" s="163">
        <f t="shared" si="5"/>
        <v>0</v>
      </c>
      <c r="AJ68" s="164">
        <f t="shared" si="6"/>
        <v>0</v>
      </c>
      <c r="AK68" s="162">
        <f t="shared" si="7"/>
        <v>0</v>
      </c>
      <c r="AL68" s="163">
        <f t="shared" si="8"/>
        <v>0</v>
      </c>
      <c r="AM68" s="164">
        <f t="shared" si="9"/>
        <v>0</v>
      </c>
      <c r="AN68" s="109">
        <f t="shared" si="10"/>
        <v>0</v>
      </c>
      <c r="AO68" s="125">
        <f>Décembre!AO68-AN68</f>
        <v>0</v>
      </c>
    </row>
    <row r="69" spans="1:41" x14ac:dyDescent="0.25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248"/>
      <c r="AH69" s="162">
        <f t="shared" si="4"/>
        <v>0</v>
      </c>
      <c r="AI69" s="163">
        <f t="shared" si="5"/>
        <v>0</v>
      </c>
      <c r="AJ69" s="164">
        <f t="shared" si="6"/>
        <v>0</v>
      </c>
      <c r="AK69" s="162">
        <f t="shared" si="7"/>
        <v>0</v>
      </c>
      <c r="AL69" s="163">
        <f t="shared" si="8"/>
        <v>0</v>
      </c>
      <c r="AM69" s="164">
        <f t="shared" si="9"/>
        <v>0</v>
      </c>
      <c r="AN69" s="109">
        <f t="shared" si="10"/>
        <v>0</v>
      </c>
      <c r="AO69" s="125">
        <f>Décembre!AO69-AN69</f>
        <v>0</v>
      </c>
    </row>
    <row r="70" spans="1:41" x14ac:dyDescent="0.25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248"/>
      <c r="AH70" s="162">
        <f t="shared" si="4"/>
        <v>0</v>
      </c>
      <c r="AI70" s="163">
        <f t="shared" si="5"/>
        <v>0</v>
      </c>
      <c r="AJ70" s="164">
        <f t="shared" si="6"/>
        <v>0</v>
      </c>
      <c r="AK70" s="162">
        <f t="shared" si="7"/>
        <v>0</v>
      </c>
      <c r="AL70" s="163">
        <f t="shared" si="8"/>
        <v>0</v>
      </c>
      <c r="AM70" s="164">
        <f t="shared" si="9"/>
        <v>0</v>
      </c>
      <c r="AN70" s="109">
        <f t="shared" si="10"/>
        <v>0</v>
      </c>
      <c r="AO70" s="125">
        <f>Décembre!AO70-AN70</f>
        <v>0</v>
      </c>
    </row>
    <row r="71" spans="1:41" ht="15.75" thickBot="1" x14ac:dyDescent="0.3">
      <c r="A71" s="299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248"/>
      <c r="AH71" s="162">
        <f t="shared" si="4"/>
        <v>0</v>
      </c>
      <c r="AI71" s="163">
        <f t="shared" si="5"/>
        <v>0</v>
      </c>
      <c r="AJ71" s="164">
        <f t="shared" si="6"/>
        <v>0</v>
      </c>
      <c r="AK71" s="162">
        <f t="shared" si="7"/>
        <v>0</v>
      </c>
      <c r="AL71" s="163">
        <f t="shared" si="8"/>
        <v>0</v>
      </c>
      <c r="AM71" s="164">
        <f t="shared" si="9"/>
        <v>0</v>
      </c>
      <c r="AN71" s="109">
        <f t="shared" si="10"/>
        <v>0</v>
      </c>
      <c r="AO71" s="125">
        <f>Décembre!AO71-AN71</f>
        <v>0</v>
      </c>
    </row>
    <row r="72" spans="1:41" hidden="1" x14ac:dyDescent="0.25">
      <c r="A72" s="299"/>
      <c r="B72" s="159" t="str">
        <f>variables!B83</f>
        <v>CDD étudiant</v>
      </c>
      <c r="C72" s="249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7"/>
      <c r="AH72" s="162">
        <f t="shared" ref="AH72:AH85" si="13">COUNTIF($C72:$AG72,$AH$6)</f>
        <v>0</v>
      </c>
      <c r="AI72" s="163">
        <f t="shared" ref="AI72:AI85" si="14">COUNTIF($C72:$AG72,$AI$6)</f>
        <v>0</v>
      </c>
      <c r="AJ72" s="164">
        <f t="shared" ref="AJ72:AJ85" si="15">COUNTIF($C72:$AG72,$AJ$6)</f>
        <v>0</v>
      </c>
      <c r="AK72" s="162">
        <f t="shared" ref="AK72:AK85" si="16">COUNTIF($C72:$AG72,$AK$6)</f>
        <v>0</v>
      </c>
      <c r="AL72" s="163">
        <f t="shared" ref="AL72:AL85" si="17">COUNTIF($C72:$AG72,$AL$6)</f>
        <v>0</v>
      </c>
      <c r="AM72" s="164">
        <f t="shared" ref="AM72:AM85" si="18">COUNTIF($C72:$AG72,$AM$6)</f>
        <v>0</v>
      </c>
      <c r="AN72" s="109">
        <f t="shared" ref="AN72:AN85" si="19">AH72+AI72/2+AJ72/2+AK72+AL72/2+AM72/2</f>
        <v>0</v>
      </c>
      <c r="AO72" s="125">
        <f>Décembre!AO72-AN72</f>
        <v>0</v>
      </c>
    </row>
    <row r="73" spans="1:41" hidden="1" x14ac:dyDescent="0.25">
      <c r="A73" s="299"/>
      <c r="B73" s="159" t="str">
        <f>variables!B84</f>
        <v>CDD étudiant</v>
      </c>
      <c r="C73" s="249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257"/>
      <c r="AH73" s="162">
        <f t="shared" si="13"/>
        <v>0</v>
      </c>
      <c r="AI73" s="163">
        <f t="shared" si="14"/>
        <v>0</v>
      </c>
      <c r="AJ73" s="164">
        <f t="shared" si="15"/>
        <v>0</v>
      </c>
      <c r="AK73" s="162">
        <f t="shared" si="16"/>
        <v>0</v>
      </c>
      <c r="AL73" s="163">
        <f t="shared" si="17"/>
        <v>0</v>
      </c>
      <c r="AM73" s="164">
        <f t="shared" si="18"/>
        <v>0</v>
      </c>
      <c r="AN73" s="109">
        <f t="shared" si="19"/>
        <v>0</v>
      </c>
      <c r="AO73" s="125">
        <f>Décembre!AO73-AN73</f>
        <v>0</v>
      </c>
    </row>
    <row r="74" spans="1:41" hidden="1" x14ac:dyDescent="0.25">
      <c r="A74" s="299"/>
      <c r="B74" s="159" t="str">
        <f>variables!B85</f>
        <v>CDD étudiant</v>
      </c>
      <c r="C74" s="249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7"/>
      <c r="AH74" s="162">
        <f t="shared" si="13"/>
        <v>0</v>
      </c>
      <c r="AI74" s="163">
        <f t="shared" si="14"/>
        <v>0</v>
      </c>
      <c r="AJ74" s="164">
        <f t="shared" si="15"/>
        <v>0</v>
      </c>
      <c r="AK74" s="162">
        <f t="shared" si="16"/>
        <v>0</v>
      </c>
      <c r="AL74" s="163">
        <f t="shared" si="17"/>
        <v>0</v>
      </c>
      <c r="AM74" s="164">
        <f t="shared" si="18"/>
        <v>0</v>
      </c>
      <c r="AN74" s="109">
        <f t="shared" si="19"/>
        <v>0</v>
      </c>
      <c r="AO74" s="125">
        <f>Décembre!AO74-AN74</f>
        <v>0</v>
      </c>
    </row>
    <row r="75" spans="1:41" hidden="1" x14ac:dyDescent="0.25">
      <c r="A75" s="299"/>
      <c r="B75" s="159" t="str">
        <f>variables!B86</f>
        <v>CDD étudiant</v>
      </c>
      <c r="C75" s="249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257"/>
      <c r="AH75" s="162">
        <f t="shared" si="13"/>
        <v>0</v>
      </c>
      <c r="AI75" s="163">
        <f t="shared" si="14"/>
        <v>0</v>
      </c>
      <c r="AJ75" s="164">
        <f t="shared" si="15"/>
        <v>0</v>
      </c>
      <c r="AK75" s="162">
        <f t="shared" si="16"/>
        <v>0</v>
      </c>
      <c r="AL75" s="163">
        <f t="shared" si="17"/>
        <v>0</v>
      </c>
      <c r="AM75" s="164">
        <f t="shared" si="18"/>
        <v>0</v>
      </c>
      <c r="AN75" s="109">
        <f t="shared" si="19"/>
        <v>0</v>
      </c>
      <c r="AO75" s="125">
        <f>Décembre!AO75-AN75</f>
        <v>0</v>
      </c>
    </row>
    <row r="76" spans="1:41" hidden="1" x14ac:dyDescent="0.25">
      <c r="A76" s="299"/>
      <c r="B76" s="159" t="str">
        <f>variables!B87</f>
        <v>CDD étudiant</v>
      </c>
      <c r="C76" s="249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  <c r="AA76" s="250"/>
      <c r="AB76" s="250"/>
      <c r="AC76" s="250"/>
      <c r="AD76" s="250"/>
      <c r="AE76" s="250"/>
      <c r="AF76" s="250"/>
      <c r="AG76" s="257"/>
      <c r="AH76" s="162">
        <f t="shared" si="13"/>
        <v>0</v>
      </c>
      <c r="AI76" s="163">
        <f t="shared" si="14"/>
        <v>0</v>
      </c>
      <c r="AJ76" s="164">
        <f t="shared" si="15"/>
        <v>0</v>
      </c>
      <c r="AK76" s="162">
        <f t="shared" si="16"/>
        <v>0</v>
      </c>
      <c r="AL76" s="163">
        <f t="shared" si="17"/>
        <v>0</v>
      </c>
      <c r="AM76" s="164">
        <f t="shared" si="18"/>
        <v>0</v>
      </c>
      <c r="AN76" s="109">
        <f t="shared" si="19"/>
        <v>0</v>
      </c>
      <c r="AO76" s="125">
        <f>Décembre!AO76-AN76</f>
        <v>0</v>
      </c>
    </row>
    <row r="77" spans="1:41" hidden="1" x14ac:dyDescent="0.25">
      <c r="A77" s="299"/>
      <c r="B77" s="159" t="str">
        <f>variables!B88</f>
        <v>CDD étudiant</v>
      </c>
      <c r="C77" s="249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7"/>
      <c r="AH77" s="162">
        <f t="shared" si="13"/>
        <v>0</v>
      </c>
      <c r="AI77" s="163">
        <f t="shared" si="14"/>
        <v>0</v>
      </c>
      <c r="AJ77" s="164">
        <f t="shared" si="15"/>
        <v>0</v>
      </c>
      <c r="AK77" s="162">
        <f t="shared" si="16"/>
        <v>0</v>
      </c>
      <c r="AL77" s="163">
        <f t="shared" si="17"/>
        <v>0</v>
      </c>
      <c r="AM77" s="164">
        <f t="shared" si="18"/>
        <v>0</v>
      </c>
      <c r="AN77" s="109">
        <f t="shared" si="19"/>
        <v>0</v>
      </c>
      <c r="AO77" s="125">
        <f>Décembre!AO77-AN77</f>
        <v>0</v>
      </c>
    </row>
    <row r="78" spans="1:41" ht="15.75" hidden="1" thickBot="1" x14ac:dyDescent="0.3">
      <c r="A78" s="300"/>
      <c r="B78" s="160" t="str">
        <f>variables!B89</f>
        <v>CDD étudiant</v>
      </c>
      <c r="C78" s="254"/>
      <c r="D78" s="255"/>
      <c r="E78" s="255"/>
      <c r="F78" s="255"/>
      <c r="G78" s="255"/>
      <c r="H78" s="255"/>
      <c r="I78" s="255"/>
      <c r="J78" s="255"/>
      <c r="K78" s="255"/>
      <c r="L78" s="255"/>
      <c r="M78" s="255"/>
      <c r="N78" s="255"/>
      <c r="O78" s="255"/>
      <c r="P78" s="255"/>
      <c r="Q78" s="255"/>
      <c r="R78" s="255"/>
      <c r="S78" s="255"/>
      <c r="T78" s="255"/>
      <c r="U78" s="255"/>
      <c r="V78" s="255"/>
      <c r="W78" s="255"/>
      <c r="X78" s="255"/>
      <c r="Y78" s="255"/>
      <c r="Z78" s="255"/>
      <c r="AA78" s="255"/>
      <c r="AB78" s="255"/>
      <c r="AC78" s="255"/>
      <c r="AD78" s="255"/>
      <c r="AE78" s="255"/>
      <c r="AF78" s="255"/>
      <c r="AG78" s="264"/>
      <c r="AH78" s="166">
        <f t="shared" si="13"/>
        <v>0</v>
      </c>
      <c r="AI78" s="167">
        <f t="shared" si="14"/>
        <v>0</v>
      </c>
      <c r="AJ78" s="168">
        <f t="shared" si="15"/>
        <v>0</v>
      </c>
      <c r="AK78" s="166">
        <f t="shared" si="16"/>
        <v>0</v>
      </c>
      <c r="AL78" s="167">
        <f t="shared" si="17"/>
        <v>0</v>
      </c>
      <c r="AM78" s="168">
        <f t="shared" si="18"/>
        <v>0</v>
      </c>
      <c r="AN78" s="110">
        <f t="shared" si="19"/>
        <v>0</v>
      </c>
      <c r="AO78" s="127">
        <f>Décembre!AO78-AN78</f>
        <v>0</v>
      </c>
    </row>
    <row r="79" spans="1:41" x14ac:dyDescent="0.25">
      <c r="A79" s="298" t="s">
        <v>79</v>
      </c>
      <c r="B79" s="153" t="str">
        <f>variables!B90</f>
        <v>V1</v>
      </c>
      <c r="C79" s="174"/>
      <c r="D79" s="175"/>
      <c r="E79" s="175">
        <v>0.35416666666666669</v>
      </c>
      <c r="F79" s="175">
        <v>0.4375</v>
      </c>
      <c r="G79" s="175">
        <v>0.4375</v>
      </c>
      <c r="H79" s="175">
        <v>0.47916666666666669</v>
      </c>
      <c r="I79" s="175"/>
      <c r="J79" s="175"/>
      <c r="K79" s="175"/>
      <c r="L79" s="175">
        <v>0.35416666666666669</v>
      </c>
      <c r="M79" s="175">
        <v>0.4375</v>
      </c>
      <c r="N79" s="175">
        <v>0.4375</v>
      </c>
      <c r="O79" s="175">
        <v>0.47916666666666669</v>
      </c>
      <c r="P79" s="175"/>
      <c r="Q79" s="175"/>
      <c r="R79" s="175"/>
      <c r="S79" s="175">
        <v>0.35416666666666669</v>
      </c>
      <c r="T79" s="175">
        <v>0.4375</v>
      </c>
      <c r="U79" s="175">
        <v>0.4375</v>
      </c>
      <c r="V79" s="175">
        <v>0.47916666666666669</v>
      </c>
      <c r="W79" s="175"/>
      <c r="X79" s="175"/>
      <c r="Y79" s="175"/>
      <c r="Z79" s="175">
        <v>0.35416666666666669</v>
      </c>
      <c r="AA79" s="175">
        <v>0.4375</v>
      </c>
      <c r="AB79" s="175">
        <v>0.4375</v>
      </c>
      <c r="AC79" s="175">
        <v>0.47916666666666669</v>
      </c>
      <c r="AD79" s="175"/>
      <c r="AE79" s="175"/>
      <c r="AF79" s="175"/>
      <c r="AG79" s="247">
        <v>0.35416666666666669</v>
      </c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Décembre!AO79-AN79</f>
        <v>57</v>
      </c>
    </row>
    <row r="80" spans="1:41" x14ac:dyDescent="0.25">
      <c r="A80" s="299"/>
      <c r="B80" s="159" t="str">
        <f>variables!B91</f>
        <v>Service civique</v>
      </c>
      <c r="C80" s="182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3"/>
      <c r="AG80" s="248"/>
      <c r="AH80" s="162">
        <f t="shared" si="13"/>
        <v>0</v>
      </c>
      <c r="AI80" s="163">
        <f t="shared" si="14"/>
        <v>0</v>
      </c>
      <c r="AJ80" s="164">
        <f t="shared" si="15"/>
        <v>0</v>
      </c>
      <c r="AK80" s="162">
        <f t="shared" si="16"/>
        <v>0</v>
      </c>
      <c r="AL80" s="163">
        <f t="shared" si="17"/>
        <v>0</v>
      </c>
      <c r="AM80" s="164">
        <f t="shared" si="18"/>
        <v>0</v>
      </c>
      <c r="AN80" s="109">
        <f t="shared" si="19"/>
        <v>0</v>
      </c>
      <c r="AO80" s="125">
        <f>Décembre!AO80-AN80</f>
        <v>0</v>
      </c>
    </row>
    <row r="81" spans="1:41" x14ac:dyDescent="0.25">
      <c r="A81" s="299"/>
      <c r="B81" s="159" t="str">
        <f>variables!B92</f>
        <v xml:space="preserve">CDD référent 1 - </v>
      </c>
      <c r="C81" s="182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3"/>
      <c r="AG81" s="248"/>
      <c r="AH81" s="162">
        <f t="shared" si="13"/>
        <v>0</v>
      </c>
      <c r="AI81" s="163">
        <f t="shared" si="14"/>
        <v>0</v>
      </c>
      <c r="AJ81" s="164">
        <f t="shared" si="15"/>
        <v>0</v>
      </c>
      <c r="AK81" s="162">
        <f t="shared" si="16"/>
        <v>0</v>
      </c>
      <c r="AL81" s="163">
        <f t="shared" si="17"/>
        <v>0</v>
      </c>
      <c r="AM81" s="164">
        <f t="shared" si="18"/>
        <v>0</v>
      </c>
      <c r="AN81" s="109">
        <f t="shared" si="19"/>
        <v>0</v>
      </c>
      <c r="AO81" s="125">
        <f>Décembre!AO81-AN81</f>
        <v>0</v>
      </c>
    </row>
    <row r="82" spans="1:41" x14ac:dyDescent="0.25">
      <c r="A82" s="299"/>
      <c r="B82" s="159" t="str">
        <f>variables!B93</f>
        <v xml:space="preserve">CDD référent 2 - </v>
      </c>
      <c r="C82" s="182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248"/>
      <c r="AH82" s="162">
        <f t="shared" si="13"/>
        <v>0</v>
      </c>
      <c r="AI82" s="163">
        <f t="shared" si="14"/>
        <v>0</v>
      </c>
      <c r="AJ82" s="164">
        <f t="shared" si="15"/>
        <v>0</v>
      </c>
      <c r="AK82" s="162">
        <f t="shared" si="16"/>
        <v>0</v>
      </c>
      <c r="AL82" s="163">
        <f t="shared" si="17"/>
        <v>0</v>
      </c>
      <c r="AM82" s="164">
        <f t="shared" si="18"/>
        <v>0</v>
      </c>
      <c r="AN82" s="109">
        <f t="shared" si="19"/>
        <v>0</v>
      </c>
      <c r="AO82" s="125">
        <f>Décembre!AO82-AN82</f>
        <v>0</v>
      </c>
    </row>
    <row r="83" spans="1:41" x14ac:dyDescent="0.25">
      <c r="A83" s="299"/>
      <c r="B83" s="159" t="str">
        <f>variables!B94</f>
        <v xml:space="preserve">CDD référent 3 - </v>
      </c>
      <c r="C83" s="182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3"/>
      <c r="AG83" s="248"/>
      <c r="AH83" s="162">
        <f t="shared" si="13"/>
        <v>0</v>
      </c>
      <c r="AI83" s="163">
        <f t="shared" si="14"/>
        <v>0</v>
      </c>
      <c r="AJ83" s="164">
        <f t="shared" si="15"/>
        <v>0</v>
      </c>
      <c r="AK83" s="162">
        <f t="shared" si="16"/>
        <v>0</v>
      </c>
      <c r="AL83" s="163">
        <f t="shared" si="17"/>
        <v>0</v>
      </c>
      <c r="AM83" s="164">
        <f t="shared" si="18"/>
        <v>0</v>
      </c>
      <c r="AN83" s="109">
        <f t="shared" si="19"/>
        <v>0</v>
      </c>
      <c r="AO83" s="125">
        <f>Décembre!AO83-AN83</f>
        <v>0</v>
      </c>
    </row>
    <row r="84" spans="1:41" x14ac:dyDescent="0.25">
      <c r="A84" s="299"/>
      <c r="B84" s="159" t="str">
        <f>variables!B95</f>
        <v xml:space="preserve">CDD référent 1 - </v>
      </c>
      <c r="C84" s="249"/>
      <c r="D84" s="250"/>
      <c r="E84" s="250"/>
      <c r="F84" s="250"/>
      <c r="G84" s="250"/>
      <c r="H84" s="250"/>
      <c r="I84" s="250"/>
      <c r="J84" s="250"/>
      <c r="K84" s="250"/>
      <c r="L84" s="250"/>
      <c r="M84" s="250"/>
      <c r="N84" s="250"/>
      <c r="O84" s="250"/>
      <c r="P84" s="250"/>
      <c r="Q84" s="250"/>
      <c r="R84" s="250"/>
      <c r="S84" s="250"/>
      <c r="T84" s="250"/>
      <c r="U84" s="250"/>
      <c r="V84" s="250"/>
      <c r="W84" s="250"/>
      <c r="X84" s="250"/>
      <c r="Y84" s="250"/>
      <c r="Z84" s="250"/>
      <c r="AA84" s="250"/>
      <c r="AB84" s="250"/>
      <c r="AC84" s="250"/>
      <c r="AD84" s="250"/>
      <c r="AE84" s="250"/>
      <c r="AF84" s="250"/>
      <c r="AG84" s="257"/>
      <c r="AH84" s="162">
        <f t="shared" si="13"/>
        <v>0</v>
      </c>
      <c r="AI84" s="163">
        <f t="shared" si="14"/>
        <v>0</v>
      </c>
      <c r="AJ84" s="164">
        <f t="shared" si="15"/>
        <v>0</v>
      </c>
      <c r="AK84" s="162">
        <f t="shared" si="16"/>
        <v>0</v>
      </c>
      <c r="AL84" s="163">
        <f t="shared" si="17"/>
        <v>0</v>
      </c>
      <c r="AM84" s="164">
        <f t="shared" si="18"/>
        <v>0</v>
      </c>
      <c r="AN84" s="109">
        <f t="shared" si="19"/>
        <v>0</v>
      </c>
      <c r="AO84" s="125">
        <f>Décembre!AO84-AN84</f>
        <v>0</v>
      </c>
    </row>
    <row r="85" spans="1:41" ht="15.75" thickBot="1" x14ac:dyDescent="0.3">
      <c r="A85" s="300"/>
      <c r="B85" s="160" t="str">
        <f>variables!B96</f>
        <v>Support 1</v>
      </c>
      <c r="C85" s="254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55"/>
      <c r="O85" s="255"/>
      <c r="P85" s="255"/>
      <c r="Q85" s="255"/>
      <c r="R85" s="255"/>
      <c r="S85" s="255"/>
      <c r="T85" s="255"/>
      <c r="U85" s="255"/>
      <c r="V85" s="255"/>
      <c r="W85" s="255"/>
      <c r="X85" s="255"/>
      <c r="Y85" s="255"/>
      <c r="Z85" s="255"/>
      <c r="AA85" s="255"/>
      <c r="AB85" s="255"/>
      <c r="AC85" s="255"/>
      <c r="AD85" s="255"/>
      <c r="AE85" s="255"/>
      <c r="AF85" s="255"/>
      <c r="AG85" s="264"/>
      <c r="AH85" s="162">
        <f t="shared" si="13"/>
        <v>0</v>
      </c>
      <c r="AI85" s="163">
        <f t="shared" si="14"/>
        <v>0</v>
      </c>
      <c r="AJ85" s="164">
        <f t="shared" si="15"/>
        <v>0</v>
      </c>
      <c r="AK85" s="162">
        <f t="shared" si="16"/>
        <v>0</v>
      </c>
      <c r="AL85" s="163">
        <f t="shared" si="17"/>
        <v>0</v>
      </c>
      <c r="AM85" s="164">
        <f t="shared" si="18"/>
        <v>0</v>
      </c>
      <c r="AN85" s="110">
        <f t="shared" si="19"/>
        <v>0</v>
      </c>
      <c r="AO85" s="125">
        <f>Décembre!AO85-AN85</f>
        <v>0</v>
      </c>
    </row>
    <row r="86" spans="1:41" x14ac:dyDescent="0.25">
      <c r="B86" s="157"/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 I79:J79 P79:Q79 W79:X79 AD79:AG79 C33:AE34 I7:J20 P7:Q20 W7:X20 AD7:AE20 C56:AG78 C35:C55 I52:AG55 W35:X51 P35:Q51 I35:J51 AD40:AG47 AD35:AE39 C7:C32 AD48:AE51">
    <cfRule type="cellIs" dxfId="4485" priority="467" operator="equal">
      <formula>"AR"</formula>
    </cfRule>
    <cfRule type="cellIs" dxfId="4484" priority="468" operator="equal">
      <formula>"A"</formula>
    </cfRule>
    <cfRule type="cellIs" dxfId="4483" priority="469" operator="equal">
      <formula>"M"</formula>
    </cfRule>
    <cfRule type="cellIs" dxfId="4482" priority="470" operator="equal">
      <formula>"F"</formula>
    </cfRule>
    <cfRule type="cellIs" dxfId="4481" priority="471" operator="equal">
      <formula>"P/"</formula>
    </cfRule>
    <cfRule type="cellIs" dxfId="4480" priority="472" operator="equal">
      <formula>"/P"</formula>
    </cfRule>
    <cfRule type="cellIs" dxfId="4479" priority="473" operator="equal">
      <formula>"P"</formula>
    </cfRule>
    <cfRule type="expression" dxfId="4478" priority="477">
      <formula>WEEKDAY(C$6,2)&gt;5</formula>
    </cfRule>
  </conditionalFormatting>
  <conditionalFormatting sqref="C14 I14:J14 P14:Q14 W14:X14 AD14:AE14">
    <cfRule type="expression" dxfId="4477" priority="466">
      <formula>C$5=4</formula>
    </cfRule>
  </conditionalFormatting>
  <conditionalFormatting sqref="C12 I12:J12 P12:Q12 W12:X12 AD12:AE12">
    <cfRule type="expression" dxfId="4476" priority="464">
      <formula>C$5=6</formula>
    </cfRule>
    <cfRule type="expression" dxfId="4475" priority="465">
      <formula>C$5=2</formula>
    </cfRule>
  </conditionalFormatting>
  <conditionalFormatting sqref="D79:H79">
    <cfRule type="cellIs" dxfId="4474" priority="453" operator="equal">
      <formula>"AR"</formula>
    </cfRule>
    <cfRule type="cellIs" dxfId="4473" priority="454" operator="equal">
      <formula>"A"</formula>
    </cfRule>
    <cfRule type="cellIs" dxfId="4472" priority="455" operator="equal">
      <formula>"M"</formula>
    </cfRule>
    <cfRule type="cellIs" dxfId="4471" priority="456" operator="equal">
      <formula>"F"</formula>
    </cfRule>
    <cfRule type="cellIs" dxfId="4470" priority="457" operator="equal">
      <formula>"P/"</formula>
    </cfRule>
    <cfRule type="cellIs" dxfId="4469" priority="458" operator="equal">
      <formula>"/P"</formula>
    </cfRule>
    <cfRule type="cellIs" dxfId="4468" priority="459" operator="equal">
      <formula>"P"</formula>
    </cfRule>
    <cfRule type="expression" dxfId="4467" priority="463">
      <formula>WEEKDAY(D$6,2)&gt;5</formula>
    </cfRule>
  </conditionalFormatting>
  <conditionalFormatting sqref="K79:O79">
    <cfRule type="cellIs" dxfId="4466" priority="442" operator="equal">
      <formula>"AR"</formula>
    </cfRule>
    <cfRule type="cellIs" dxfId="4465" priority="443" operator="equal">
      <formula>"A"</formula>
    </cfRule>
    <cfRule type="cellIs" dxfId="4464" priority="444" operator="equal">
      <formula>"M"</formula>
    </cfRule>
    <cfRule type="cellIs" dxfId="4463" priority="445" operator="equal">
      <formula>"F"</formula>
    </cfRule>
    <cfRule type="cellIs" dxfId="4462" priority="446" operator="equal">
      <formula>"P/"</formula>
    </cfRule>
    <cfRule type="cellIs" dxfId="4461" priority="447" operator="equal">
      <formula>"/P"</formula>
    </cfRule>
    <cfRule type="cellIs" dxfId="4460" priority="448" operator="equal">
      <formula>"P"</formula>
    </cfRule>
    <cfRule type="expression" dxfId="4459" priority="452">
      <formula>WEEKDAY(K$6,2)&gt;5</formula>
    </cfRule>
  </conditionalFormatting>
  <conditionalFormatting sqref="R79:V79">
    <cfRule type="cellIs" dxfId="4458" priority="431" operator="equal">
      <formula>"AR"</formula>
    </cfRule>
    <cfRule type="cellIs" dxfId="4457" priority="432" operator="equal">
      <formula>"A"</formula>
    </cfRule>
    <cfRule type="cellIs" dxfId="4456" priority="433" operator="equal">
      <formula>"M"</formula>
    </cfRule>
    <cfRule type="cellIs" dxfId="4455" priority="434" operator="equal">
      <formula>"F"</formula>
    </cfRule>
    <cfRule type="cellIs" dxfId="4454" priority="435" operator="equal">
      <formula>"P/"</formula>
    </cfRule>
    <cfRule type="cellIs" dxfId="4453" priority="436" operator="equal">
      <formula>"/P"</formula>
    </cfRule>
    <cfRule type="cellIs" dxfId="4452" priority="437" operator="equal">
      <formula>"P"</formula>
    </cfRule>
    <cfRule type="expression" dxfId="4451" priority="441">
      <formula>WEEKDAY(R$6,2)&gt;5</formula>
    </cfRule>
  </conditionalFormatting>
  <conditionalFormatting sqref="Y79:AC79">
    <cfRule type="cellIs" dxfId="4450" priority="420" operator="equal">
      <formula>"AR"</formula>
    </cfRule>
    <cfRule type="cellIs" dxfId="4449" priority="421" operator="equal">
      <formula>"A"</formula>
    </cfRule>
    <cfRule type="cellIs" dxfId="4448" priority="422" operator="equal">
      <formula>"M"</formula>
    </cfRule>
    <cfRule type="cellIs" dxfId="4447" priority="423" operator="equal">
      <formula>"F"</formula>
    </cfRule>
    <cfRule type="cellIs" dxfId="4446" priority="424" operator="equal">
      <formula>"P/"</formula>
    </cfRule>
    <cfRule type="cellIs" dxfId="4445" priority="425" operator="equal">
      <formula>"/P"</formula>
    </cfRule>
    <cfRule type="cellIs" dxfId="4444" priority="426" operator="equal">
      <formula>"P"</formula>
    </cfRule>
    <cfRule type="expression" dxfId="4443" priority="430">
      <formula>WEEKDAY(Y$6,2)&gt;5</formula>
    </cfRule>
  </conditionalFormatting>
  <conditionalFormatting sqref="I21:J30 P21:Q30 W21:X30 AD21:AE30">
    <cfRule type="cellIs" dxfId="4442" priority="409" operator="equal">
      <formula>"AR"</formula>
    </cfRule>
    <cfRule type="cellIs" dxfId="4441" priority="410" operator="equal">
      <formula>"A"</formula>
    </cfRule>
    <cfRule type="cellIs" dxfId="4440" priority="411" operator="equal">
      <formula>"M"</formula>
    </cfRule>
    <cfRule type="cellIs" dxfId="4439" priority="412" operator="equal">
      <formula>"F"</formula>
    </cfRule>
    <cfRule type="cellIs" dxfId="4438" priority="413" operator="equal">
      <formula>"P/"</formula>
    </cfRule>
    <cfRule type="cellIs" dxfId="4437" priority="414" operator="equal">
      <formula>"/P"</formula>
    </cfRule>
    <cfRule type="cellIs" dxfId="4436" priority="415" operator="equal">
      <formula>"P"</formula>
    </cfRule>
    <cfRule type="expression" dxfId="4435" priority="419">
      <formula>WEEKDAY(I$6,2)&gt;5</formula>
    </cfRule>
  </conditionalFormatting>
  <conditionalFormatting sqref="D15:H20">
    <cfRule type="expression" dxfId="4434" priority="396">
      <formula>D$4="F"</formula>
    </cfRule>
    <cfRule type="cellIs" dxfId="4433" priority="397" operator="equal">
      <formula>"AR"</formula>
    </cfRule>
    <cfRule type="cellIs" dxfId="4432" priority="398" operator="equal">
      <formula>"A"</formula>
    </cfRule>
    <cfRule type="cellIs" dxfId="4431" priority="399" operator="equal">
      <formula>"M"</formula>
    </cfRule>
    <cfRule type="cellIs" dxfId="4430" priority="400" operator="equal">
      <formula>"F"</formula>
    </cfRule>
    <cfRule type="cellIs" dxfId="4429" priority="401" operator="equal">
      <formula>"P/"</formula>
    </cfRule>
    <cfRule type="cellIs" dxfId="4428" priority="402" operator="equal">
      <formula>"/P"</formula>
    </cfRule>
    <cfRule type="cellIs" dxfId="4427" priority="403" operator="equal">
      <formula>"P"</formula>
    </cfRule>
    <cfRule type="expression" dxfId="4426" priority="407">
      <formula>WEEKDAY(D$6,2)&gt;5</formula>
    </cfRule>
    <cfRule type="expression" dxfId="4425" priority="408">
      <formula>D$4="V"</formula>
    </cfRule>
  </conditionalFormatting>
  <conditionalFormatting sqref="D21:H30">
    <cfRule type="cellIs" dxfId="4424" priority="385" operator="equal">
      <formula>"AR"</formula>
    </cfRule>
    <cfRule type="cellIs" dxfId="4423" priority="386" operator="equal">
      <formula>"A"</formula>
    </cfRule>
    <cfRule type="cellIs" dxfId="4422" priority="387" operator="equal">
      <formula>"M"</formula>
    </cfRule>
    <cfRule type="cellIs" dxfId="4421" priority="388" operator="equal">
      <formula>"F"</formula>
    </cfRule>
    <cfRule type="cellIs" dxfId="4420" priority="389" operator="equal">
      <formula>"P/"</formula>
    </cfRule>
    <cfRule type="cellIs" dxfId="4419" priority="390" operator="equal">
      <formula>"/P"</formula>
    </cfRule>
    <cfRule type="cellIs" dxfId="4418" priority="391" operator="equal">
      <formula>"P"</formula>
    </cfRule>
    <cfRule type="expression" dxfId="4417" priority="395">
      <formula>WEEKDAY(D$6,2)&gt;5</formula>
    </cfRule>
  </conditionalFormatting>
  <conditionalFormatting sqref="D7:H11 D13:H14 D12 H12">
    <cfRule type="cellIs" dxfId="4416" priority="373" operator="equal">
      <formula>"AR"</formula>
    </cfRule>
    <cfRule type="cellIs" dxfId="4415" priority="374" operator="equal">
      <formula>"A"</formula>
    </cfRule>
    <cfRule type="cellIs" dxfId="4414" priority="375" operator="equal">
      <formula>"M"</formula>
    </cfRule>
    <cfRule type="cellIs" dxfId="4413" priority="376" operator="equal">
      <formula>"F"</formula>
    </cfRule>
    <cfRule type="cellIs" dxfId="4412" priority="377" operator="equal">
      <formula>"P/"</formula>
    </cfRule>
    <cfRule type="cellIs" dxfId="4411" priority="378" operator="equal">
      <formula>"/P"</formula>
    </cfRule>
    <cfRule type="cellIs" dxfId="4410" priority="379" operator="equal">
      <formula>"P"</formula>
    </cfRule>
    <cfRule type="expression" dxfId="4409" priority="383">
      <formula>WEEKDAY(D$6,2)&gt;5</formula>
    </cfRule>
    <cfRule type="expression" dxfId="4408" priority="384">
      <formula>D$4="V"</formula>
    </cfRule>
  </conditionalFormatting>
  <conditionalFormatting sqref="D14:H14">
    <cfRule type="expression" dxfId="4407" priority="372">
      <formula>D$5=4</formula>
    </cfRule>
  </conditionalFormatting>
  <conditionalFormatting sqref="G14 D12 H12">
    <cfRule type="expression" dxfId="4406" priority="370">
      <formula>D$5=6</formula>
    </cfRule>
    <cfRule type="expression" dxfId="4405" priority="371">
      <formula>D$5=2</formula>
    </cfRule>
  </conditionalFormatting>
  <conditionalFormatting sqref="K15:O20">
    <cfRule type="expression" dxfId="4404" priority="357">
      <formula>K$4="F"</formula>
    </cfRule>
    <cfRule type="cellIs" dxfId="4403" priority="358" operator="equal">
      <formula>"AR"</formula>
    </cfRule>
    <cfRule type="cellIs" dxfId="4402" priority="359" operator="equal">
      <formula>"A"</formula>
    </cfRule>
    <cfRule type="cellIs" dxfId="4401" priority="360" operator="equal">
      <formula>"M"</formula>
    </cfRule>
    <cfRule type="cellIs" dxfId="4400" priority="361" operator="equal">
      <formula>"F"</formula>
    </cfRule>
    <cfRule type="cellIs" dxfId="4399" priority="362" operator="equal">
      <formula>"P/"</formula>
    </cfRule>
    <cfRule type="cellIs" dxfId="4398" priority="363" operator="equal">
      <formula>"/P"</formula>
    </cfRule>
    <cfRule type="cellIs" dxfId="4397" priority="364" operator="equal">
      <formula>"P"</formula>
    </cfRule>
    <cfRule type="expression" dxfId="4396" priority="368">
      <formula>WEEKDAY(K$6,2)&gt;5</formula>
    </cfRule>
    <cfRule type="expression" dxfId="4395" priority="369">
      <formula>K$4="V"</formula>
    </cfRule>
  </conditionalFormatting>
  <conditionalFormatting sqref="K21:O30">
    <cfRule type="cellIs" dxfId="4394" priority="346" operator="equal">
      <formula>"AR"</formula>
    </cfRule>
    <cfRule type="cellIs" dxfId="4393" priority="347" operator="equal">
      <formula>"A"</formula>
    </cfRule>
    <cfRule type="cellIs" dxfId="4392" priority="348" operator="equal">
      <formula>"M"</formula>
    </cfRule>
    <cfRule type="cellIs" dxfId="4391" priority="349" operator="equal">
      <formula>"F"</formula>
    </cfRule>
    <cfRule type="cellIs" dxfId="4390" priority="350" operator="equal">
      <formula>"P/"</formula>
    </cfRule>
    <cfRule type="cellIs" dxfId="4389" priority="351" operator="equal">
      <formula>"/P"</formula>
    </cfRule>
    <cfRule type="cellIs" dxfId="4388" priority="352" operator="equal">
      <formula>"P"</formula>
    </cfRule>
    <cfRule type="expression" dxfId="4387" priority="356">
      <formula>WEEKDAY(K$6,2)&gt;5</formula>
    </cfRule>
  </conditionalFormatting>
  <conditionalFormatting sqref="K7:O11 K13:O14 K12 O12">
    <cfRule type="cellIs" dxfId="4386" priority="334" operator="equal">
      <formula>"AR"</formula>
    </cfRule>
    <cfRule type="cellIs" dxfId="4385" priority="335" operator="equal">
      <formula>"A"</formula>
    </cfRule>
    <cfRule type="cellIs" dxfId="4384" priority="336" operator="equal">
      <formula>"M"</formula>
    </cfRule>
    <cfRule type="cellIs" dxfId="4383" priority="337" operator="equal">
      <formula>"F"</formula>
    </cfRule>
    <cfRule type="cellIs" dxfId="4382" priority="338" operator="equal">
      <formula>"P/"</formula>
    </cfRule>
    <cfRule type="cellIs" dxfId="4381" priority="339" operator="equal">
      <formula>"/P"</formula>
    </cfRule>
    <cfRule type="cellIs" dxfId="4380" priority="340" operator="equal">
      <formula>"P"</formula>
    </cfRule>
    <cfRule type="expression" dxfId="4379" priority="344">
      <formula>WEEKDAY(K$6,2)&gt;5</formula>
    </cfRule>
    <cfRule type="expression" dxfId="4378" priority="345">
      <formula>K$4="V"</formula>
    </cfRule>
  </conditionalFormatting>
  <conditionalFormatting sqref="K14:O14">
    <cfRule type="expression" dxfId="4377" priority="333">
      <formula>K$5=4</formula>
    </cfRule>
  </conditionalFormatting>
  <conditionalFormatting sqref="N14 K12 O12">
    <cfRule type="expression" dxfId="4376" priority="331">
      <formula>K$5=6</formula>
    </cfRule>
    <cfRule type="expression" dxfId="4375" priority="332">
      <formula>K$5=2</formula>
    </cfRule>
  </conditionalFormatting>
  <conditionalFormatting sqref="R15:V20">
    <cfRule type="expression" dxfId="4374" priority="318">
      <formula>R$4="F"</formula>
    </cfRule>
    <cfRule type="cellIs" dxfId="4373" priority="319" operator="equal">
      <formula>"AR"</formula>
    </cfRule>
    <cfRule type="cellIs" dxfId="4372" priority="320" operator="equal">
      <formula>"A"</formula>
    </cfRule>
    <cfRule type="cellIs" dxfId="4371" priority="321" operator="equal">
      <formula>"M"</formula>
    </cfRule>
    <cfRule type="cellIs" dxfId="4370" priority="322" operator="equal">
      <formula>"F"</formula>
    </cfRule>
    <cfRule type="cellIs" dxfId="4369" priority="323" operator="equal">
      <formula>"P/"</formula>
    </cfRule>
    <cfRule type="cellIs" dxfId="4368" priority="324" operator="equal">
      <formula>"/P"</formula>
    </cfRule>
    <cfRule type="cellIs" dxfId="4367" priority="325" operator="equal">
      <formula>"P"</formula>
    </cfRule>
    <cfRule type="expression" dxfId="4366" priority="329">
      <formula>WEEKDAY(R$6,2)&gt;5</formula>
    </cfRule>
    <cfRule type="expression" dxfId="4365" priority="330">
      <formula>R$4="V"</formula>
    </cfRule>
  </conditionalFormatting>
  <conditionalFormatting sqref="R21:V30">
    <cfRule type="cellIs" dxfId="4364" priority="307" operator="equal">
      <formula>"AR"</formula>
    </cfRule>
    <cfRule type="cellIs" dxfId="4363" priority="308" operator="equal">
      <formula>"A"</formula>
    </cfRule>
    <cfRule type="cellIs" dxfId="4362" priority="309" operator="equal">
      <formula>"M"</formula>
    </cfRule>
    <cfRule type="cellIs" dxfId="4361" priority="310" operator="equal">
      <formula>"F"</formula>
    </cfRule>
    <cfRule type="cellIs" dxfId="4360" priority="311" operator="equal">
      <formula>"P/"</formula>
    </cfRule>
    <cfRule type="cellIs" dxfId="4359" priority="312" operator="equal">
      <formula>"/P"</formula>
    </cfRule>
    <cfRule type="cellIs" dxfId="4358" priority="313" operator="equal">
      <formula>"P"</formula>
    </cfRule>
    <cfRule type="expression" dxfId="4357" priority="317">
      <formula>WEEKDAY(R$6,2)&gt;5</formula>
    </cfRule>
  </conditionalFormatting>
  <conditionalFormatting sqref="R7:V11 R13:V14 R12 V12">
    <cfRule type="cellIs" dxfId="4356" priority="295" operator="equal">
      <formula>"AR"</formula>
    </cfRule>
    <cfRule type="cellIs" dxfId="4355" priority="296" operator="equal">
      <formula>"A"</formula>
    </cfRule>
    <cfRule type="cellIs" dxfId="4354" priority="297" operator="equal">
      <formula>"M"</formula>
    </cfRule>
    <cfRule type="cellIs" dxfId="4353" priority="298" operator="equal">
      <formula>"F"</formula>
    </cfRule>
    <cfRule type="cellIs" dxfId="4352" priority="299" operator="equal">
      <formula>"P/"</formula>
    </cfRule>
    <cfRule type="cellIs" dxfId="4351" priority="300" operator="equal">
      <formula>"/P"</formula>
    </cfRule>
    <cfRule type="cellIs" dxfId="4350" priority="301" operator="equal">
      <formula>"P"</formula>
    </cfRule>
    <cfRule type="expression" dxfId="4349" priority="305">
      <formula>WEEKDAY(R$6,2)&gt;5</formula>
    </cfRule>
    <cfRule type="expression" dxfId="4348" priority="306">
      <formula>R$4="V"</formula>
    </cfRule>
  </conditionalFormatting>
  <conditionalFormatting sqref="R14:V14">
    <cfRule type="expression" dxfId="4347" priority="294">
      <formula>R$5=4</formula>
    </cfRule>
  </conditionalFormatting>
  <conditionalFormatting sqref="U14 R12 V12">
    <cfRule type="expression" dxfId="4346" priority="292">
      <formula>R$5=6</formula>
    </cfRule>
    <cfRule type="expression" dxfId="4345" priority="293">
      <formula>R$5=2</formula>
    </cfRule>
  </conditionalFormatting>
  <conditionalFormatting sqref="Y15:AC20">
    <cfRule type="expression" dxfId="4344" priority="279">
      <formula>Y$4="F"</formula>
    </cfRule>
    <cfRule type="cellIs" dxfId="4343" priority="280" operator="equal">
      <formula>"AR"</formula>
    </cfRule>
    <cfRule type="cellIs" dxfId="4342" priority="281" operator="equal">
      <formula>"A"</formula>
    </cfRule>
    <cfRule type="cellIs" dxfId="4341" priority="282" operator="equal">
      <formula>"M"</formula>
    </cfRule>
    <cfRule type="cellIs" dxfId="4340" priority="283" operator="equal">
      <formula>"F"</formula>
    </cfRule>
    <cfRule type="cellIs" dxfId="4339" priority="284" operator="equal">
      <formula>"P/"</formula>
    </cfRule>
    <cfRule type="cellIs" dxfId="4338" priority="285" operator="equal">
      <formula>"/P"</formula>
    </cfRule>
    <cfRule type="cellIs" dxfId="4337" priority="286" operator="equal">
      <formula>"P"</formula>
    </cfRule>
    <cfRule type="expression" dxfId="4336" priority="290">
      <formula>WEEKDAY(Y$6,2)&gt;5</formula>
    </cfRule>
    <cfRule type="expression" dxfId="4335" priority="291">
      <formula>Y$4="V"</formula>
    </cfRule>
  </conditionalFormatting>
  <conditionalFormatting sqref="Y21:AC30">
    <cfRule type="cellIs" dxfId="4334" priority="268" operator="equal">
      <formula>"AR"</formula>
    </cfRule>
    <cfRule type="cellIs" dxfId="4333" priority="269" operator="equal">
      <formula>"A"</formula>
    </cfRule>
    <cfRule type="cellIs" dxfId="4332" priority="270" operator="equal">
      <formula>"M"</formula>
    </cfRule>
    <cfRule type="cellIs" dxfId="4331" priority="271" operator="equal">
      <formula>"F"</formula>
    </cfRule>
    <cfRule type="cellIs" dxfId="4330" priority="272" operator="equal">
      <formula>"P/"</formula>
    </cfRule>
    <cfRule type="cellIs" dxfId="4329" priority="273" operator="equal">
      <formula>"/P"</formula>
    </cfRule>
    <cfRule type="cellIs" dxfId="4328" priority="274" operator="equal">
      <formula>"P"</formula>
    </cfRule>
    <cfRule type="expression" dxfId="4327" priority="278">
      <formula>WEEKDAY(Y$6,2)&gt;5</formula>
    </cfRule>
  </conditionalFormatting>
  <conditionalFormatting sqref="Y7:AC11 Y13:AC14 Y12 AC12">
    <cfRule type="cellIs" dxfId="4326" priority="256" operator="equal">
      <formula>"AR"</formula>
    </cfRule>
    <cfRule type="cellIs" dxfId="4325" priority="257" operator="equal">
      <formula>"A"</formula>
    </cfRule>
    <cfRule type="cellIs" dxfId="4324" priority="258" operator="equal">
      <formula>"M"</formula>
    </cfRule>
    <cfRule type="cellIs" dxfId="4323" priority="259" operator="equal">
      <formula>"F"</formula>
    </cfRule>
    <cfRule type="cellIs" dxfId="4322" priority="260" operator="equal">
      <formula>"P/"</formula>
    </cfRule>
    <cfRule type="cellIs" dxfId="4321" priority="261" operator="equal">
      <formula>"/P"</formula>
    </cfRule>
    <cfRule type="cellIs" dxfId="4320" priority="262" operator="equal">
      <formula>"P"</formula>
    </cfRule>
    <cfRule type="expression" dxfId="4319" priority="266">
      <formula>WEEKDAY(Y$6,2)&gt;5</formula>
    </cfRule>
    <cfRule type="expression" dxfId="4318" priority="267">
      <formula>Y$4="V"</formula>
    </cfRule>
  </conditionalFormatting>
  <conditionalFormatting sqref="Y14:AC14">
    <cfRule type="expression" dxfId="4317" priority="255">
      <formula>Y$5=4</formula>
    </cfRule>
  </conditionalFormatting>
  <conditionalFormatting sqref="AB14 Y12 AC12">
    <cfRule type="expression" dxfId="4316" priority="253">
      <formula>Y$5=6</formula>
    </cfRule>
    <cfRule type="expression" dxfId="4315" priority="254">
      <formula>Y$5=2</formula>
    </cfRule>
  </conditionalFormatting>
  <conditionalFormatting sqref="D40:H47 K40:O47 R40:V47 Y40:AC47 D52:H55">
    <cfRule type="expression" dxfId="4314" priority="240">
      <formula>D$4="F"</formula>
    </cfRule>
    <cfRule type="cellIs" dxfId="4313" priority="241" operator="equal">
      <formula>"AR"</formula>
    </cfRule>
    <cfRule type="cellIs" dxfId="4312" priority="242" operator="equal">
      <formula>"A"</formula>
    </cfRule>
    <cfRule type="cellIs" dxfId="4311" priority="243" operator="equal">
      <formula>"M"</formula>
    </cfRule>
    <cfRule type="cellIs" dxfId="4310" priority="244" operator="equal">
      <formula>"F"</formula>
    </cfRule>
    <cfRule type="cellIs" dxfId="4309" priority="245" operator="equal">
      <formula>"P/"</formula>
    </cfRule>
    <cfRule type="cellIs" dxfId="4308" priority="246" operator="equal">
      <formula>"/P"</formula>
    </cfRule>
    <cfRule type="cellIs" dxfId="4307" priority="247" operator="equal">
      <formula>"P"</formula>
    </cfRule>
    <cfRule type="expression" dxfId="4306" priority="251">
      <formula>WEEKDAY(D$6,2)&gt;5</formula>
    </cfRule>
    <cfRule type="expression" dxfId="4305" priority="252">
      <formula>D$4="V"</formula>
    </cfRule>
  </conditionalFormatting>
  <conditionalFormatting sqref="D35:H39 K35:O39 R35:V39 Y35:AC39">
    <cfRule type="cellIs" dxfId="4304" priority="228" operator="equal">
      <formula>"AR"</formula>
    </cfRule>
    <cfRule type="cellIs" dxfId="4303" priority="229" operator="equal">
      <formula>"A"</formula>
    </cfRule>
    <cfRule type="cellIs" dxfId="4302" priority="230" operator="equal">
      <formula>"M"</formula>
    </cfRule>
    <cfRule type="cellIs" dxfId="4301" priority="231" operator="equal">
      <formula>"F"</formula>
    </cfRule>
    <cfRule type="cellIs" dxfId="4300" priority="232" operator="equal">
      <formula>"P/"</formula>
    </cfRule>
    <cfRule type="cellIs" dxfId="4299" priority="233" operator="equal">
      <formula>"/P"</formula>
    </cfRule>
    <cfRule type="cellIs" dxfId="4298" priority="234" operator="equal">
      <formula>"P"</formula>
    </cfRule>
    <cfRule type="expression" dxfId="4297" priority="238">
      <formula>WEEKDAY(D$6,2)&gt;5</formula>
    </cfRule>
    <cfRule type="expression" dxfId="4296" priority="239">
      <formula>D$4="V"</formula>
    </cfRule>
  </conditionalFormatting>
  <conditionalFormatting sqref="D48:H51 K48:O51 R48:V51 Y48:AC51 AF48:AG51">
    <cfRule type="cellIs" dxfId="4295" priority="216" operator="equal">
      <formula>"AR"</formula>
    </cfRule>
    <cfRule type="cellIs" dxfId="4294" priority="217" operator="equal">
      <formula>"A"</formula>
    </cfRule>
    <cfRule type="cellIs" dxfId="4293" priority="218" operator="equal">
      <formula>"M"</formula>
    </cfRule>
    <cfRule type="cellIs" dxfId="4292" priority="219" operator="equal">
      <formula>"F"</formula>
    </cfRule>
    <cfRule type="cellIs" dxfId="4291" priority="220" operator="equal">
      <formula>"P/"</formula>
    </cfRule>
    <cfRule type="cellIs" dxfId="4290" priority="221" operator="equal">
      <formula>"/P"</formula>
    </cfRule>
    <cfRule type="cellIs" dxfId="4289" priority="222" operator="equal">
      <formula>"P"</formula>
    </cfRule>
    <cfRule type="expression" dxfId="4288" priority="226">
      <formula>WEEKDAY(D$6,2)&gt;5</formula>
    </cfRule>
    <cfRule type="expression" dxfId="4287" priority="227">
      <formula>D$4="V"</formula>
    </cfRule>
  </conditionalFormatting>
  <conditionalFormatting sqref="AF33:AG34">
    <cfRule type="cellIs" dxfId="4286" priority="205" operator="equal">
      <formula>"AR"</formula>
    </cfRule>
    <cfRule type="cellIs" dxfId="4285" priority="206" operator="equal">
      <formula>"A"</formula>
    </cfRule>
    <cfRule type="cellIs" dxfId="4284" priority="207" operator="equal">
      <formula>"M"</formula>
    </cfRule>
    <cfRule type="cellIs" dxfId="4283" priority="208" operator="equal">
      <formula>"F"</formula>
    </cfRule>
    <cfRule type="cellIs" dxfId="4282" priority="209" operator="equal">
      <formula>"P/"</formula>
    </cfRule>
    <cfRule type="cellIs" dxfId="4281" priority="210" operator="equal">
      <formula>"/P"</formula>
    </cfRule>
    <cfRule type="cellIs" dxfId="4280" priority="211" operator="equal">
      <formula>"P"</formula>
    </cfRule>
    <cfRule type="expression" dxfId="4279" priority="215">
      <formula>WEEKDAY(AF$6,2)&gt;5</formula>
    </cfRule>
  </conditionalFormatting>
  <conditionalFormatting sqref="AF15:AG20">
    <cfRule type="expression" dxfId="4278" priority="181">
      <formula>AF$4="F"</formula>
    </cfRule>
    <cfRule type="cellIs" dxfId="4277" priority="182" operator="equal">
      <formula>"AR"</formula>
    </cfRule>
    <cfRule type="cellIs" dxfId="4276" priority="183" operator="equal">
      <formula>"A"</formula>
    </cfRule>
    <cfRule type="cellIs" dxfId="4275" priority="184" operator="equal">
      <formula>"M"</formula>
    </cfRule>
    <cfRule type="cellIs" dxfId="4274" priority="185" operator="equal">
      <formula>"F"</formula>
    </cfRule>
    <cfRule type="cellIs" dxfId="4273" priority="186" operator="equal">
      <formula>"P/"</formula>
    </cfRule>
    <cfRule type="cellIs" dxfId="4272" priority="187" operator="equal">
      <formula>"/P"</formula>
    </cfRule>
    <cfRule type="cellIs" dxfId="4271" priority="188" operator="equal">
      <formula>"P"</formula>
    </cfRule>
    <cfRule type="expression" dxfId="4270" priority="192">
      <formula>WEEKDAY(AF$6,2)&gt;5</formula>
    </cfRule>
    <cfRule type="expression" dxfId="4269" priority="193">
      <formula>AF$4="V"</formula>
    </cfRule>
  </conditionalFormatting>
  <conditionalFormatting sqref="AF21:AG30">
    <cfRule type="cellIs" dxfId="4268" priority="170" operator="equal">
      <formula>"AR"</formula>
    </cfRule>
    <cfRule type="cellIs" dxfId="4267" priority="171" operator="equal">
      <formula>"A"</formula>
    </cfRule>
    <cfRule type="cellIs" dxfId="4266" priority="172" operator="equal">
      <formula>"M"</formula>
    </cfRule>
    <cfRule type="cellIs" dxfId="4265" priority="173" operator="equal">
      <formula>"F"</formula>
    </cfRule>
    <cfRule type="cellIs" dxfId="4264" priority="174" operator="equal">
      <formula>"P/"</formula>
    </cfRule>
    <cfRule type="cellIs" dxfId="4263" priority="175" operator="equal">
      <formula>"/P"</formula>
    </cfRule>
    <cfRule type="cellIs" dxfId="4262" priority="176" operator="equal">
      <formula>"P"</formula>
    </cfRule>
    <cfRule type="expression" dxfId="4261" priority="180">
      <formula>WEEKDAY(AF$6,2)&gt;5</formula>
    </cfRule>
  </conditionalFormatting>
  <conditionalFormatting sqref="AF7:AG14">
    <cfRule type="cellIs" dxfId="4260" priority="158" operator="equal">
      <formula>"AR"</formula>
    </cfRule>
    <cfRule type="cellIs" dxfId="4259" priority="159" operator="equal">
      <formula>"A"</formula>
    </cfRule>
    <cfRule type="cellIs" dxfId="4258" priority="160" operator="equal">
      <formula>"M"</formula>
    </cfRule>
    <cfRule type="cellIs" dxfId="4257" priority="161" operator="equal">
      <formula>"F"</formula>
    </cfRule>
    <cfRule type="cellIs" dxfId="4256" priority="162" operator="equal">
      <formula>"P/"</formula>
    </cfRule>
    <cfRule type="cellIs" dxfId="4255" priority="163" operator="equal">
      <formula>"/P"</formula>
    </cfRule>
    <cfRule type="cellIs" dxfId="4254" priority="164" operator="equal">
      <formula>"P"</formula>
    </cfRule>
    <cfRule type="expression" dxfId="4253" priority="168">
      <formula>WEEKDAY(AF$6,2)&gt;5</formula>
    </cfRule>
    <cfRule type="expression" dxfId="4252" priority="169">
      <formula>AF$4="V"</formula>
    </cfRule>
  </conditionalFormatting>
  <conditionalFormatting sqref="AF14:AG14">
    <cfRule type="expression" dxfId="4251" priority="157">
      <formula>AF$5=4</formula>
    </cfRule>
  </conditionalFormatting>
  <conditionalFormatting sqref="AF12:AG12">
    <cfRule type="expression" dxfId="4250" priority="155">
      <formula>AF$5=6</formula>
    </cfRule>
    <cfRule type="expression" dxfId="4249" priority="156">
      <formula>AF$5=2</formula>
    </cfRule>
  </conditionalFormatting>
  <conditionalFormatting sqref="AF35:AG39">
    <cfRule type="cellIs" dxfId="4248" priority="143" operator="equal">
      <formula>"AR"</formula>
    </cfRule>
    <cfRule type="cellIs" dxfId="4247" priority="144" operator="equal">
      <formula>"A"</formula>
    </cfRule>
    <cfRule type="cellIs" dxfId="4246" priority="145" operator="equal">
      <formula>"M"</formula>
    </cfRule>
    <cfRule type="cellIs" dxfId="4245" priority="146" operator="equal">
      <formula>"F"</formula>
    </cfRule>
    <cfRule type="cellIs" dxfId="4244" priority="147" operator="equal">
      <formula>"P/"</formula>
    </cfRule>
    <cfRule type="cellIs" dxfId="4243" priority="148" operator="equal">
      <formula>"/P"</formula>
    </cfRule>
    <cfRule type="cellIs" dxfId="4242" priority="149" operator="equal">
      <formula>"P"</formula>
    </cfRule>
    <cfRule type="expression" dxfId="4241" priority="153">
      <formula>WEEKDAY(AF$6,2)&gt;5</formula>
    </cfRule>
    <cfRule type="expression" dxfId="4240" priority="154">
      <formula>AF$4="V"</formula>
    </cfRule>
  </conditionalFormatting>
  <conditionalFormatting sqref="I31:J31 P31:Q31 W31:X31 AD31:AE31">
    <cfRule type="cellIs" dxfId="4239" priority="132" operator="equal">
      <formula>"AR"</formula>
    </cfRule>
    <cfRule type="cellIs" dxfId="4238" priority="133" operator="equal">
      <formula>"A"</formula>
    </cfRule>
    <cfRule type="cellIs" dxfId="4237" priority="134" operator="equal">
      <formula>"M"</formula>
    </cfRule>
    <cfRule type="cellIs" dxfId="4236" priority="135" operator="equal">
      <formula>"F"</formula>
    </cfRule>
    <cfRule type="cellIs" dxfId="4235" priority="136" operator="equal">
      <formula>"P/"</formula>
    </cfRule>
    <cfRule type="cellIs" dxfId="4234" priority="137" operator="equal">
      <formula>"/P"</formula>
    </cfRule>
    <cfRule type="cellIs" dxfId="4233" priority="138" operator="equal">
      <formula>"P"</formula>
    </cfRule>
    <cfRule type="expression" dxfId="4232" priority="142">
      <formula>WEEKDAY(I$6,2)&gt;5</formula>
    </cfRule>
  </conditionalFormatting>
  <conditionalFormatting sqref="D31:H31">
    <cfRule type="cellIs" dxfId="4231" priority="121" operator="equal">
      <formula>"AR"</formula>
    </cfRule>
    <cfRule type="cellIs" dxfId="4230" priority="122" operator="equal">
      <formula>"A"</formula>
    </cfRule>
    <cfRule type="cellIs" dxfId="4229" priority="123" operator="equal">
      <formula>"M"</formula>
    </cfRule>
    <cfRule type="cellIs" dxfId="4228" priority="124" operator="equal">
      <formula>"F"</formula>
    </cfRule>
    <cfRule type="cellIs" dxfId="4227" priority="125" operator="equal">
      <formula>"P/"</formula>
    </cfRule>
    <cfRule type="cellIs" dxfId="4226" priority="126" operator="equal">
      <formula>"/P"</formula>
    </cfRule>
    <cfRule type="cellIs" dxfId="4225" priority="127" operator="equal">
      <formula>"P"</formula>
    </cfRule>
    <cfRule type="expression" dxfId="4224" priority="131">
      <formula>WEEKDAY(D$6,2)&gt;5</formula>
    </cfRule>
  </conditionalFormatting>
  <conditionalFormatting sqref="K31:O31">
    <cfRule type="cellIs" dxfId="4223" priority="110" operator="equal">
      <formula>"AR"</formula>
    </cfRule>
    <cfRule type="cellIs" dxfId="4222" priority="111" operator="equal">
      <formula>"A"</formula>
    </cfRule>
    <cfRule type="cellIs" dxfId="4221" priority="112" operator="equal">
      <formula>"M"</formula>
    </cfRule>
    <cfRule type="cellIs" dxfId="4220" priority="113" operator="equal">
      <formula>"F"</formula>
    </cfRule>
    <cfRule type="cellIs" dxfId="4219" priority="114" operator="equal">
      <formula>"P/"</formula>
    </cfRule>
    <cfRule type="cellIs" dxfId="4218" priority="115" operator="equal">
      <formula>"/P"</formula>
    </cfRule>
    <cfRule type="cellIs" dxfId="4217" priority="116" operator="equal">
      <formula>"P"</formula>
    </cfRule>
    <cfRule type="expression" dxfId="4216" priority="120">
      <formula>WEEKDAY(K$6,2)&gt;5</formula>
    </cfRule>
  </conditionalFormatting>
  <conditionalFormatting sqref="R31:V31">
    <cfRule type="cellIs" dxfId="4215" priority="99" operator="equal">
      <formula>"AR"</formula>
    </cfRule>
    <cfRule type="cellIs" dxfId="4214" priority="100" operator="equal">
      <formula>"A"</formula>
    </cfRule>
    <cfRule type="cellIs" dxfId="4213" priority="101" operator="equal">
      <formula>"M"</formula>
    </cfRule>
    <cfRule type="cellIs" dxfId="4212" priority="102" operator="equal">
      <formula>"F"</formula>
    </cfRule>
    <cfRule type="cellIs" dxfId="4211" priority="103" operator="equal">
      <formula>"P/"</formula>
    </cfRule>
    <cfRule type="cellIs" dxfId="4210" priority="104" operator="equal">
      <formula>"/P"</formula>
    </cfRule>
    <cfRule type="cellIs" dxfId="4209" priority="105" operator="equal">
      <formula>"P"</formula>
    </cfRule>
    <cfRule type="expression" dxfId="4208" priority="109">
      <formula>WEEKDAY(R$6,2)&gt;5</formula>
    </cfRule>
  </conditionalFormatting>
  <conditionalFormatting sqref="Y31:AC31">
    <cfRule type="cellIs" dxfId="4207" priority="88" operator="equal">
      <formula>"AR"</formula>
    </cfRule>
    <cfRule type="cellIs" dxfId="4206" priority="89" operator="equal">
      <formula>"A"</formula>
    </cfRule>
    <cfRule type="cellIs" dxfId="4205" priority="90" operator="equal">
      <formula>"M"</formula>
    </cfRule>
    <cfRule type="cellIs" dxfId="4204" priority="91" operator="equal">
      <formula>"F"</formula>
    </cfRule>
    <cfRule type="cellIs" dxfId="4203" priority="92" operator="equal">
      <formula>"P/"</formula>
    </cfRule>
    <cfRule type="cellIs" dxfId="4202" priority="93" operator="equal">
      <formula>"/P"</formula>
    </cfRule>
    <cfRule type="cellIs" dxfId="4201" priority="94" operator="equal">
      <formula>"P"</formula>
    </cfRule>
    <cfRule type="expression" dxfId="4200" priority="98">
      <formula>WEEKDAY(Y$6,2)&gt;5</formula>
    </cfRule>
  </conditionalFormatting>
  <conditionalFormatting sqref="AF31:AG31">
    <cfRule type="cellIs" dxfId="4199" priority="77" operator="equal">
      <formula>"AR"</formula>
    </cfRule>
    <cfRule type="cellIs" dxfId="4198" priority="78" operator="equal">
      <formula>"A"</formula>
    </cfRule>
    <cfRule type="cellIs" dxfId="4197" priority="79" operator="equal">
      <formula>"M"</formula>
    </cfRule>
    <cfRule type="cellIs" dxfId="4196" priority="80" operator="equal">
      <formula>"F"</formula>
    </cfRule>
    <cfRule type="cellIs" dxfId="4195" priority="81" operator="equal">
      <formula>"P/"</formula>
    </cfRule>
    <cfRule type="cellIs" dxfId="4194" priority="82" operator="equal">
      <formula>"/P"</formula>
    </cfRule>
    <cfRule type="cellIs" dxfId="4193" priority="83" operator="equal">
      <formula>"P"</formula>
    </cfRule>
    <cfRule type="expression" dxfId="4192" priority="87">
      <formula>WEEKDAY(AF$6,2)&gt;5</formula>
    </cfRule>
  </conditionalFormatting>
  <conditionalFormatting sqref="W32:X32 P32:Q32 I32:J32 AD32:AG32">
    <cfRule type="cellIs" dxfId="4191" priority="66" operator="equal">
      <formula>"AR"</formula>
    </cfRule>
    <cfRule type="cellIs" dxfId="4190" priority="67" operator="equal">
      <formula>"A"</formula>
    </cfRule>
    <cfRule type="cellIs" dxfId="4189" priority="68" operator="equal">
      <formula>"M"</formula>
    </cfRule>
    <cfRule type="cellIs" dxfId="4188" priority="69" operator="equal">
      <formula>"F"</formula>
    </cfRule>
    <cfRule type="cellIs" dxfId="4187" priority="70" operator="equal">
      <formula>"P/"</formula>
    </cfRule>
    <cfRule type="cellIs" dxfId="4186" priority="71" operator="equal">
      <formula>"/P"</formula>
    </cfRule>
    <cfRule type="cellIs" dxfId="4185" priority="72" operator="equal">
      <formula>"P"</formula>
    </cfRule>
    <cfRule type="expression" dxfId="4184" priority="76">
      <formula>WEEKDAY(I$6,2)&gt;5</formula>
    </cfRule>
  </conditionalFormatting>
  <conditionalFormatting sqref="D32:H32 K32:O32 R32:V32 Y32:AC32">
    <cfRule type="expression" dxfId="4183" priority="53">
      <formula>D$4="F"</formula>
    </cfRule>
    <cfRule type="cellIs" dxfId="4182" priority="54" operator="equal">
      <formula>"AR"</formula>
    </cfRule>
    <cfRule type="cellIs" dxfId="4181" priority="55" operator="equal">
      <formula>"A"</formula>
    </cfRule>
    <cfRule type="cellIs" dxfId="4180" priority="56" operator="equal">
      <formula>"M"</formula>
    </cfRule>
    <cfRule type="cellIs" dxfId="4179" priority="57" operator="equal">
      <formula>"F"</formula>
    </cfRule>
    <cfRule type="cellIs" dxfId="4178" priority="58" operator="equal">
      <formula>"P/"</formula>
    </cfRule>
    <cfRule type="cellIs" dxfId="4177" priority="59" operator="equal">
      <formula>"/P"</formula>
    </cfRule>
    <cfRule type="cellIs" dxfId="4176" priority="60" operator="equal">
      <formula>"P"</formula>
    </cfRule>
    <cfRule type="expression" dxfId="4175" priority="64">
      <formula>WEEKDAY(D$6,2)&gt;5</formula>
    </cfRule>
    <cfRule type="expression" dxfId="4174" priority="65">
      <formula>D$4="V"</formula>
    </cfRule>
  </conditionalFormatting>
  <conditionalFormatting sqref="E12:G12">
    <cfRule type="cellIs" dxfId="4071" priority="42" operator="equal">
      <formula>"AR"</formula>
    </cfRule>
    <cfRule type="cellIs" dxfId="4070" priority="43" operator="equal">
      <formula>"A"</formula>
    </cfRule>
    <cfRule type="cellIs" dxfId="4069" priority="44" operator="equal">
      <formula>"M"</formula>
    </cfRule>
    <cfRule type="cellIs" dxfId="4068" priority="45" operator="equal">
      <formula>"F"</formula>
    </cfRule>
    <cfRule type="cellIs" dxfId="4067" priority="46" operator="equal">
      <formula>"P/"</formula>
    </cfRule>
    <cfRule type="cellIs" dxfId="4066" priority="47" operator="equal">
      <formula>"/P"</formula>
    </cfRule>
    <cfRule type="cellIs" dxfId="4065" priority="48" operator="equal">
      <formula>"P"</formula>
    </cfRule>
    <cfRule type="expression" dxfId="4064" priority="52">
      <formula>WEEKDAY(E$6,2)&gt;5</formula>
    </cfRule>
  </conditionalFormatting>
  <conditionalFormatting sqref="E12:G12">
    <cfRule type="expression" dxfId="4063" priority="40">
      <formula>E$5=6</formula>
    </cfRule>
    <cfRule type="expression" dxfId="4062" priority="41">
      <formula>E$5=2</formula>
    </cfRule>
  </conditionalFormatting>
  <conditionalFormatting sqref="L12:N12">
    <cfRule type="cellIs" dxfId="4058" priority="29" operator="equal">
      <formula>"AR"</formula>
    </cfRule>
    <cfRule type="cellIs" dxfId="4057" priority="30" operator="equal">
      <formula>"A"</formula>
    </cfRule>
    <cfRule type="cellIs" dxfId="4056" priority="31" operator="equal">
      <formula>"M"</formula>
    </cfRule>
    <cfRule type="cellIs" dxfId="4055" priority="32" operator="equal">
      <formula>"F"</formula>
    </cfRule>
    <cfRule type="cellIs" dxfId="4054" priority="33" operator="equal">
      <formula>"P/"</formula>
    </cfRule>
    <cfRule type="cellIs" dxfId="4053" priority="34" operator="equal">
      <formula>"/P"</formula>
    </cfRule>
    <cfRule type="cellIs" dxfId="4052" priority="35" operator="equal">
      <formula>"P"</formula>
    </cfRule>
    <cfRule type="expression" dxfId="4051" priority="39">
      <formula>WEEKDAY(L$6,2)&gt;5</formula>
    </cfRule>
  </conditionalFormatting>
  <conditionalFormatting sqref="L12:N12">
    <cfRule type="expression" dxfId="4050" priority="27">
      <formula>L$5=6</formula>
    </cfRule>
    <cfRule type="expression" dxfId="4049" priority="28">
      <formula>L$5=2</formula>
    </cfRule>
  </conditionalFormatting>
  <conditionalFormatting sqref="S12:U12">
    <cfRule type="cellIs" dxfId="4045" priority="16" operator="equal">
      <formula>"AR"</formula>
    </cfRule>
    <cfRule type="cellIs" dxfId="4044" priority="17" operator="equal">
      <formula>"A"</formula>
    </cfRule>
    <cfRule type="cellIs" dxfId="4043" priority="18" operator="equal">
      <formula>"M"</formula>
    </cfRule>
    <cfRule type="cellIs" dxfId="4042" priority="19" operator="equal">
      <formula>"F"</formula>
    </cfRule>
    <cfRule type="cellIs" dxfId="4041" priority="20" operator="equal">
      <formula>"P/"</formula>
    </cfRule>
    <cfRule type="cellIs" dxfId="4040" priority="21" operator="equal">
      <formula>"/P"</formula>
    </cfRule>
    <cfRule type="cellIs" dxfId="4039" priority="22" operator="equal">
      <formula>"P"</formula>
    </cfRule>
    <cfRule type="expression" dxfId="4038" priority="26">
      <formula>WEEKDAY(S$6,2)&gt;5</formula>
    </cfRule>
  </conditionalFormatting>
  <conditionalFormatting sqref="S12:U12">
    <cfRule type="expression" dxfId="4037" priority="14">
      <formula>S$5=6</formula>
    </cfRule>
    <cfRule type="expression" dxfId="4036" priority="15">
      <formula>S$5=2</formula>
    </cfRule>
  </conditionalFormatting>
  <conditionalFormatting sqref="Z12:AB12">
    <cfRule type="cellIs" dxfId="4032" priority="3" operator="equal">
      <formula>"AR"</formula>
    </cfRule>
    <cfRule type="cellIs" dxfId="4031" priority="4" operator="equal">
      <formula>"A"</formula>
    </cfRule>
    <cfRule type="cellIs" dxfId="4030" priority="5" operator="equal">
      <formula>"M"</formula>
    </cfRule>
    <cfRule type="cellIs" dxfId="4029" priority="6" operator="equal">
      <formula>"F"</formula>
    </cfRule>
    <cfRule type="cellIs" dxfId="4028" priority="7" operator="equal">
      <formula>"P/"</formula>
    </cfRule>
    <cfRule type="cellIs" dxfId="4027" priority="8" operator="equal">
      <formula>"/P"</formula>
    </cfRule>
    <cfRule type="cellIs" dxfId="4026" priority="9" operator="equal">
      <formula>"P"</formula>
    </cfRule>
    <cfRule type="expression" dxfId="4025" priority="13">
      <formula>WEEKDAY(Z$6,2)&gt;5</formula>
    </cfRule>
  </conditionalFormatting>
  <conditionalFormatting sqref="Z12:AB12">
    <cfRule type="expression" dxfId="4024" priority="1">
      <formula>Z$5=6</formula>
    </cfRule>
    <cfRule type="expression" dxfId="4023" priority="2">
      <formula>Z$5=2</formula>
    </cfRule>
  </conditionalFormatting>
  <dataValidations count="1">
    <dataValidation type="list" allowBlank="1" showInputMessage="1" sqref="C6:AG6">
      <formula1>$AS$5:$AS$9</formula1>
    </dataValidation>
  </dataValidations>
  <pageMargins left="0.7" right="0.7" top="0.75" bottom="0.75" header="0.3" footer="0.3"/>
  <pageSetup paperSize="9" scale="54" fitToHeight="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74" operator="equal" id="{6A236623-E6A9-4803-AC24-6A970B58432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75" operator="equal" id="{B7B9DC22-56EF-4593-A21A-7156E54BED6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76" operator="equal" id="{296AD8C3-3862-478F-B4AC-E6D016B053D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 I79:J79 P79:Q79 W79:X79 AD79:AG79 C33:AE34 I7:J20 P7:Q20 W7:X20 AD7:AE20 C56:AG78 C35:C55 I52:AG55 W35:X51 P35:Q51 I35:J51 AD40:AG47 AD35:AE39 C7:C32 AD48:AE51</xm:sqref>
        </x14:conditionalFormatting>
        <x14:conditionalFormatting xmlns:xm="http://schemas.microsoft.com/office/excel/2006/main">
          <x14:cfRule type="cellIs" priority="460" operator="equal" id="{86F80088-6DC3-40D1-9F73-6383780E7C4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61" operator="equal" id="{0E3EB525-B1F9-4DC3-A96A-CADC2C7BAB4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62" operator="equal" id="{EDDE5019-605D-4ABF-8144-09FF822E7F5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D79:H79</xm:sqref>
        </x14:conditionalFormatting>
        <x14:conditionalFormatting xmlns:xm="http://schemas.microsoft.com/office/excel/2006/main">
          <x14:cfRule type="cellIs" priority="449" operator="equal" id="{F152D52B-6C8B-4CD0-8412-0A1AED8BF13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50" operator="equal" id="{A486B750-C875-4F75-B9BB-43E8A5A02FC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51" operator="equal" id="{633B0D7E-DD9E-47A1-A020-19B9932A3C8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K79:O79</xm:sqref>
        </x14:conditionalFormatting>
        <x14:conditionalFormatting xmlns:xm="http://schemas.microsoft.com/office/excel/2006/main">
          <x14:cfRule type="cellIs" priority="438" operator="equal" id="{A5FB345D-9D18-4075-ACD0-246CD149D0B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39" operator="equal" id="{C09C5DF2-E1DE-49D3-82B7-76AF80CFCB7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40" operator="equal" id="{17CF329A-4993-4E29-BF69-56C26B02561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R79:V79</xm:sqref>
        </x14:conditionalFormatting>
        <x14:conditionalFormatting xmlns:xm="http://schemas.microsoft.com/office/excel/2006/main">
          <x14:cfRule type="cellIs" priority="427" operator="equal" id="{60437C28-3F98-4311-A6A8-4E4D25F7F45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28" operator="equal" id="{F13CFB3A-8459-4A75-9B06-15AC6693E82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29" operator="equal" id="{F0A3F20A-871B-4831-BB70-2D05920DA4C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Y79:AC79</xm:sqref>
        </x14:conditionalFormatting>
        <x14:conditionalFormatting xmlns:xm="http://schemas.microsoft.com/office/excel/2006/main">
          <x14:cfRule type="cellIs" priority="416" operator="equal" id="{F55BAF34-3D21-4D20-9C44-E2EAC7A736A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17" operator="equal" id="{E613ACE2-575A-473B-B13F-F8254DEC23A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18" operator="equal" id="{987507A1-3B2E-49E4-8289-355A2F0AEDE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I21:J30 P21:Q30 W21:X30 AD21:AE30</xm:sqref>
        </x14:conditionalFormatting>
        <x14:conditionalFormatting xmlns:xm="http://schemas.microsoft.com/office/excel/2006/main">
          <x14:cfRule type="cellIs" priority="404" operator="equal" id="{3B23B81B-8822-46D2-9FCC-ABF643277DA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05" operator="equal" id="{065D7AAF-16ED-4755-83FD-50978F36CF1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06" operator="equal" id="{05C0DD7D-FF76-4AD4-91EF-9D1D0412DA9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D15:H20</xm:sqref>
        </x14:conditionalFormatting>
        <x14:conditionalFormatting xmlns:xm="http://schemas.microsoft.com/office/excel/2006/main">
          <x14:cfRule type="cellIs" priority="392" operator="equal" id="{8D121B52-8627-4689-BC1C-647FBE4936A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93" operator="equal" id="{F5AD1AAE-0083-4125-ADBE-0CB4A9264E5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94" operator="equal" id="{1A4590CC-10DE-42E1-BCAD-6FC9BD11413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D21:H30</xm:sqref>
        </x14:conditionalFormatting>
        <x14:conditionalFormatting xmlns:xm="http://schemas.microsoft.com/office/excel/2006/main">
          <x14:cfRule type="cellIs" priority="380" operator="equal" id="{C9A9D10D-9BDF-4B0F-AA29-0802A77F360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81" operator="equal" id="{7E8524F1-69D0-4727-9442-E011E63B3F5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2" operator="equal" id="{781581E1-2B2F-4107-98F1-69AC2E307B4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D7:H11 D13:H14 D12 H12</xm:sqref>
        </x14:conditionalFormatting>
        <x14:conditionalFormatting xmlns:xm="http://schemas.microsoft.com/office/excel/2006/main">
          <x14:cfRule type="cellIs" priority="365" operator="equal" id="{BF02797E-4452-4220-9308-F2FE018F807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66" operator="equal" id="{6C5A3029-C90F-4D48-848D-4DF5A3B0BD0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67" operator="equal" id="{61C2460D-964E-4D9F-9642-B2B464BFEF8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K15:O20</xm:sqref>
        </x14:conditionalFormatting>
        <x14:conditionalFormatting xmlns:xm="http://schemas.microsoft.com/office/excel/2006/main">
          <x14:cfRule type="cellIs" priority="353" operator="equal" id="{E10E61F7-A8B5-4AC2-99FD-7AB07B96CE5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54" operator="equal" id="{057F31EA-C527-48AD-B39C-EC8612F1FC2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55" operator="equal" id="{5205CA5B-3079-4B38-BE95-B9EBDEC0B6A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K21:O30</xm:sqref>
        </x14:conditionalFormatting>
        <x14:conditionalFormatting xmlns:xm="http://schemas.microsoft.com/office/excel/2006/main">
          <x14:cfRule type="cellIs" priority="341" operator="equal" id="{DCFF215C-D407-4FA7-8040-D1A157AF7F4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42" operator="equal" id="{C6261420-FB4D-438E-BA86-9DB9A9C2636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43" operator="equal" id="{14B8015B-EC28-48F9-B0C5-2688DE1C81E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K7:O11 K13:O14 K12 O12</xm:sqref>
        </x14:conditionalFormatting>
        <x14:conditionalFormatting xmlns:xm="http://schemas.microsoft.com/office/excel/2006/main">
          <x14:cfRule type="cellIs" priority="326" operator="equal" id="{10D88180-1523-43E9-A951-814C8122699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7" operator="equal" id="{5A452530-670A-4932-AA7D-5ABE9895C90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8" operator="equal" id="{76EA04AE-FE29-4BF9-93FF-78544F8B01E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R15:V20</xm:sqref>
        </x14:conditionalFormatting>
        <x14:conditionalFormatting xmlns:xm="http://schemas.microsoft.com/office/excel/2006/main">
          <x14:cfRule type="cellIs" priority="314" operator="equal" id="{6BFE77AB-D17A-4F55-8563-C075C161FD2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15" operator="equal" id="{FD141041-CE4C-4C62-A596-67EEF82AE47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16" operator="equal" id="{BCE65159-595E-4C32-B0A6-F239869B3E3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R21:V30</xm:sqref>
        </x14:conditionalFormatting>
        <x14:conditionalFormatting xmlns:xm="http://schemas.microsoft.com/office/excel/2006/main">
          <x14:cfRule type="cellIs" priority="302" operator="equal" id="{C675A985-23F4-4FB0-AD3C-B6A30CF22F8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03" operator="equal" id="{EBF26D72-D5F9-4DA2-9475-2994A6FD9F8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04" operator="equal" id="{0DDC88EA-3F62-44B8-835B-C396D760AFA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R7:V11 R13:V14 R12 V12</xm:sqref>
        </x14:conditionalFormatting>
        <x14:conditionalFormatting xmlns:xm="http://schemas.microsoft.com/office/excel/2006/main">
          <x14:cfRule type="cellIs" priority="287" operator="equal" id="{E5437600-BEE5-4D13-9EA9-19F8FA0FE46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88" operator="equal" id="{69BB7DED-F231-4B96-9880-9E17637A101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89" operator="equal" id="{E3C8B7ED-5B53-4AA7-BA2A-B34A310AEBC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Y15:AC20</xm:sqref>
        </x14:conditionalFormatting>
        <x14:conditionalFormatting xmlns:xm="http://schemas.microsoft.com/office/excel/2006/main">
          <x14:cfRule type="cellIs" priority="275" operator="equal" id="{4F4CBF7D-DF7D-47FC-8982-3B08145CB3C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76" operator="equal" id="{8FEF44A3-D5B1-491A-9075-C1EF8097E85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77" operator="equal" id="{BE6E6B55-99D6-4473-A953-7EBD2F531EC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Y21:AC30</xm:sqref>
        </x14:conditionalFormatting>
        <x14:conditionalFormatting xmlns:xm="http://schemas.microsoft.com/office/excel/2006/main">
          <x14:cfRule type="cellIs" priority="263" operator="equal" id="{3E776833-68C8-4993-B0C9-2E828131835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64" operator="equal" id="{277612DA-09E1-47D1-9F9E-BF8F1FA9D28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65" operator="equal" id="{04A881DA-D703-4975-8D77-16CD0A5AB3A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Y7:AC11 Y13:AC14 Y12 AC12</xm:sqref>
        </x14:conditionalFormatting>
        <x14:conditionalFormatting xmlns:xm="http://schemas.microsoft.com/office/excel/2006/main">
          <x14:cfRule type="cellIs" priority="248" operator="equal" id="{6C10DF6B-8D7D-4A45-B26D-EE13E243357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9" operator="equal" id="{BD8AE30D-B063-4212-A460-5E675414B89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0" operator="equal" id="{344769DC-E074-4816-98D1-B01B96AD458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D40:H47 K40:O47 R40:V47 Y40:AC47 D52:H55</xm:sqref>
        </x14:conditionalFormatting>
        <x14:conditionalFormatting xmlns:xm="http://schemas.microsoft.com/office/excel/2006/main">
          <x14:cfRule type="cellIs" priority="235" operator="equal" id="{41A6B3DC-F1B0-42E2-8970-95FC244FBC5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6" operator="equal" id="{594E0BAC-DEA3-4D79-8DDA-07B78060AAB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7" operator="equal" id="{48F73060-7548-424E-932E-B9C995315CE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D35:H39 K35:O39 R35:V39 Y35:AC39</xm:sqref>
        </x14:conditionalFormatting>
        <x14:conditionalFormatting xmlns:xm="http://schemas.microsoft.com/office/excel/2006/main">
          <x14:cfRule type="cellIs" priority="223" operator="equal" id="{A18C44A9-8002-480B-A399-C47B4B46787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4" operator="equal" id="{C0FB0850-32E5-4C96-B85D-A534160D3C9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5" operator="equal" id="{04DA67D1-CA44-406E-8832-F400DC0BE06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D48:H51 K48:O51 R48:V51 Y48:AC51 AF48:AG51</xm:sqref>
        </x14:conditionalFormatting>
        <x14:conditionalFormatting xmlns:xm="http://schemas.microsoft.com/office/excel/2006/main">
          <x14:cfRule type="cellIs" priority="212" operator="equal" id="{1F8416A9-5264-4FEB-AB26-65855905377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3" operator="equal" id="{4E2B6086-190C-46C5-BC1B-2BAAC0185C2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4" operator="equal" id="{E85AACD6-7BC4-4413-9A2A-3E39A08076B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AF33:AG34</xm:sqref>
        </x14:conditionalFormatting>
        <x14:conditionalFormatting xmlns:xm="http://schemas.microsoft.com/office/excel/2006/main">
          <x14:cfRule type="cellIs" priority="189" operator="equal" id="{D8E40906-C0F8-4E4D-B273-911DD4A860B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90" operator="equal" id="{B77D9C4C-7EA0-4177-8605-24C884F7F6F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91" operator="equal" id="{B188ACDC-4AE7-4119-BDE9-586692A8EE5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AF15:AG20</xm:sqref>
        </x14:conditionalFormatting>
        <x14:conditionalFormatting xmlns:xm="http://schemas.microsoft.com/office/excel/2006/main">
          <x14:cfRule type="cellIs" priority="177" operator="equal" id="{B79D4C84-C71B-4F2B-B8D7-BE597F679C6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8" operator="equal" id="{78B3455E-2C13-449F-AE48-A0140CF5A71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9" operator="equal" id="{E8C913CB-14C6-4037-A21E-D03D0C5BFBF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AF21:AG30</xm:sqref>
        </x14:conditionalFormatting>
        <x14:conditionalFormatting xmlns:xm="http://schemas.microsoft.com/office/excel/2006/main">
          <x14:cfRule type="cellIs" priority="165" operator="equal" id="{4911E857-0F3C-4D31-9EC6-ECDAE445036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6" operator="equal" id="{E344FED4-BA0B-40C2-A192-80B4E85E132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7" operator="equal" id="{4C544DFD-D607-4425-A286-5AC744D17A1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AF7:AG14</xm:sqref>
        </x14:conditionalFormatting>
        <x14:conditionalFormatting xmlns:xm="http://schemas.microsoft.com/office/excel/2006/main">
          <x14:cfRule type="cellIs" priority="150" operator="equal" id="{42C429F1-1F39-4400-93C7-23FD8FCC34F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51" operator="equal" id="{77E1D9E5-9FCD-44DD-817F-C5E16854FC1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2" operator="equal" id="{AE16B63E-EC75-4CD6-8C41-72CA570CF6B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AF35:AG39</xm:sqref>
        </x14:conditionalFormatting>
        <x14:conditionalFormatting xmlns:xm="http://schemas.microsoft.com/office/excel/2006/main">
          <x14:cfRule type="cellIs" priority="139" operator="equal" id="{E7BAF648-D492-4F6B-AF0C-69325B17764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40" operator="equal" id="{45863932-4823-4C9A-83D9-A4DE5863396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41" operator="equal" id="{E7410834-5A7F-4E30-A0A8-128EC51BFDE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I31:J31 P31:Q31 W31:X31 AD31:AE31</xm:sqref>
        </x14:conditionalFormatting>
        <x14:conditionalFormatting xmlns:xm="http://schemas.microsoft.com/office/excel/2006/main">
          <x14:cfRule type="cellIs" priority="128" operator="equal" id="{DFEA88CC-DCFE-4E36-9CAD-3E2A7693FFA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9" operator="equal" id="{94986021-034D-4664-BE48-63F9AA88C94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0" operator="equal" id="{086A9119-6333-4411-9466-E10F106EF5F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D31:H31</xm:sqref>
        </x14:conditionalFormatting>
        <x14:conditionalFormatting xmlns:xm="http://schemas.microsoft.com/office/excel/2006/main">
          <x14:cfRule type="cellIs" priority="117" operator="equal" id="{8938E228-A827-449A-82F5-C3CA0C4343A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8" operator="equal" id="{3065AD49-7E0C-429C-B5EE-CC27CD56413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9" operator="equal" id="{E1B7F83E-0DB1-456B-B354-7091CEFE935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K31:O31</xm:sqref>
        </x14:conditionalFormatting>
        <x14:conditionalFormatting xmlns:xm="http://schemas.microsoft.com/office/excel/2006/main">
          <x14:cfRule type="cellIs" priority="106" operator="equal" id="{C07976E7-979D-4482-AFA9-1EA7413156A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7" operator="equal" id="{2C2BE74E-03DC-4E1F-A0CE-4028307F3CA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8" operator="equal" id="{16CD4901-D4C7-4A2C-BAAC-09DB3A19370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R31:V31</xm:sqref>
        </x14:conditionalFormatting>
        <x14:conditionalFormatting xmlns:xm="http://schemas.microsoft.com/office/excel/2006/main">
          <x14:cfRule type="cellIs" priority="95" operator="equal" id="{77CF173F-2A73-42BC-A354-8AB3F3032BD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96" operator="equal" id="{16F1F6BB-71E7-40BC-BD46-A1E283E0635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97" operator="equal" id="{9F54DB30-1EC9-44CD-9998-20F6970D9CD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Y31:AC31</xm:sqref>
        </x14:conditionalFormatting>
        <x14:conditionalFormatting xmlns:xm="http://schemas.microsoft.com/office/excel/2006/main">
          <x14:cfRule type="cellIs" priority="84" operator="equal" id="{89EAEFA8-4BD6-4F8C-96B1-58BBF13D65F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5" operator="equal" id="{6ED69415-B4BC-4B43-8C6F-39EB51FB7E8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6" operator="equal" id="{C9A8E7A8-0A3D-47B5-A6CF-E26E9CBBB74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AF31:AG31</xm:sqref>
        </x14:conditionalFormatting>
        <x14:conditionalFormatting xmlns:xm="http://schemas.microsoft.com/office/excel/2006/main">
          <x14:cfRule type="cellIs" priority="73" operator="equal" id="{7ABD404B-86B5-4117-B04B-5285609B969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4" operator="equal" id="{C7BAF436-CE33-4913-A9B6-ECA15523911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5" operator="equal" id="{0B598A2C-6156-407A-A89D-C8E04E2EF2D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W32:X32 P32:Q32 I32:J32 AD32:AG32</xm:sqref>
        </x14:conditionalFormatting>
        <x14:conditionalFormatting xmlns:xm="http://schemas.microsoft.com/office/excel/2006/main">
          <x14:cfRule type="cellIs" priority="61" operator="equal" id="{90B82D09-C50F-4802-91FB-C0A9202BC1C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2" operator="equal" id="{B8C1FF71-88B6-4744-AD0E-BE13BA8F892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3" operator="equal" id="{9E881D6D-CCB5-4AA0-BC78-0CE7A0B8DA7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D32:H32 K32:O32 R32:V32 Y32:AC32</xm:sqref>
        </x14:conditionalFormatting>
        <x14:conditionalFormatting xmlns:xm="http://schemas.microsoft.com/office/excel/2006/main">
          <x14:cfRule type="cellIs" priority="49" operator="equal" id="{147F01A7-7236-46BD-83EB-868D79D9D15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8001A50B-ED90-4E2E-A668-86318561D06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C8618B56-1D74-44BD-A40A-9278420B57C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E12:G12</xm:sqref>
        </x14:conditionalFormatting>
        <x14:conditionalFormatting xmlns:xm="http://schemas.microsoft.com/office/excel/2006/main">
          <x14:cfRule type="cellIs" priority="36" operator="equal" id="{CD7350A9-088C-4869-99E7-30B3A9138F9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D807872C-6495-45D6-921A-78EC76E3199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2D6931E1-6B77-4F29-8F53-B4578AFC5E1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L12:N12</xm:sqref>
        </x14:conditionalFormatting>
        <x14:conditionalFormatting xmlns:xm="http://schemas.microsoft.com/office/excel/2006/main">
          <x14:cfRule type="cellIs" priority="23" operator="equal" id="{46B7E460-59C2-409E-AA99-60DCFC2D825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FEFD08B7-ECBC-41E8-8BD8-6B74FA3F35A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63C9BD95-4F98-4219-8211-48D2C310595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S12:U12</xm:sqref>
        </x14:conditionalFormatting>
        <x14:conditionalFormatting xmlns:xm="http://schemas.microsoft.com/office/excel/2006/main">
          <x14:cfRule type="cellIs" priority="10" operator="equal" id="{90506E9E-BA03-495C-B2B1-727C67AFEDC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A0968B62-FF36-4432-B71F-CF9FB37E848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F1C917F9-F9AD-4EAF-9607-B3A54EED07E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Z12:AB12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8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0" width="5.5703125" style="56" customWidth="1"/>
    <col min="31" max="31" width="5.5703125" style="56" hidden="1" customWidth="1"/>
    <col min="32" max="33" width="5.85546875" style="56" hidden="1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4.42578125" style="56" customWidth="1"/>
    <col min="46" max="46" width="5.5703125" style="56" bestFit="1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x14ac:dyDescent="0.25">
      <c r="AN3" s="80"/>
      <c r="AO3" s="80"/>
      <c r="AP3" s="80"/>
      <c r="AQ3" s="80"/>
    </row>
    <row r="4" spans="1:47" x14ac:dyDescent="0.25">
      <c r="AN4" s="80"/>
      <c r="AO4" s="80"/>
      <c r="AP4" s="80"/>
      <c r="AQ4" s="80"/>
    </row>
    <row r="5" spans="1:47" ht="15.75" thickBot="1" x14ac:dyDescent="0.3">
      <c r="C5" s="135">
        <f>WEEKDAY(C6)</f>
        <v>4</v>
      </c>
      <c r="D5" s="135">
        <f t="shared" ref="D5:AG5" si="0">WEEKDAY(D6)</f>
        <v>5</v>
      </c>
      <c r="E5" s="135">
        <f t="shared" si="0"/>
        <v>6</v>
      </c>
      <c r="F5" s="135">
        <f t="shared" si="0"/>
        <v>7</v>
      </c>
      <c r="G5" s="135">
        <f t="shared" si="0"/>
        <v>1</v>
      </c>
      <c r="H5" s="135">
        <f t="shared" si="0"/>
        <v>2</v>
      </c>
      <c r="I5" s="135">
        <f t="shared" si="0"/>
        <v>3</v>
      </c>
      <c r="J5" s="135">
        <f t="shared" si="0"/>
        <v>4</v>
      </c>
      <c r="K5" s="135">
        <f t="shared" si="0"/>
        <v>5</v>
      </c>
      <c r="L5" s="135">
        <f t="shared" si="0"/>
        <v>6</v>
      </c>
      <c r="M5" s="135">
        <f t="shared" si="0"/>
        <v>7</v>
      </c>
      <c r="N5" s="135">
        <f t="shared" si="0"/>
        <v>1</v>
      </c>
      <c r="O5" s="135">
        <f t="shared" si="0"/>
        <v>2</v>
      </c>
      <c r="P5" s="135">
        <f t="shared" si="0"/>
        <v>3</v>
      </c>
      <c r="Q5" s="135">
        <f t="shared" si="0"/>
        <v>4</v>
      </c>
      <c r="R5" s="135">
        <f t="shared" si="0"/>
        <v>5</v>
      </c>
      <c r="S5" s="135">
        <f t="shared" si="0"/>
        <v>6</v>
      </c>
      <c r="T5" s="135">
        <f t="shared" si="0"/>
        <v>7</v>
      </c>
      <c r="U5" s="135">
        <f t="shared" si="0"/>
        <v>1</v>
      </c>
      <c r="V5" s="135">
        <f t="shared" si="0"/>
        <v>2</v>
      </c>
      <c r="W5" s="135">
        <f t="shared" si="0"/>
        <v>3</v>
      </c>
      <c r="X5" s="135">
        <f t="shared" si="0"/>
        <v>4</v>
      </c>
      <c r="Y5" s="135">
        <f t="shared" si="0"/>
        <v>5</v>
      </c>
      <c r="Z5" s="135">
        <f t="shared" si="0"/>
        <v>6</v>
      </c>
      <c r="AA5" s="135">
        <f t="shared" si="0"/>
        <v>7</v>
      </c>
      <c r="AB5" s="135">
        <f t="shared" si="0"/>
        <v>1</v>
      </c>
      <c r="AC5" s="135">
        <f t="shared" si="0"/>
        <v>2</v>
      </c>
      <c r="AD5" s="135">
        <f t="shared" si="0"/>
        <v>3</v>
      </c>
      <c r="AE5" s="135">
        <f t="shared" si="0"/>
        <v>4</v>
      </c>
      <c r="AF5" s="135">
        <f t="shared" si="0"/>
        <v>5</v>
      </c>
      <c r="AG5" s="135">
        <f t="shared" si="0"/>
        <v>6</v>
      </c>
      <c r="AN5" s="80"/>
      <c r="AO5" s="80"/>
      <c r="AP5" s="80"/>
      <c r="AQ5" s="80"/>
    </row>
    <row r="6" spans="1:47" s="59" customFormat="1" ht="30.75" thickBot="1" x14ac:dyDescent="0.3">
      <c r="A6" s="56"/>
      <c r="B6" s="278" t="s">
        <v>0</v>
      </c>
      <c r="C6" s="98">
        <f>DATE(2023,2,1)</f>
        <v>43496</v>
      </c>
      <c r="D6" s="99">
        <f>C6+1</f>
        <v>43497</v>
      </c>
      <c r="E6" s="99">
        <f>D6+1</f>
        <v>43498</v>
      </c>
      <c r="F6" s="99">
        <f t="shared" ref="F6:AF6" si="1">E6+1</f>
        <v>43499</v>
      </c>
      <c r="G6" s="99">
        <f t="shared" si="1"/>
        <v>43500</v>
      </c>
      <c r="H6" s="99">
        <f t="shared" si="1"/>
        <v>43501</v>
      </c>
      <c r="I6" s="99">
        <f t="shared" si="1"/>
        <v>43502</v>
      </c>
      <c r="J6" s="99">
        <f t="shared" si="1"/>
        <v>43503</v>
      </c>
      <c r="K6" s="99">
        <f t="shared" si="1"/>
        <v>43504</v>
      </c>
      <c r="L6" s="99">
        <f t="shared" si="1"/>
        <v>43505</v>
      </c>
      <c r="M6" s="99">
        <f t="shared" si="1"/>
        <v>43506</v>
      </c>
      <c r="N6" s="99">
        <f t="shared" si="1"/>
        <v>43507</v>
      </c>
      <c r="O6" s="99">
        <f t="shared" si="1"/>
        <v>43508</v>
      </c>
      <c r="P6" s="99">
        <f t="shared" si="1"/>
        <v>43509</v>
      </c>
      <c r="Q6" s="99">
        <f t="shared" si="1"/>
        <v>43510</v>
      </c>
      <c r="R6" s="99">
        <f t="shared" si="1"/>
        <v>43511</v>
      </c>
      <c r="S6" s="99">
        <f t="shared" si="1"/>
        <v>43512</v>
      </c>
      <c r="T6" s="99">
        <f t="shared" si="1"/>
        <v>43513</v>
      </c>
      <c r="U6" s="99">
        <f t="shared" si="1"/>
        <v>43514</v>
      </c>
      <c r="V6" s="99">
        <f t="shared" si="1"/>
        <v>43515</v>
      </c>
      <c r="W6" s="99">
        <f t="shared" si="1"/>
        <v>43516</v>
      </c>
      <c r="X6" s="99">
        <f t="shared" si="1"/>
        <v>43517</v>
      </c>
      <c r="Y6" s="99">
        <f t="shared" si="1"/>
        <v>43518</v>
      </c>
      <c r="Z6" s="99">
        <f t="shared" si="1"/>
        <v>43519</v>
      </c>
      <c r="AA6" s="99">
        <f t="shared" si="1"/>
        <v>43520</v>
      </c>
      <c r="AB6" s="99">
        <f t="shared" si="1"/>
        <v>43521</v>
      </c>
      <c r="AC6" s="99">
        <f t="shared" si="1"/>
        <v>43522</v>
      </c>
      <c r="AD6" s="99">
        <f t="shared" si="1"/>
        <v>43523</v>
      </c>
      <c r="AE6" s="99">
        <f t="shared" si="1"/>
        <v>43524</v>
      </c>
      <c r="AF6" s="100">
        <f t="shared" si="1"/>
        <v>43525</v>
      </c>
      <c r="AG6" s="137">
        <f>AF6+1</f>
        <v>43526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9" t="str">
        <f>variables!B18</f>
        <v>X1</v>
      </c>
      <c r="C7" s="175">
        <v>0.31527777777777777</v>
      </c>
      <c r="D7" s="175">
        <v>0.31527777777777777</v>
      </c>
      <c r="E7" s="175">
        <v>0.31527777777777777</v>
      </c>
      <c r="F7" s="175"/>
      <c r="G7" s="175"/>
      <c r="H7" s="175">
        <v>0.31527777777777777</v>
      </c>
      <c r="I7" s="175">
        <v>0.31527777777777777</v>
      </c>
      <c r="J7" s="175">
        <v>0.31527777777777777</v>
      </c>
      <c r="K7" s="175">
        <v>0.31527777777777777</v>
      </c>
      <c r="L7" s="175">
        <v>0.31527777777777777</v>
      </c>
      <c r="M7" s="176"/>
      <c r="N7" s="175"/>
      <c r="O7" s="175">
        <v>0.31527777777777777</v>
      </c>
      <c r="P7" s="175">
        <v>0.31527777777777777</v>
      </c>
      <c r="Q7" s="175">
        <v>0.31527777777777777</v>
      </c>
      <c r="R7" s="175">
        <v>0.31527777777777777</v>
      </c>
      <c r="S7" s="175">
        <v>0.31527777777777777</v>
      </c>
      <c r="T7" s="175"/>
      <c r="U7" s="175"/>
      <c r="V7" s="175">
        <v>0.31527777777777777</v>
      </c>
      <c r="W7" s="175">
        <v>0.31527777777777777</v>
      </c>
      <c r="X7" s="175">
        <v>0.31527777777777777</v>
      </c>
      <c r="Y7" s="175">
        <v>0.31527777777777777</v>
      </c>
      <c r="Z7" s="175">
        <v>0.31527777777777777</v>
      </c>
      <c r="AA7" s="175"/>
      <c r="AB7" s="175"/>
      <c r="AC7" s="175">
        <v>0.31527777777777777</v>
      </c>
      <c r="AD7" s="175">
        <v>0.31527777777777777</v>
      </c>
      <c r="AE7" s="89"/>
      <c r="AF7" s="89"/>
      <c r="AG7" s="138"/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Janvier!AO7-AN7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183">
        <v>0.31527777777777777</v>
      </c>
      <c r="D8" s="183">
        <v>0.31527777777777777</v>
      </c>
      <c r="E8" s="183">
        <v>0.31527777777777777</v>
      </c>
      <c r="F8" s="183"/>
      <c r="G8" s="183"/>
      <c r="H8" s="183">
        <v>0.31527777777777777</v>
      </c>
      <c r="I8" s="183">
        <v>0.31527777777777777</v>
      </c>
      <c r="J8" s="183">
        <v>0.31527777777777777</v>
      </c>
      <c r="K8" s="183">
        <v>0.31527777777777777</v>
      </c>
      <c r="L8" s="183">
        <v>0.31527777777777777</v>
      </c>
      <c r="M8" s="183"/>
      <c r="N8" s="183"/>
      <c r="O8" s="183">
        <v>0.31527777777777777</v>
      </c>
      <c r="P8" s="183">
        <v>0.31527777777777777</v>
      </c>
      <c r="Q8" s="183">
        <v>0.31527777777777777</v>
      </c>
      <c r="R8" s="183">
        <v>0.31527777777777777</v>
      </c>
      <c r="S8" s="183">
        <v>0.31527777777777777</v>
      </c>
      <c r="T8" s="183"/>
      <c r="U8" s="183"/>
      <c r="V8" s="183">
        <v>0.31527777777777777</v>
      </c>
      <c r="W8" s="183">
        <v>0.31527777777777777</v>
      </c>
      <c r="X8" s="183">
        <v>0.31527777777777777</v>
      </c>
      <c r="Y8" s="183">
        <v>0.31527777777777777</v>
      </c>
      <c r="Z8" s="183">
        <v>0.31527777777777777</v>
      </c>
      <c r="AA8" s="183"/>
      <c r="AB8" s="183"/>
      <c r="AC8" s="183">
        <v>0.31527777777777777</v>
      </c>
      <c r="AD8" s="183">
        <v>0.31527777777777777</v>
      </c>
      <c r="AE8" s="82"/>
      <c r="AF8" s="82"/>
      <c r="AG8" s="139"/>
      <c r="AH8" s="83">
        <f t="shared" ref="AH8:AH71" si="4">COUNTIF($C8:$AG8,$AH$6)</f>
        <v>0</v>
      </c>
      <c r="AI8" s="84">
        <f t="shared" ref="AI8:AI71" si="5">COUNTIF($C8:$AG8,$AI$6)</f>
        <v>0</v>
      </c>
      <c r="AJ8" s="85">
        <f t="shared" ref="AJ8:AJ71" si="6">COUNTIF($C8:$AG8,$AJ$6)</f>
        <v>0</v>
      </c>
      <c r="AK8" s="83">
        <f t="shared" ref="AK8:AK71" si="7">COUNTIF($C8:$AG8,$AK$6)</f>
        <v>0</v>
      </c>
      <c r="AL8" s="84">
        <f t="shared" ref="AL8:AL71" si="8">COUNTIF($C8:$AG8,$AL$6)</f>
        <v>0</v>
      </c>
      <c r="AM8" s="85">
        <f t="shared" ref="AM8:AM71" si="9">COUNTIF($C8:$AG8,$AM$6)</f>
        <v>0</v>
      </c>
      <c r="AN8" s="109">
        <f t="shared" ref="AN8:AN71" si="10">AH8+AI8/2+AJ8/2+AK8+AL8/2+AM8/2</f>
        <v>0</v>
      </c>
      <c r="AO8" s="124">
        <f>Janvier!AO8-AN8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183">
        <v>0.31527777777777777</v>
      </c>
      <c r="D9" s="183">
        <v>0.31527777777777777</v>
      </c>
      <c r="E9" s="183">
        <v>0.31527777777777777</v>
      </c>
      <c r="F9" s="183"/>
      <c r="G9" s="183"/>
      <c r="H9" s="183">
        <v>0.31527777777777777</v>
      </c>
      <c r="I9" s="183">
        <v>0.31527777777777777</v>
      </c>
      <c r="J9" s="183">
        <v>0.31527777777777777</v>
      </c>
      <c r="K9" s="183">
        <v>0.31527777777777777</v>
      </c>
      <c r="L9" s="183">
        <v>0.31527777777777777</v>
      </c>
      <c r="M9" s="183"/>
      <c r="N9" s="183"/>
      <c r="O9" s="183">
        <v>0.31527777777777777</v>
      </c>
      <c r="P9" s="183">
        <v>0.31527777777777777</v>
      </c>
      <c r="Q9" s="183">
        <v>0.31527777777777777</v>
      </c>
      <c r="R9" s="183">
        <v>0.31527777777777777</v>
      </c>
      <c r="S9" s="183">
        <v>0.31527777777777777</v>
      </c>
      <c r="T9" s="183"/>
      <c r="U9" s="183"/>
      <c r="V9" s="183">
        <v>0.31527777777777777</v>
      </c>
      <c r="W9" s="183">
        <v>0.31527777777777777</v>
      </c>
      <c r="X9" s="183">
        <v>0.31527777777777777</v>
      </c>
      <c r="Y9" s="183">
        <v>0.31527777777777777</v>
      </c>
      <c r="Z9" s="183">
        <v>0.31527777777777777</v>
      </c>
      <c r="AA9" s="183"/>
      <c r="AB9" s="183"/>
      <c r="AC9" s="183">
        <v>0.31527777777777777</v>
      </c>
      <c r="AD9" s="183">
        <v>0.31527777777777777</v>
      </c>
      <c r="AE9" s="82"/>
      <c r="AF9" s="82"/>
      <c r="AG9" s="139"/>
      <c r="AH9" s="83">
        <f t="shared" si="4"/>
        <v>0</v>
      </c>
      <c r="AI9" s="84">
        <f t="shared" si="5"/>
        <v>0</v>
      </c>
      <c r="AJ9" s="85">
        <f t="shared" si="6"/>
        <v>0</v>
      </c>
      <c r="AK9" s="83">
        <f t="shared" si="7"/>
        <v>0</v>
      </c>
      <c r="AL9" s="84">
        <f t="shared" si="8"/>
        <v>0</v>
      </c>
      <c r="AM9" s="85">
        <f t="shared" si="9"/>
        <v>0</v>
      </c>
      <c r="AN9" s="109">
        <f t="shared" si="10"/>
        <v>0</v>
      </c>
      <c r="AO9" s="124">
        <f>Janvier!AO9-AN9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272">
        <v>0.31527777777777799</v>
      </c>
      <c r="D10" s="272">
        <v>0.31527777777777799</v>
      </c>
      <c r="E10" s="272">
        <v>0.31527777777777799</v>
      </c>
      <c r="F10" s="272"/>
      <c r="G10" s="272"/>
      <c r="H10" s="272">
        <v>0.31527777777777799</v>
      </c>
      <c r="I10" s="272">
        <v>0.31527777777777799</v>
      </c>
      <c r="J10" s="272">
        <v>0.31527777777777799</v>
      </c>
      <c r="K10" s="272">
        <v>0.31527777777777799</v>
      </c>
      <c r="L10" s="272">
        <v>0.31527777777777799</v>
      </c>
      <c r="M10" s="272"/>
      <c r="N10" s="272"/>
      <c r="O10" s="272">
        <v>0.31527777777777799</v>
      </c>
      <c r="P10" s="272">
        <v>0.31527777777777799</v>
      </c>
      <c r="Q10" s="272">
        <v>0.31527777777777799</v>
      </c>
      <c r="R10" s="272">
        <v>0.31527777777777799</v>
      </c>
      <c r="S10" s="272">
        <v>0.31527777777777799</v>
      </c>
      <c r="T10" s="272"/>
      <c r="U10" s="272"/>
      <c r="V10" s="272">
        <v>0.31527777777777799</v>
      </c>
      <c r="W10" s="272">
        <v>0.31527777777777799</v>
      </c>
      <c r="X10" s="272">
        <v>0.31527777777777799</v>
      </c>
      <c r="Y10" s="272">
        <v>0.31527777777777799</v>
      </c>
      <c r="Z10" s="272">
        <v>0.31527777777777799</v>
      </c>
      <c r="AA10" s="272"/>
      <c r="AB10" s="272"/>
      <c r="AC10" s="272">
        <v>0.31527777777777799</v>
      </c>
      <c r="AD10" s="272">
        <v>0.31527777777777799</v>
      </c>
      <c r="AE10" s="82"/>
      <c r="AF10" s="82"/>
      <c r="AG10" s="139"/>
      <c r="AH10" s="83">
        <f t="shared" si="4"/>
        <v>0</v>
      </c>
      <c r="AI10" s="84">
        <f t="shared" si="5"/>
        <v>0</v>
      </c>
      <c r="AJ10" s="85">
        <f t="shared" si="6"/>
        <v>0</v>
      </c>
      <c r="AK10" s="83">
        <f t="shared" si="7"/>
        <v>0</v>
      </c>
      <c r="AL10" s="84">
        <f t="shared" si="8"/>
        <v>0</v>
      </c>
      <c r="AM10" s="85">
        <f t="shared" si="9"/>
        <v>0</v>
      </c>
      <c r="AN10" s="109">
        <f t="shared" si="10"/>
        <v>0</v>
      </c>
      <c r="AO10" s="124">
        <f>Janvier!AO10-AN10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183">
        <v>0.31527777777777799</v>
      </c>
      <c r="D11" s="183">
        <v>0.31527777777777799</v>
      </c>
      <c r="E11" s="183">
        <v>0.31527777777777799</v>
      </c>
      <c r="F11" s="183"/>
      <c r="G11" s="183"/>
      <c r="H11" s="183">
        <v>0.31527777777777799</v>
      </c>
      <c r="I11" s="183">
        <v>0.31527777777777799</v>
      </c>
      <c r="J11" s="183">
        <v>0.31527777777777799</v>
      </c>
      <c r="K11" s="183">
        <v>0.31527777777777799</v>
      </c>
      <c r="L11" s="183">
        <v>0.31527777777777799</v>
      </c>
      <c r="M11" s="183"/>
      <c r="N11" s="183"/>
      <c r="O11" s="183">
        <v>0.31527777777777799</v>
      </c>
      <c r="P11" s="183">
        <v>0.31527777777777799</v>
      </c>
      <c r="Q11" s="183">
        <v>0.31527777777777799</v>
      </c>
      <c r="R11" s="183">
        <v>0.31527777777777799</v>
      </c>
      <c r="S11" s="183">
        <v>0.31527777777777799</v>
      </c>
      <c r="T11" s="183"/>
      <c r="U11" s="183"/>
      <c r="V11" s="183">
        <v>0.31527777777777799</v>
      </c>
      <c r="W11" s="183">
        <v>0.31527777777777799</v>
      </c>
      <c r="X11" s="183">
        <v>0.31527777777777799</v>
      </c>
      <c r="Y11" s="183">
        <v>0.31527777777777799</v>
      </c>
      <c r="Z11" s="183">
        <v>0.31527777777777799</v>
      </c>
      <c r="AA11" s="183"/>
      <c r="AB11" s="183"/>
      <c r="AC11" s="183">
        <v>0.31527777777777799</v>
      </c>
      <c r="AD11" s="183">
        <v>0.31527777777777799</v>
      </c>
      <c r="AE11" s="82"/>
      <c r="AF11" s="82"/>
      <c r="AG11" s="139"/>
      <c r="AH11" s="83">
        <f t="shared" si="4"/>
        <v>0</v>
      </c>
      <c r="AI11" s="84">
        <f t="shared" si="5"/>
        <v>0</v>
      </c>
      <c r="AJ11" s="85">
        <f t="shared" si="6"/>
        <v>0</v>
      </c>
      <c r="AK11" s="83">
        <f t="shared" si="7"/>
        <v>0</v>
      </c>
      <c r="AL11" s="84">
        <f t="shared" si="8"/>
        <v>0</v>
      </c>
      <c r="AM11" s="85">
        <f t="shared" si="9"/>
        <v>0</v>
      </c>
      <c r="AN11" s="109">
        <f t="shared" si="10"/>
        <v>0</v>
      </c>
      <c r="AO11" s="124">
        <f>Janvier!AO11-AN11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3">
        <v>0.31597222222222221</v>
      </c>
      <c r="D12" s="183">
        <v>0.31597222222222221</v>
      </c>
      <c r="E12" s="183"/>
      <c r="F12" s="181"/>
      <c r="G12" s="181"/>
      <c r="H12" s="183"/>
      <c r="I12" s="183">
        <v>0.14930555555555555</v>
      </c>
      <c r="J12" s="183">
        <v>0.31597222222222221</v>
      </c>
      <c r="K12" s="183">
        <v>0.31597222222222221</v>
      </c>
      <c r="L12" s="183"/>
      <c r="M12" s="181"/>
      <c r="N12" s="181"/>
      <c r="O12" s="183"/>
      <c r="P12" s="183">
        <v>0.14930555555555555</v>
      </c>
      <c r="Q12" s="183">
        <v>0.31597222222222221</v>
      </c>
      <c r="R12" s="183">
        <v>0.31597222222222221</v>
      </c>
      <c r="S12" s="183"/>
      <c r="T12" s="181"/>
      <c r="U12" s="183"/>
      <c r="V12" s="183"/>
      <c r="W12" s="183">
        <v>0.14930555555555555</v>
      </c>
      <c r="X12" s="183">
        <v>0.31597222222222221</v>
      </c>
      <c r="Y12" s="183">
        <v>0.31597222222222221</v>
      </c>
      <c r="Z12" s="183"/>
      <c r="AA12" s="183"/>
      <c r="AB12" s="183"/>
      <c r="AC12" s="183"/>
      <c r="AD12" s="183">
        <v>0.14930555555555555</v>
      </c>
      <c r="AE12" s="82"/>
      <c r="AF12" s="82"/>
      <c r="AG12" s="139"/>
      <c r="AH12" s="83">
        <f t="shared" si="4"/>
        <v>0</v>
      </c>
      <c r="AI12" s="84">
        <f t="shared" si="5"/>
        <v>0</v>
      </c>
      <c r="AJ12" s="85">
        <f t="shared" si="6"/>
        <v>0</v>
      </c>
      <c r="AK12" s="83">
        <f t="shared" si="7"/>
        <v>0</v>
      </c>
      <c r="AL12" s="84">
        <f t="shared" si="8"/>
        <v>0</v>
      </c>
      <c r="AM12" s="85">
        <f t="shared" si="9"/>
        <v>0</v>
      </c>
      <c r="AN12" s="109">
        <f t="shared" si="10"/>
        <v>0</v>
      </c>
      <c r="AO12" s="124">
        <f>Janvier!AO12-AN12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183">
        <v>0.31527777777777799</v>
      </c>
      <c r="D13" s="183">
        <v>0.31527777777777799</v>
      </c>
      <c r="E13" s="183">
        <v>0.31527777777777777</v>
      </c>
      <c r="F13" s="183"/>
      <c r="G13" s="183"/>
      <c r="H13" s="183">
        <v>0.31527777777777777</v>
      </c>
      <c r="I13" s="183">
        <v>0.31527777777777799</v>
      </c>
      <c r="J13" s="183">
        <v>0.31527777777777799</v>
      </c>
      <c r="K13" s="183">
        <v>0.31527777777777799</v>
      </c>
      <c r="L13" s="183">
        <v>0.31527777777777777</v>
      </c>
      <c r="M13" s="183"/>
      <c r="N13" s="183"/>
      <c r="O13" s="183">
        <v>0.31527777777777777</v>
      </c>
      <c r="P13" s="183">
        <v>0.31527777777777799</v>
      </c>
      <c r="Q13" s="183">
        <v>0.31527777777777799</v>
      </c>
      <c r="R13" s="183">
        <v>0.31527777777777799</v>
      </c>
      <c r="S13" s="183">
        <v>0.31527777777777777</v>
      </c>
      <c r="T13" s="183"/>
      <c r="U13" s="183"/>
      <c r="V13" s="183">
        <v>0.31527777777777777</v>
      </c>
      <c r="W13" s="183">
        <v>0.31527777777777799</v>
      </c>
      <c r="X13" s="183">
        <v>0.31527777777777799</v>
      </c>
      <c r="Y13" s="183">
        <v>0.31527777777777799</v>
      </c>
      <c r="Z13" s="183">
        <v>0.31527777777777777</v>
      </c>
      <c r="AA13" s="183"/>
      <c r="AB13" s="183"/>
      <c r="AC13" s="183">
        <v>0.31527777777777777</v>
      </c>
      <c r="AD13" s="183">
        <v>0.31527777777777799</v>
      </c>
      <c r="AE13" s="82"/>
      <c r="AF13" s="82"/>
      <c r="AG13" s="139"/>
      <c r="AH13" s="83">
        <f t="shared" si="4"/>
        <v>0</v>
      </c>
      <c r="AI13" s="84">
        <f t="shared" si="5"/>
        <v>0</v>
      </c>
      <c r="AJ13" s="85">
        <f t="shared" si="6"/>
        <v>0</v>
      </c>
      <c r="AK13" s="83">
        <f t="shared" si="7"/>
        <v>0</v>
      </c>
      <c r="AL13" s="84">
        <f t="shared" si="8"/>
        <v>0</v>
      </c>
      <c r="AM13" s="85">
        <f t="shared" si="9"/>
        <v>0</v>
      </c>
      <c r="AN13" s="109">
        <f t="shared" si="10"/>
        <v>0</v>
      </c>
      <c r="AO13" s="124">
        <f>Janvier!AO13-AN13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299"/>
      <c r="B14" s="159" t="str">
        <f>variables!B25</f>
        <v>X8</v>
      </c>
      <c r="C14" s="183"/>
      <c r="D14" s="183">
        <v>0.31527777777777799</v>
      </c>
      <c r="E14" s="183">
        <v>0.31527777777777777</v>
      </c>
      <c r="F14" s="183"/>
      <c r="G14" s="183"/>
      <c r="H14" s="183">
        <v>0.31527777777777777</v>
      </c>
      <c r="I14" s="183">
        <v>0.31527777777777799</v>
      </c>
      <c r="J14" s="183"/>
      <c r="K14" s="183">
        <v>0.31527777777777799</v>
      </c>
      <c r="L14" s="183">
        <v>0.31527777777777777</v>
      </c>
      <c r="M14" s="183"/>
      <c r="N14" s="183"/>
      <c r="O14" s="183">
        <v>0.31527777777777777</v>
      </c>
      <c r="P14" s="183">
        <v>0.31527777777777799</v>
      </c>
      <c r="Q14" s="183"/>
      <c r="R14" s="183">
        <v>0.31527777777777799</v>
      </c>
      <c r="S14" s="183">
        <v>0.31527777777777777</v>
      </c>
      <c r="T14" s="183"/>
      <c r="U14" s="183"/>
      <c r="V14" s="183">
        <v>0.31527777777777777</v>
      </c>
      <c r="W14" s="183">
        <v>0.31527777777777799</v>
      </c>
      <c r="X14" s="183"/>
      <c r="Y14" s="183">
        <v>0.31527777777777799</v>
      </c>
      <c r="Z14" s="183">
        <v>0.31527777777777777</v>
      </c>
      <c r="AA14" s="183"/>
      <c r="AB14" s="183"/>
      <c r="AC14" s="183">
        <v>0.31527777777777777</v>
      </c>
      <c r="AD14" s="183">
        <v>0.31527777777777799</v>
      </c>
      <c r="AE14" s="82"/>
      <c r="AF14" s="82"/>
      <c r="AG14" s="139"/>
      <c r="AH14" s="83">
        <f t="shared" si="4"/>
        <v>0</v>
      </c>
      <c r="AI14" s="84">
        <f t="shared" si="5"/>
        <v>0</v>
      </c>
      <c r="AJ14" s="85">
        <f t="shared" si="6"/>
        <v>0</v>
      </c>
      <c r="AK14" s="83">
        <f t="shared" si="7"/>
        <v>0</v>
      </c>
      <c r="AL14" s="84">
        <f t="shared" si="8"/>
        <v>0</v>
      </c>
      <c r="AM14" s="85">
        <f t="shared" si="9"/>
        <v>0</v>
      </c>
      <c r="AN14" s="109">
        <f t="shared" si="10"/>
        <v>0</v>
      </c>
      <c r="AO14" s="124">
        <f>Janvier!AO14-AN14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250"/>
      <c r="D15" s="250"/>
      <c r="E15" s="250"/>
      <c r="F15" s="183"/>
      <c r="G15" s="183"/>
      <c r="H15" s="250"/>
      <c r="I15" s="250"/>
      <c r="J15" s="250"/>
      <c r="K15" s="250"/>
      <c r="L15" s="250"/>
      <c r="M15" s="183"/>
      <c r="N15" s="183"/>
      <c r="O15" s="250"/>
      <c r="P15" s="250"/>
      <c r="Q15" s="250"/>
      <c r="R15" s="250"/>
      <c r="S15" s="250"/>
      <c r="T15" s="183"/>
      <c r="U15" s="183"/>
      <c r="V15" s="250"/>
      <c r="W15" s="250"/>
      <c r="X15" s="250"/>
      <c r="Y15" s="250"/>
      <c r="Z15" s="250"/>
      <c r="AA15" s="183"/>
      <c r="AB15" s="183"/>
      <c r="AC15" s="250"/>
      <c r="AD15" s="250"/>
      <c r="AE15" s="82"/>
      <c r="AF15" s="82"/>
      <c r="AG15" s="139"/>
      <c r="AH15" s="83">
        <f t="shared" si="4"/>
        <v>0</v>
      </c>
      <c r="AI15" s="84">
        <f t="shared" si="5"/>
        <v>0</v>
      </c>
      <c r="AJ15" s="85">
        <f t="shared" si="6"/>
        <v>0</v>
      </c>
      <c r="AK15" s="83">
        <f t="shared" si="7"/>
        <v>0</v>
      </c>
      <c r="AL15" s="84">
        <f t="shared" si="8"/>
        <v>0</v>
      </c>
      <c r="AM15" s="85">
        <f t="shared" si="9"/>
        <v>0</v>
      </c>
      <c r="AN15" s="109">
        <f t="shared" si="10"/>
        <v>0</v>
      </c>
      <c r="AO15" s="124">
        <f>Janvier!AO15-AN15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250"/>
      <c r="D16" s="250"/>
      <c r="E16" s="250"/>
      <c r="F16" s="183"/>
      <c r="G16" s="183"/>
      <c r="H16" s="250"/>
      <c r="I16" s="250"/>
      <c r="J16" s="250"/>
      <c r="K16" s="250"/>
      <c r="L16" s="250"/>
      <c r="M16" s="183"/>
      <c r="N16" s="183"/>
      <c r="O16" s="250"/>
      <c r="P16" s="250"/>
      <c r="Q16" s="250"/>
      <c r="R16" s="250"/>
      <c r="S16" s="250"/>
      <c r="T16" s="183"/>
      <c r="U16" s="183"/>
      <c r="V16" s="250"/>
      <c r="W16" s="250"/>
      <c r="X16" s="250"/>
      <c r="Y16" s="250"/>
      <c r="Z16" s="250"/>
      <c r="AA16" s="183"/>
      <c r="AB16" s="183"/>
      <c r="AC16" s="250"/>
      <c r="AD16" s="250"/>
      <c r="AE16" s="82"/>
      <c r="AF16" s="82"/>
      <c r="AG16" s="139"/>
      <c r="AH16" s="83">
        <f t="shared" si="4"/>
        <v>0</v>
      </c>
      <c r="AI16" s="84">
        <f t="shared" si="5"/>
        <v>0</v>
      </c>
      <c r="AJ16" s="85">
        <f t="shared" si="6"/>
        <v>0</v>
      </c>
      <c r="AK16" s="83">
        <f t="shared" si="7"/>
        <v>0</v>
      </c>
      <c r="AL16" s="84">
        <f t="shared" si="8"/>
        <v>0</v>
      </c>
      <c r="AM16" s="85">
        <f t="shared" si="9"/>
        <v>0</v>
      </c>
      <c r="AN16" s="109">
        <f t="shared" si="10"/>
        <v>0</v>
      </c>
      <c r="AO16" s="124">
        <f>Janvier!AO16-AN16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250"/>
      <c r="D17" s="250"/>
      <c r="E17" s="250"/>
      <c r="F17" s="183"/>
      <c r="G17" s="183"/>
      <c r="H17" s="250"/>
      <c r="I17" s="250"/>
      <c r="J17" s="250"/>
      <c r="K17" s="250"/>
      <c r="L17" s="250"/>
      <c r="M17" s="183"/>
      <c r="N17" s="183"/>
      <c r="O17" s="250"/>
      <c r="P17" s="250"/>
      <c r="Q17" s="250"/>
      <c r="R17" s="250"/>
      <c r="S17" s="250"/>
      <c r="T17" s="183"/>
      <c r="U17" s="183"/>
      <c r="V17" s="250"/>
      <c r="W17" s="250"/>
      <c r="X17" s="250"/>
      <c r="Y17" s="250"/>
      <c r="Z17" s="250"/>
      <c r="AA17" s="183"/>
      <c r="AB17" s="183"/>
      <c r="AC17" s="250"/>
      <c r="AD17" s="250"/>
      <c r="AE17" s="82"/>
      <c r="AF17" s="82"/>
      <c r="AG17" s="139"/>
      <c r="AH17" s="83">
        <f t="shared" si="4"/>
        <v>0</v>
      </c>
      <c r="AI17" s="84">
        <f t="shared" si="5"/>
        <v>0</v>
      </c>
      <c r="AJ17" s="85">
        <f t="shared" si="6"/>
        <v>0</v>
      </c>
      <c r="AK17" s="83">
        <f t="shared" si="7"/>
        <v>0</v>
      </c>
      <c r="AL17" s="84">
        <f t="shared" si="8"/>
        <v>0</v>
      </c>
      <c r="AM17" s="85">
        <f t="shared" si="9"/>
        <v>0</v>
      </c>
      <c r="AN17" s="109">
        <f t="shared" si="10"/>
        <v>0</v>
      </c>
      <c r="AO17" s="124">
        <f>Janvier!AO17-AN17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9" t="str">
        <f>variables!B29</f>
        <v>Vacataire 3</v>
      </c>
      <c r="C18" s="186"/>
      <c r="D18" s="186"/>
      <c r="E18" s="186"/>
      <c r="F18" s="265"/>
      <c r="G18" s="265"/>
      <c r="H18" s="186"/>
      <c r="I18" s="186"/>
      <c r="J18" s="186"/>
      <c r="K18" s="186"/>
      <c r="L18" s="186"/>
      <c r="M18" s="265"/>
      <c r="N18" s="265"/>
      <c r="O18" s="186"/>
      <c r="P18" s="186"/>
      <c r="Q18" s="186"/>
      <c r="R18" s="186"/>
      <c r="S18" s="186"/>
      <c r="T18" s="265"/>
      <c r="U18" s="265"/>
      <c r="V18" s="186"/>
      <c r="W18" s="186"/>
      <c r="X18" s="186"/>
      <c r="Y18" s="186"/>
      <c r="Z18" s="186"/>
      <c r="AA18" s="265"/>
      <c r="AB18" s="265"/>
      <c r="AC18" s="186"/>
      <c r="AD18" s="186"/>
      <c r="AE18" s="91"/>
      <c r="AF18" s="91"/>
      <c r="AG18" s="140"/>
      <c r="AH18" s="83">
        <f t="shared" si="4"/>
        <v>0</v>
      </c>
      <c r="AI18" s="84">
        <f t="shared" si="5"/>
        <v>0</v>
      </c>
      <c r="AJ18" s="85">
        <f t="shared" si="6"/>
        <v>0</v>
      </c>
      <c r="AK18" s="83">
        <f t="shared" si="7"/>
        <v>0</v>
      </c>
      <c r="AL18" s="84">
        <f t="shared" si="8"/>
        <v>0</v>
      </c>
      <c r="AM18" s="85">
        <f t="shared" si="9"/>
        <v>0</v>
      </c>
      <c r="AN18" s="116">
        <f t="shared" si="10"/>
        <v>0</v>
      </c>
      <c r="AO18" s="124">
        <f>Janvier!AO18-AN18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175">
        <v>0.33888888888888902</v>
      </c>
      <c r="D19" s="175">
        <v>0.33888888888888902</v>
      </c>
      <c r="E19" s="175">
        <v>0.33888888888888902</v>
      </c>
      <c r="F19" s="175"/>
      <c r="G19" s="175"/>
      <c r="H19" s="175">
        <v>0.33888888888888885</v>
      </c>
      <c r="I19" s="175">
        <v>0.33888888888888885</v>
      </c>
      <c r="J19" s="175">
        <v>0.33888888888888902</v>
      </c>
      <c r="K19" s="175">
        <v>0.33888888888888902</v>
      </c>
      <c r="L19" s="175">
        <v>0.33888888888888902</v>
      </c>
      <c r="M19" s="175"/>
      <c r="N19" s="175"/>
      <c r="O19" s="175">
        <v>0.33888888888888885</v>
      </c>
      <c r="P19" s="175">
        <v>0.33888888888888885</v>
      </c>
      <c r="Q19" s="175">
        <v>0.33888888888888902</v>
      </c>
      <c r="R19" s="175">
        <v>0.33888888888888902</v>
      </c>
      <c r="S19" s="175">
        <v>0.33888888888888902</v>
      </c>
      <c r="T19" s="175"/>
      <c r="U19" s="175"/>
      <c r="V19" s="175">
        <v>0.33888888888888885</v>
      </c>
      <c r="W19" s="175">
        <v>0.33888888888888885</v>
      </c>
      <c r="X19" s="175">
        <v>0.33888888888888902</v>
      </c>
      <c r="Y19" s="175">
        <v>0.33888888888888902</v>
      </c>
      <c r="Z19" s="175">
        <v>0.33888888888888902</v>
      </c>
      <c r="AA19" s="175"/>
      <c r="AB19" s="175"/>
      <c r="AC19" s="175">
        <v>0.33888888888888885</v>
      </c>
      <c r="AD19" s="175">
        <v>0.33888888888888885</v>
      </c>
      <c r="AE19" s="89"/>
      <c r="AF19" s="89"/>
      <c r="AG19" s="138"/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Janvier!AO19-AN19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0"/>
      <c r="B20" s="160" t="str">
        <f>variables!B31</f>
        <v>X11</v>
      </c>
      <c r="C20" s="179">
        <v>0.33888888888888885</v>
      </c>
      <c r="D20" s="179">
        <v>0.33888888888888902</v>
      </c>
      <c r="E20" s="179">
        <v>0.33888888888888902</v>
      </c>
      <c r="F20" s="179"/>
      <c r="G20" s="179"/>
      <c r="H20" s="179">
        <v>0.33888888888888885</v>
      </c>
      <c r="I20" s="179">
        <v>0.33888888888888885</v>
      </c>
      <c r="J20" s="179">
        <v>0.33888888888888885</v>
      </c>
      <c r="K20" s="179">
        <v>0.33888888888888902</v>
      </c>
      <c r="L20" s="179">
        <v>0.33888888888888902</v>
      </c>
      <c r="M20" s="179"/>
      <c r="N20" s="179"/>
      <c r="O20" s="179">
        <v>0.33888888888888885</v>
      </c>
      <c r="P20" s="179">
        <v>0.33888888888888885</v>
      </c>
      <c r="Q20" s="179">
        <v>0.33888888888888885</v>
      </c>
      <c r="R20" s="179">
        <v>0.33888888888888902</v>
      </c>
      <c r="S20" s="179">
        <v>0.33888888888888902</v>
      </c>
      <c r="T20" s="179"/>
      <c r="U20" s="179"/>
      <c r="V20" s="179">
        <v>0.33888888888888885</v>
      </c>
      <c r="W20" s="179">
        <v>0.33888888888888885</v>
      </c>
      <c r="X20" s="179">
        <v>0.33888888888888885</v>
      </c>
      <c r="Y20" s="179">
        <v>0.33888888888888902</v>
      </c>
      <c r="Z20" s="179">
        <v>0.33888888888888902</v>
      </c>
      <c r="AA20" s="179"/>
      <c r="AB20" s="179"/>
      <c r="AC20" s="179">
        <v>0.33888888888888885</v>
      </c>
      <c r="AD20" s="179">
        <v>0.33888888888888885</v>
      </c>
      <c r="AE20" s="90"/>
      <c r="AF20" s="90"/>
      <c r="AG20" s="141"/>
      <c r="AH20" s="83">
        <f t="shared" si="4"/>
        <v>0</v>
      </c>
      <c r="AI20" s="84">
        <f t="shared" si="5"/>
        <v>0</v>
      </c>
      <c r="AJ20" s="85">
        <f t="shared" si="6"/>
        <v>0</v>
      </c>
      <c r="AK20" s="83">
        <f t="shared" si="7"/>
        <v>0</v>
      </c>
      <c r="AL20" s="84">
        <f t="shared" si="8"/>
        <v>0</v>
      </c>
      <c r="AM20" s="85">
        <f t="shared" si="9"/>
        <v>0</v>
      </c>
      <c r="AN20" s="110">
        <f t="shared" si="10"/>
        <v>0</v>
      </c>
      <c r="AO20" s="124">
        <f>Janvier!AO20-AN20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175">
        <v>0.31527777777777799</v>
      </c>
      <c r="D21" s="175">
        <v>0.31527777777777799</v>
      </c>
      <c r="E21" s="175">
        <v>0.31527777777777799</v>
      </c>
      <c r="F21" s="175"/>
      <c r="G21" s="175"/>
      <c r="H21" s="175">
        <v>0.31527777777777799</v>
      </c>
      <c r="I21" s="175">
        <v>0.31527777777777799</v>
      </c>
      <c r="J21" s="175">
        <v>0.31527777777777799</v>
      </c>
      <c r="K21" s="175">
        <v>0.31527777777777799</v>
      </c>
      <c r="L21" s="175">
        <v>0.31527777777777799</v>
      </c>
      <c r="M21" s="175"/>
      <c r="N21" s="175"/>
      <c r="O21" s="275">
        <v>0.31527777777777799</v>
      </c>
      <c r="P21" s="275">
        <v>0.31527777777777799</v>
      </c>
      <c r="Q21" s="275">
        <v>0.31527777777777799</v>
      </c>
      <c r="R21" s="275">
        <v>0.31527777777777799</v>
      </c>
      <c r="S21" s="275">
        <v>0.31527777777777799</v>
      </c>
      <c r="T21" s="175"/>
      <c r="U21" s="175"/>
      <c r="V21" s="275">
        <v>0.31527777777777799</v>
      </c>
      <c r="W21" s="275">
        <v>0.31527777777777799</v>
      </c>
      <c r="X21" s="275">
        <v>0.31527777777777799</v>
      </c>
      <c r="Y21" s="275">
        <v>0.31527777777777799</v>
      </c>
      <c r="Z21" s="275">
        <v>0.31527777777777799</v>
      </c>
      <c r="AA21" s="175"/>
      <c r="AB21" s="175"/>
      <c r="AC21" s="175">
        <v>0.31527777777777799</v>
      </c>
      <c r="AD21" s="175">
        <v>0.31527777777777799</v>
      </c>
      <c r="AE21" s="88"/>
      <c r="AF21" s="88"/>
      <c r="AG21" s="139"/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20">
        <f t="shared" si="10"/>
        <v>0</v>
      </c>
      <c r="AO21" s="124">
        <f>Janvier!AO21-AN21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183">
        <v>0.31527777777777799</v>
      </c>
      <c r="D22" s="183">
        <v>0.31527777777777799</v>
      </c>
      <c r="E22" s="183">
        <v>0.31527777777777799</v>
      </c>
      <c r="F22" s="183"/>
      <c r="G22" s="183"/>
      <c r="H22" s="183">
        <v>0.31527777777777799</v>
      </c>
      <c r="I22" s="183">
        <v>0.31527777777777799</v>
      </c>
      <c r="J22" s="183">
        <v>0.31527777777777799</v>
      </c>
      <c r="K22" s="183">
        <v>0.31527777777777799</v>
      </c>
      <c r="L22" s="183">
        <v>0.31527777777777799</v>
      </c>
      <c r="M22" s="183"/>
      <c r="N22" s="183"/>
      <c r="O22" s="276">
        <v>0.31527777777777799</v>
      </c>
      <c r="P22" s="276">
        <v>0.31527777777777799</v>
      </c>
      <c r="Q22" s="276">
        <v>0.31527777777777799</v>
      </c>
      <c r="R22" s="276">
        <v>0.31527777777777799</v>
      </c>
      <c r="S22" s="276">
        <v>0.31527777777777799</v>
      </c>
      <c r="T22" s="183"/>
      <c r="U22" s="183"/>
      <c r="V22" s="276">
        <v>0.31527777777777799</v>
      </c>
      <c r="W22" s="276">
        <v>0.31527777777777799</v>
      </c>
      <c r="X22" s="276">
        <v>0.31527777777777799</v>
      </c>
      <c r="Y22" s="276">
        <v>0.31527777777777799</v>
      </c>
      <c r="Z22" s="276">
        <v>0.31527777777777799</v>
      </c>
      <c r="AA22" s="183"/>
      <c r="AB22" s="183"/>
      <c r="AC22" s="183">
        <v>0.31527777777777799</v>
      </c>
      <c r="AD22" s="183">
        <v>0.31527777777777799</v>
      </c>
      <c r="AE22" s="82"/>
      <c r="AF22" s="82"/>
      <c r="AG22" s="139"/>
      <c r="AH22" s="83">
        <f t="shared" si="4"/>
        <v>0</v>
      </c>
      <c r="AI22" s="84">
        <f t="shared" si="5"/>
        <v>0</v>
      </c>
      <c r="AJ22" s="85">
        <f t="shared" si="6"/>
        <v>0</v>
      </c>
      <c r="AK22" s="83">
        <f t="shared" si="7"/>
        <v>0</v>
      </c>
      <c r="AL22" s="84">
        <f t="shared" si="8"/>
        <v>0</v>
      </c>
      <c r="AM22" s="85">
        <f t="shared" si="9"/>
        <v>0</v>
      </c>
      <c r="AN22" s="109">
        <f t="shared" si="10"/>
        <v>0</v>
      </c>
      <c r="AO22" s="124">
        <f>Janvier!AO22-AN22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183">
        <v>0.31527777777777799</v>
      </c>
      <c r="D23" s="183">
        <v>0.31527777777777799</v>
      </c>
      <c r="E23" s="183">
        <v>0.31527777777777799</v>
      </c>
      <c r="F23" s="183"/>
      <c r="G23" s="183"/>
      <c r="H23" s="183">
        <v>0.31527777777777799</v>
      </c>
      <c r="I23" s="183">
        <v>0.31527777777777799</v>
      </c>
      <c r="J23" s="183">
        <v>0.31527777777777799</v>
      </c>
      <c r="K23" s="183">
        <v>0.31527777777777799</v>
      </c>
      <c r="L23" s="183">
        <v>0.31527777777777799</v>
      </c>
      <c r="M23" s="183"/>
      <c r="N23" s="183"/>
      <c r="O23" s="276">
        <v>0.31527777777777799</v>
      </c>
      <c r="P23" s="276">
        <v>0.31527777777777799</v>
      </c>
      <c r="Q23" s="276">
        <v>0.31527777777777799</v>
      </c>
      <c r="R23" s="276">
        <v>0.31527777777777799</v>
      </c>
      <c r="S23" s="276">
        <v>0.31527777777777799</v>
      </c>
      <c r="T23" s="183"/>
      <c r="U23" s="183"/>
      <c r="V23" s="276">
        <v>0.31527777777777799</v>
      </c>
      <c r="W23" s="276">
        <v>0.31527777777777799</v>
      </c>
      <c r="X23" s="276">
        <v>0.31527777777777799</v>
      </c>
      <c r="Y23" s="276">
        <v>0.31527777777777799</v>
      </c>
      <c r="Z23" s="276">
        <v>0.31527777777777799</v>
      </c>
      <c r="AA23" s="183"/>
      <c r="AB23" s="183"/>
      <c r="AC23" s="183">
        <v>0.31527777777777799</v>
      </c>
      <c r="AD23" s="183">
        <v>0.31527777777777799</v>
      </c>
      <c r="AE23" s="82"/>
      <c r="AF23" s="82"/>
      <c r="AG23" s="139"/>
      <c r="AH23" s="83">
        <f t="shared" si="4"/>
        <v>0</v>
      </c>
      <c r="AI23" s="84">
        <f t="shared" si="5"/>
        <v>0</v>
      </c>
      <c r="AJ23" s="85">
        <f t="shared" si="6"/>
        <v>0</v>
      </c>
      <c r="AK23" s="83">
        <f t="shared" si="7"/>
        <v>0</v>
      </c>
      <c r="AL23" s="84">
        <f t="shared" si="8"/>
        <v>0</v>
      </c>
      <c r="AM23" s="85">
        <f t="shared" si="9"/>
        <v>0</v>
      </c>
      <c r="AN23" s="109">
        <f t="shared" si="10"/>
        <v>0</v>
      </c>
      <c r="AO23" s="124">
        <f>Janvier!AO23-AN23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183">
        <v>0.31527777777777799</v>
      </c>
      <c r="D24" s="183">
        <v>0.31527777777777799</v>
      </c>
      <c r="E24" s="183">
        <v>0.31527777777777799</v>
      </c>
      <c r="F24" s="183"/>
      <c r="G24" s="183"/>
      <c r="H24" s="183">
        <v>0.31527777777777799</v>
      </c>
      <c r="I24" s="183">
        <v>0.31527777777777799</v>
      </c>
      <c r="J24" s="183">
        <v>0.31527777777777799</v>
      </c>
      <c r="K24" s="183">
        <v>0.31527777777777799</v>
      </c>
      <c r="L24" s="183">
        <v>0.31527777777777799</v>
      </c>
      <c r="M24" s="183"/>
      <c r="N24" s="183"/>
      <c r="O24" s="276">
        <v>0.31527777777777799</v>
      </c>
      <c r="P24" s="276">
        <v>0.31527777777777799</v>
      </c>
      <c r="Q24" s="276">
        <v>0.31527777777777799</v>
      </c>
      <c r="R24" s="276">
        <v>0.31527777777777799</v>
      </c>
      <c r="S24" s="276">
        <v>0.31527777777777799</v>
      </c>
      <c r="T24" s="183"/>
      <c r="U24" s="183"/>
      <c r="V24" s="276">
        <v>0.31527777777777799</v>
      </c>
      <c r="W24" s="276">
        <v>0.31527777777777799</v>
      </c>
      <c r="X24" s="276">
        <v>0.31527777777777799</v>
      </c>
      <c r="Y24" s="276">
        <v>0.31527777777777799</v>
      </c>
      <c r="Z24" s="276">
        <v>0.31527777777777799</v>
      </c>
      <c r="AA24" s="183"/>
      <c r="AB24" s="183"/>
      <c r="AC24" s="183">
        <v>0.31527777777777799</v>
      </c>
      <c r="AD24" s="183">
        <v>0.31527777777777799</v>
      </c>
      <c r="AE24" s="82"/>
      <c r="AF24" s="82"/>
      <c r="AG24" s="139"/>
      <c r="AH24" s="83">
        <f t="shared" si="4"/>
        <v>0</v>
      </c>
      <c r="AI24" s="84">
        <f t="shared" si="5"/>
        <v>0</v>
      </c>
      <c r="AJ24" s="85">
        <f t="shared" si="6"/>
        <v>0</v>
      </c>
      <c r="AK24" s="83">
        <f t="shared" si="7"/>
        <v>0</v>
      </c>
      <c r="AL24" s="84">
        <f t="shared" si="8"/>
        <v>0</v>
      </c>
      <c r="AM24" s="85">
        <f t="shared" si="9"/>
        <v>0</v>
      </c>
      <c r="AN24" s="109">
        <f t="shared" si="10"/>
        <v>0</v>
      </c>
      <c r="AO24" s="124">
        <f>Janvier!AO24-AN24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183">
        <v>0.31527777777777799</v>
      </c>
      <c r="D25" s="183">
        <v>0.31527777777777799</v>
      </c>
      <c r="E25" s="183">
        <v>0.31527777777777799</v>
      </c>
      <c r="F25" s="183"/>
      <c r="G25" s="183"/>
      <c r="H25" s="183">
        <v>0.31527777777777799</v>
      </c>
      <c r="I25" s="183">
        <v>0.31527777777777799</v>
      </c>
      <c r="J25" s="183">
        <v>0.31527777777777799</v>
      </c>
      <c r="K25" s="183">
        <v>0.31527777777777799</v>
      </c>
      <c r="L25" s="183">
        <v>0.31527777777777799</v>
      </c>
      <c r="M25" s="183"/>
      <c r="N25" s="183"/>
      <c r="O25" s="276">
        <v>0.31527777777777799</v>
      </c>
      <c r="P25" s="276">
        <v>0.31527777777777799</v>
      </c>
      <c r="Q25" s="276">
        <v>0.31527777777777799</v>
      </c>
      <c r="R25" s="276">
        <v>0.31527777777777799</v>
      </c>
      <c r="S25" s="276">
        <v>0.31527777777777799</v>
      </c>
      <c r="T25" s="183"/>
      <c r="U25" s="183"/>
      <c r="V25" s="276">
        <v>0.31527777777777799</v>
      </c>
      <c r="W25" s="276">
        <v>0.31527777777777799</v>
      </c>
      <c r="X25" s="276">
        <v>0.31527777777777799</v>
      </c>
      <c r="Y25" s="276">
        <v>0.31527777777777799</v>
      </c>
      <c r="Z25" s="276">
        <v>0.31527777777777799</v>
      </c>
      <c r="AA25" s="183"/>
      <c r="AB25" s="183"/>
      <c r="AC25" s="183">
        <v>0.31527777777777799</v>
      </c>
      <c r="AD25" s="183">
        <v>0.31527777777777799</v>
      </c>
      <c r="AE25" s="82"/>
      <c r="AF25" s="82"/>
      <c r="AG25" s="139"/>
      <c r="AH25" s="83">
        <f t="shared" si="4"/>
        <v>0</v>
      </c>
      <c r="AI25" s="84">
        <f t="shared" si="5"/>
        <v>0</v>
      </c>
      <c r="AJ25" s="85">
        <f t="shared" si="6"/>
        <v>0</v>
      </c>
      <c r="AK25" s="83">
        <f t="shared" si="7"/>
        <v>0</v>
      </c>
      <c r="AL25" s="84">
        <f t="shared" si="8"/>
        <v>0</v>
      </c>
      <c r="AM25" s="85">
        <f t="shared" si="9"/>
        <v>0</v>
      </c>
      <c r="AN25" s="109">
        <f t="shared" si="10"/>
        <v>0</v>
      </c>
      <c r="AO25" s="124">
        <f>Janvier!AO25-AN25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299"/>
      <c r="B26" s="159" t="str">
        <f>variables!B37</f>
        <v>Y6</v>
      </c>
      <c r="C26" s="183">
        <v>0.31527777777777799</v>
      </c>
      <c r="D26" s="183">
        <v>0.31527777777777799</v>
      </c>
      <c r="E26" s="183">
        <v>0.31527777777777799</v>
      </c>
      <c r="F26" s="183"/>
      <c r="G26" s="183"/>
      <c r="H26" s="183">
        <v>0.31527777777777799</v>
      </c>
      <c r="I26" s="183">
        <v>0.31527777777777799</v>
      </c>
      <c r="J26" s="183">
        <v>0.31527777777777799</v>
      </c>
      <c r="K26" s="183">
        <v>0.31527777777777799</v>
      </c>
      <c r="L26" s="183">
        <v>0.31527777777777799</v>
      </c>
      <c r="M26" s="183"/>
      <c r="N26" s="183"/>
      <c r="O26" s="276">
        <v>0.31527777777777799</v>
      </c>
      <c r="P26" s="276">
        <v>0.31527777777777799</v>
      </c>
      <c r="Q26" s="276">
        <v>0.31527777777777799</v>
      </c>
      <c r="R26" s="276">
        <v>0.31527777777777799</v>
      </c>
      <c r="S26" s="276">
        <v>0.31527777777777799</v>
      </c>
      <c r="T26" s="183"/>
      <c r="U26" s="183"/>
      <c r="V26" s="276">
        <v>0.31527777777777799</v>
      </c>
      <c r="W26" s="276">
        <v>0.31527777777777799</v>
      </c>
      <c r="X26" s="276">
        <v>0.31527777777777799</v>
      </c>
      <c r="Y26" s="276">
        <v>0.31527777777777799</v>
      </c>
      <c r="Z26" s="276">
        <v>0.31527777777777799</v>
      </c>
      <c r="AA26" s="183"/>
      <c r="AB26" s="183"/>
      <c r="AC26" s="183">
        <v>0.31527777777777799</v>
      </c>
      <c r="AD26" s="183">
        <v>0.31527777777777799</v>
      </c>
      <c r="AE26" s="82"/>
      <c r="AF26" s="82"/>
      <c r="AG26" s="139"/>
      <c r="AH26" s="83">
        <f t="shared" si="4"/>
        <v>0</v>
      </c>
      <c r="AI26" s="84">
        <f t="shared" si="5"/>
        <v>0</v>
      </c>
      <c r="AJ26" s="85">
        <f t="shared" si="6"/>
        <v>0</v>
      </c>
      <c r="AK26" s="83">
        <f t="shared" si="7"/>
        <v>0</v>
      </c>
      <c r="AL26" s="84">
        <f t="shared" si="8"/>
        <v>0</v>
      </c>
      <c r="AM26" s="85">
        <f t="shared" si="9"/>
        <v>0</v>
      </c>
      <c r="AN26" s="109">
        <f t="shared" si="10"/>
        <v>0</v>
      </c>
      <c r="AO26" s="124">
        <f>Janvier!AO26-AN26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299"/>
      <c r="B27" s="159" t="str">
        <f>variables!B38</f>
        <v xml:space="preserve">CDD 1 - </v>
      </c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352"/>
      <c r="P27" s="352"/>
      <c r="Q27" s="352"/>
      <c r="R27" s="352"/>
      <c r="S27" s="352"/>
      <c r="T27" s="250"/>
      <c r="U27" s="250"/>
      <c r="V27" s="352"/>
      <c r="W27" s="352"/>
      <c r="X27" s="352"/>
      <c r="Y27" s="352"/>
      <c r="Z27" s="352"/>
      <c r="AA27" s="250"/>
      <c r="AB27" s="250"/>
      <c r="AC27" s="250"/>
      <c r="AD27" s="250"/>
      <c r="AE27" s="82"/>
      <c r="AF27" s="82"/>
      <c r="AG27" s="139"/>
      <c r="AH27" s="83">
        <f t="shared" si="4"/>
        <v>0</v>
      </c>
      <c r="AI27" s="84">
        <f t="shared" si="5"/>
        <v>0</v>
      </c>
      <c r="AJ27" s="85">
        <f t="shared" si="6"/>
        <v>0</v>
      </c>
      <c r="AK27" s="83">
        <f t="shared" si="7"/>
        <v>0</v>
      </c>
      <c r="AL27" s="84">
        <f t="shared" si="8"/>
        <v>0</v>
      </c>
      <c r="AM27" s="85">
        <f t="shared" si="9"/>
        <v>0</v>
      </c>
      <c r="AN27" s="109">
        <f t="shared" si="10"/>
        <v>0</v>
      </c>
      <c r="AO27" s="124">
        <f>Janvier!AO27-AN27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352"/>
      <c r="P28" s="352"/>
      <c r="Q28" s="352"/>
      <c r="R28" s="352"/>
      <c r="S28" s="352"/>
      <c r="T28" s="250"/>
      <c r="U28" s="250"/>
      <c r="V28" s="352"/>
      <c r="W28" s="352"/>
      <c r="X28" s="352"/>
      <c r="Y28" s="352"/>
      <c r="Z28" s="352"/>
      <c r="AA28" s="250"/>
      <c r="AB28" s="250"/>
      <c r="AC28" s="250"/>
      <c r="AD28" s="250"/>
      <c r="AE28" s="82"/>
      <c r="AF28" s="82"/>
      <c r="AG28" s="139"/>
      <c r="AH28" s="83">
        <f t="shared" si="4"/>
        <v>0</v>
      </c>
      <c r="AI28" s="84">
        <f t="shared" si="5"/>
        <v>0</v>
      </c>
      <c r="AJ28" s="85">
        <f t="shared" si="6"/>
        <v>0</v>
      </c>
      <c r="AK28" s="83">
        <f t="shared" si="7"/>
        <v>0</v>
      </c>
      <c r="AL28" s="84">
        <f t="shared" si="8"/>
        <v>0</v>
      </c>
      <c r="AM28" s="85">
        <f t="shared" si="9"/>
        <v>0</v>
      </c>
      <c r="AN28" s="109">
        <f t="shared" si="10"/>
        <v>0</v>
      </c>
      <c r="AO28" s="124">
        <f>Janvier!AO28-AN28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299"/>
      <c r="B29" s="160" t="str">
        <f>variables!B40</f>
        <v>CDD 3</v>
      </c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353"/>
      <c r="P29" s="353"/>
      <c r="Q29" s="353"/>
      <c r="R29" s="353"/>
      <c r="S29" s="353"/>
      <c r="T29" s="255"/>
      <c r="U29" s="255"/>
      <c r="V29" s="353"/>
      <c r="W29" s="353"/>
      <c r="X29" s="353"/>
      <c r="Y29" s="353"/>
      <c r="Z29" s="353"/>
      <c r="AA29" s="255"/>
      <c r="AB29" s="255"/>
      <c r="AC29" s="255"/>
      <c r="AD29" s="255"/>
      <c r="AE29" s="91"/>
      <c r="AF29" s="91"/>
      <c r="AG29" s="140"/>
      <c r="AH29" s="83">
        <f t="shared" si="4"/>
        <v>0</v>
      </c>
      <c r="AI29" s="84">
        <f t="shared" si="5"/>
        <v>0</v>
      </c>
      <c r="AJ29" s="85">
        <f t="shared" si="6"/>
        <v>0</v>
      </c>
      <c r="AK29" s="83">
        <f t="shared" si="7"/>
        <v>0</v>
      </c>
      <c r="AL29" s="84">
        <f t="shared" si="8"/>
        <v>0</v>
      </c>
      <c r="AM29" s="85">
        <f t="shared" si="9"/>
        <v>0</v>
      </c>
      <c r="AN29" s="116">
        <f t="shared" si="10"/>
        <v>0</v>
      </c>
      <c r="AO29" s="124">
        <f>Janvier!AO29-AN29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175">
        <v>0.31527777777777799</v>
      </c>
      <c r="D30" s="175">
        <v>0.31527777777777799</v>
      </c>
      <c r="E30" s="175">
        <v>0.31527777777777799</v>
      </c>
      <c r="F30" s="175"/>
      <c r="G30" s="175"/>
      <c r="H30" s="175">
        <v>0.31527777777777799</v>
      </c>
      <c r="I30" s="175">
        <v>0.31527777777777799</v>
      </c>
      <c r="J30" s="175">
        <v>0.31527777777777799</v>
      </c>
      <c r="K30" s="175">
        <v>0.31527777777777799</v>
      </c>
      <c r="L30" s="175">
        <v>0.31527777777777799</v>
      </c>
      <c r="M30" s="175"/>
      <c r="N30" s="175"/>
      <c r="O30" s="275">
        <v>0.31527777777777799</v>
      </c>
      <c r="P30" s="275">
        <v>0.31527777777777799</v>
      </c>
      <c r="Q30" s="275">
        <v>0.31527777777777799</v>
      </c>
      <c r="R30" s="275">
        <v>0.31527777777777799</v>
      </c>
      <c r="S30" s="275">
        <v>0.31527777777777799</v>
      </c>
      <c r="T30" s="175"/>
      <c r="U30" s="175"/>
      <c r="V30" s="275">
        <v>0.31527777777777799</v>
      </c>
      <c r="W30" s="275">
        <v>0.31527777777777799</v>
      </c>
      <c r="X30" s="275">
        <v>0.31527777777777799</v>
      </c>
      <c r="Y30" s="275">
        <v>0.31527777777777799</v>
      </c>
      <c r="Z30" s="275">
        <v>0.31527777777777799</v>
      </c>
      <c r="AA30" s="175"/>
      <c r="AB30" s="175"/>
      <c r="AC30" s="175">
        <v>0.31527777777777799</v>
      </c>
      <c r="AD30" s="175">
        <v>0.31527777777777799</v>
      </c>
      <c r="AE30" s="89"/>
      <c r="AF30" s="89"/>
      <c r="AG30" s="138"/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Janvier!AO30-AN30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299"/>
      <c r="B31" s="159" t="str">
        <f>variables!B42</f>
        <v>Y8</v>
      </c>
      <c r="C31" s="183">
        <v>0.31527777777777799</v>
      </c>
      <c r="D31" s="183">
        <v>0.31527777777777799</v>
      </c>
      <c r="E31" s="183">
        <v>0.31527777777777799</v>
      </c>
      <c r="F31" s="183"/>
      <c r="G31" s="183"/>
      <c r="H31" s="183">
        <v>0.31527777777777799</v>
      </c>
      <c r="I31" s="183">
        <v>0.31527777777777799</v>
      </c>
      <c r="J31" s="183">
        <v>0.31527777777777799</v>
      </c>
      <c r="K31" s="183">
        <v>0.31527777777777799</v>
      </c>
      <c r="L31" s="183">
        <v>0.31527777777777799</v>
      </c>
      <c r="M31" s="183"/>
      <c r="N31" s="183"/>
      <c r="O31" s="276">
        <v>0.31527777777777799</v>
      </c>
      <c r="P31" s="276">
        <v>0.31527777777777799</v>
      </c>
      <c r="Q31" s="276">
        <v>0.31527777777777799</v>
      </c>
      <c r="R31" s="276">
        <v>0.31527777777777799</v>
      </c>
      <c r="S31" s="276">
        <v>0.31527777777777799</v>
      </c>
      <c r="T31" s="183"/>
      <c r="U31" s="183"/>
      <c r="V31" s="276">
        <v>0.31527777777777799</v>
      </c>
      <c r="W31" s="276">
        <v>0.31527777777777799</v>
      </c>
      <c r="X31" s="276">
        <v>0.31527777777777799</v>
      </c>
      <c r="Y31" s="276">
        <v>0.31527777777777799</v>
      </c>
      <c r="Z31" s="276">
        <v>0.31527777777777799</v>
      </c>
      <c r="AA31" s="183"/>
      <c r="AB31" s="183"/>
      <c r="AC31" s="183">
        <v>0.31527777777777799</v>
      </c>
      <c r="AD31" s="183">
        <v>0.31527777777777799</v>
      </c>
      <c r="AE31" s="82"/>
      <c r="AF31" s="82"/>
      <c r="AG31" s="139"/>
      <c r="AH31" s="83">
        <f t="shared" si="4"/>
        <v>0</v>
      </c>
      <c r="AI31" s="84">
        <f t="shared" si="5"/>
        <v>0</v>
      </c>
      <c r="AJ31" s="85">
        <f t="shared" si="6"/>
        <v>0</v>
      </c>
      <c r="AK31" s="83">
        <f t="shared" si="7"/>
        <v>0</v>
      </c>
      <c r="AL31" s="84">
        <f t="shared" si="8"/>
        <v>0</v>
      </c>
      <c r="AM31" s="85">
        <f t="shared" si="9"/>
        <v>0</v>
      </c>
      <c r="AN31" s="109">
        <f t="shared" si="10"/>
        <v>0</v>
      </c>
      <c r="AO31" s="124">
        <f>Janvier!AO31-AN31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299"/>
      <c r="B32" s="159" t="str">
        <f>variables!B43</f>
        <v xml:space="preserve">CDD 1 - </v>
      </c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352"/>
      <c r="P32" s="352"/>
      <c r="Q32" s="352"/>
      <c r="R32" s="352"/>
      <c r="S32" s="352"/>
      <c r="T32" s="250"/>
      <c r="U32" s="250"/>
      <c r="V32" s="352"/>
      <c r="W32" s="352"/>
      <c r="X32" s="352"/>
      <c r="Y32" s="352"/>
      <c r="Z32" s="352"/>
      <c r="AA32" s="250"/>
      <c r="AB32" s="250"/>
      <c r="AC32" s="250"/>
      <c r="AD32" s="250"/>
      <c r="AE32" s="82"/>
      <c r="AF32" s="82"/>
      <c r="AG32" s="139"/>
      <c r="AH32" s="83">
        <f t="shared" si="4"/>
        <v>0</v>
      </c>
      <c r="AI32" s="84">
        <f t="shared" si="5"/>
        <v>0</v>
      </c>
      <c r="AJ32" s="85">
        <f t="shared" si="6"/>
        <v>0</v>
      </c>
      <c r="AK32" s="83">
        <f t="shared" si="7"/>
        <v>0</v>
      </c>
      <c r="AL32" s="84">
        <f t="shared" si="8"/>
        <v>0</v>
      </c>
      <c r="AM32" s="85">
        <f t="shared" si="9"/>
        <v>0</v>
      </c>
      <c r="AN32" s="109">
        <f t="shared" si="10"/>
        <v>0</v>
      </c>
      <c r="AO32" s="124">
        <f>Janvier!AO32-AN32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352"/>
      <c r="P33" s="352"/>
      <c r="Q33" s="352"/>
      <c r="R33" s="352"/>
      <c r="S33" s="352"/>
      <c r="T33" s="250"/>
      <c r="U33" s="250"/>
      <c r="V33" s="352"/>
      <c r="W33" s="352"/>
      <c r="X33" s="352"/>
      <c r="Y33" s="352"/>
      <c r="Z33" s="352"/>
      <c r="AA33" s="250"/>
      <c r="AB33" s="250"/>
      <c r="AC33" s="250"/>
      <c r="AD33" s="250"/>
      <c r="AE33" s="82"/>
      <c r="AF33" s="82"/>
      <c r="AG33" s="139"/>
      <c r="AH33" s="83">
        <f t="shared" si="4"/>
        <v>0</v>
      </c>
      <c r="AI33" s="84">
        <f t="shared" si="5"/>
        <v>0</v>
      </c>
      <c r="AJ33" s="85">
        <f t="shared" si="6"/>
        <v>0</v>
      </c>
      <c r="AK33" s="83">
        <f t="shared" si="7"/>
        <v>0</v>
      </c>
      <c r="AL33" s="84">
        <f t="shared" si="8"/>
        <v>0</v>
      </c>
      <c r="AM33" s="85">
        <f t="shared" si="9"/>
        <v>0</v>
      </c>
      <c r="AN33" s="109">
        <f t="shared" si="10"/>
        <v>0</v>
      </c>
      <c r="AO33" s="124">
        <f>Janvier!AO33-AN33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60" t="str">
        <f>variables!B45</f>
        <v>CDD 3</v>
      </c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353"/>
      <c r="P34" s="353"/>
      <c r="Q34" s="353"/>
      <c r="R34" s="353"/>
      <c r="S34" s="353"/>
      <c r="T34" s="255"/>
      <c r="U34" s="255"/>
      <c r="V34" s="353"/>
      <c r="W34" s="353"/>
      <c r="X34" s="353"/>
      <c r="Y34" s="353"/>
      <c r="Z34" s="353"/>
      <c r="AA34" s="255"/>
      <c r="AB34" s="255"/>
      <c r="AC34" s="255"/>
      <c r="AD34" s="255"/>
      <c r="AE34" s="90"/>
      <c r="AF34" s="90"/>
      <c r="AG34" s="141"/>
      <c r="AH34" s="83">
        <f t="shared" si="4"/>
        <v>0</v>
      </c>
      <c r="AI34" s="84">
        <f t="shared" si="5"/>
        <v>0</v>
      </c>
      <c r="AJ34" s="85">
        <f t="shared" si="6"/>
        <v>0</v>
      </c>
      <c r="AK34" s="83">
        <f t="shared" si="7"/>
        <v>0</v>
      </c>
      <c r="AL34" s="84">
        <f t="shared" si="8"/>
        <v>0</v>
      </c>
      <c r="AM34" s="85">
        <f t="shared" si="9"/>
        <v>0</v>
      </c>
      <c r="AN34" s="110">
        <f t="shared" si="10"/>
        <v>0</v>
      </c>
      <c r="AO34" s="124">
        <f>Janvier!AO34-AN34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174">
        <v>0.31527777777777799</v>
      </c>
      <c r="D35" s="175">
        <v>0.31527777777777799</v>
      </c>
      <c r="E35" s="175">
        <v>0.31527777777777799</v>
      </c>
      <c r="F35" s="175"/>
      <c r="G35" s="175"/>
      <c r="H35" s="175">
        <v>0.31527777777777799</v>
      </c>
      <c r="I35" s="175">
        <v>0.31527777777777799</v>
      </c>
      <c r="J35" s="175">
        <v>0.31527777777777799</v>
      </c>
      <c r="K35" s="175">
        <v>0.31527777777777799</v>
      </c>
      <c r="L35" s="175">
        <v>0.31527777777777799</v>
      </c>
      <c r="M35" s="175"/>
      <c r="N35" s="175"/>
      <c r="O35" s="275">
        <v>0.31527777777777799</v>
      </c>
      <c r="P35" s="275">
        <v>0.31527777777777799</v>
      </c>
      <c r="Q35" s="275">
        <v>0.31527777777777799</v>
      </c>
      <c r="R35" s="275">
        <v>0.31527777777777799</v>
      </c>
      <c r="S35" s="275">
        <v>0.31527777777777799</v>
      </c>
      <c r="T35" s="175"/>
      <c r="U35" s="175"/>
      <c r="V35" s="275">
        <v>0.31527777777777799</v>
      </c>
      <c r="W35" s="275">
        <v>0.31527777777777799</v>
      </c>
      <c r="X35" s="275">
        <v>0.31527777777777799</v>
      </c>
      <c r="Y35" s="275">
        <v>0.31527777777777799</v>
      </c>
      <c r="Z35" s="275">
        <v>0.31527777777777799</v>
      </c>
      <c r="AA35" s="175"/>
      <c r="AB35" s="175"/>
      <c r="AC35" s="175">
        <v>0.31527777777777799</v>
      </c>
      <c r="AD35" s="175">
        <v>0.31527777777777799</v>
      </c>
      <c r="AE35" s="88"/>
      <c r="AF35" s="88"/>
      <c r="AG35" s="139"/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20">
        <f t="shared" si="10"/>
        <v>0</v>
      </c>
      <c r="AO35" s="124">
        <f>Janvier!AO35-AN35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3">
        <v>0.31527777777777799</v>
      </c>
      <c r="D36" s="183">
        <v>0.31527777777777799</v>
      </c>
      <c r="E36" s="183">
        <v>0.31527777777777799</v>
      </c>
      <c r="F36" s="183"/>
      <c r="G36" s="183"/>
      <c r="H36" s="183">
        <v>0.31527777777777799</v>
      </c>
      <c r="I36" s="183">
        <v>0.31527777777777799</v>
      </c>
      <c r="J36" s="183">
        <v>0.31527777777777799</v>
      </c>
      <c r="K36" s="183">
        <v>0.31527777777777799</v>
      </c>
      <c r="L36" s="183">
        <v>0.31527777777777799</v>
      </c>
      <c r="M36" s="183"/>
      <c r="N36" s="183"/>
      <c r="O36" s="276">
        <v>0.31527777777777799</v>
      </c>
      <c r="P36" s="276">
        <v>0.31527777777777799</v>
      </c>
      <c r="Q36" s="276">
        <v>0.31527777777777799</v>
      </c>
      <c r="R36" s="276">
        <v>0.31527777777777799</v>
      </c>
      <c r="S36" s="276">
        <v>0.31527777777777799</v>
      </c>
      <c r="T36" s="183"/>
      <c r="U36" s="183"/>
      <c r="V36" s="276">
        <v>0.31527777777777799</v>
      </c>
      <c r="W36" s="276">
        <v>0.31527777777777799</v>
      </c>
      <c r="X36" s="276">
        <v>0.31527777777777799</v>
      </c>
      <c r="Y36" s="276">
        <v>0.31527777777777799</v>
      </c>
      <c r="Z36" s="276">
        <v>0.31527777777777799</v>
      </c>
      <c r="AA36" s="183"/>
      <c r="AB36" s="183"/>
      <c r="AC36" s="183">
        <v>0.31527777777777799</v>
      </c>
      <c r="AD36" s="183">
        <v>0.31527777777777799</v>
      </c>
      <c r="AE36" s="82"/>
      <c r="AF36" s="82"/>
      <c r="AG36" s="139"/>
      <c r="AH36" s="83">
        <f t="shared" si="4"/>
        <v>0</v>
      </c>
      <c r="AI36" s="84">
        <f t="shared" si="5"/>
        <v>0</v>
      </c>
      <c r="AJ36" s="85">
        <f t="shared" si="6"/>
        <v>0</v>
      </c>
      <c r="AK36" s="83">
        <f t="shared" si="7"/>
        <v>0</v>
      </c>
      <c r="AL36" s="84">
        <f t="shared" si="8"/>
        <v>0</v>
      </c>
      <c r="AM36" s="85">
        <f t="shared" si="9"/>
        <v>0</v>
      </c>
      <c r="AN36" s="109">
        <f t="shared" si="10"/>
        <v>0</v>
      </c>
      <c r="AO36" s="124">
        <f>Janvier!AO36-AN36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2">
        <v>0.31527777777777799</v>
      </c>
      <c r="D37" s="183">
        <v>0.31527777777777799</v>
      </c>
      <c r="E37" s="183">
        <v>0.31527777777777799</v>
      </c>
      <c r="F37" s="183"/>
      <c r="G37" s="183"/>
      <c r="H37" s="183">
        <v>0.31527777777777799</v>
      </c>
      <c r="I37" s="183">
        <v>0.31527777777777799</v>
      </c>
      <c r="J37" s="183">
        <v>0.31527777777777799</v>
      </c>
      <c r="K37" s="183">
        <v>0.31527777777777799</v>
      </c>
      <c r="L37" s="183">
        <v>0.31527777777777799</v>
      </c>
      <c r="M37" s="183"/>
      <c r="N37" s="183"/>
      <c r="O37" s="276">
        <v>0.31527777777777799</v>
      </c>
      <c r="P37" s="276">
        <v>0.31527777777777799</v>
      </c>
      <c r="Q37" s="276">
        <v>0.31527777777777799</v>
      </c>
      <c r="R37" s="276">
        <v>0.31527777777777799</v>
      </c>
      <c r="S37" s="276">
        <v>0.31527777777777799</v>
      </c>
      <c r="T37" s="183"/>
      <c r="U37" s="183"/>
      <c r="V37" s="276">
        <v>0.31527777777777799</v>
      </c>
      <c r="W37" s="276">
        <v>0.31527777777777799</v>
      </c>
      <c r="X37" s="276">
        <v>0.31527777777777799</v>
      </c>
      <c r="Y37" s="276">
        <v>0.31527777777777799</v>
      </c>
      <c r="Z37" s="276">
        <v>0.31527777777777799</v>
      </c>
      <c r="AA37" s="183"/>
      <c r="AB37" s="183"/>
      <c r="AC37" s="183">
        <v>0.31527777777777799</v>
      </c>
      <c r="AD37" s="183">
        <v>0.31527777777777799</v>
      </c>
      <c r="AE37" s="82"/>
      <c r="AF37" s="82"/>
      <c r="AG37" s="139"/>
      <c r="AH37" s="83">
        <f t="shared" si="4"/>
        <v>0</v>
      </c>
      <c r="AI37" s="84">
        <f t="shared" si="5"/>
        <v>0</v>
      </c>
      <c r="AJ37" s="85">
        <f t="shared" si="6"/>
        <v>0</v>
      </c>
      <c r="AK37" s="83">
        <f t="shared" si="7"/>
        <v>0</v>
      </c>
      <c r="AL37" s="84">
        <f t="shared" si="8"/>
        <v>0</v>
      </c>
      <c r="AM37" s="85">
        <f t="shared" si="9"/>
        <v>0</v>
      </c>
      <c r="AN37" s="109">
        <f t="shared" si="10"/>
        <v>0</v>
      </c>
      <c r="AO37" s="124">
        <f>Janvier!AO37-AN37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183">
        <v>0.31527777777777799</v>
      </c>
      <c r="D38" s="183">
        <v>0.31527777777777799</v>
      </c>
      <c r="E38" s="183">
        <v>0.31527777777777799</v>
      </c>
      <c r="F38" s="183"/>
      <c r="G38" s="183"/>
      <c r="H38" s="183">
        <v>0.31527777777777799</v>
      </c>
      <c r="I38" s="183">
        <v>0.31527777777777799</v>
      </c>
      <c r="J38" s="183">
        <v>0.31527777777777799</v>
      </c>
      <c r="K38" s="183">
        <v>0.31527777777777799</v>
      </c>
      <c r="L38" s="183">
        <v>0.31527777777777799</v>
      </c>
      <c r="M38" s="183"/>
      <c r="N38" s="183"/>
      <c r="O38" s="276">
        <v>0.31527777777777799</v>
      </c>
      <c r="P38" s="276">
        <v>0.31527777777777799</v>
      </c>
      <c r="Q38" s="276">
        <v>0.31527777777777799</v>
      </c>
      <c r="R38" s="276">
        <v>0.31527777777777799</v>
      </c>
      <c r="S38" s="276">
        <v>0.31527777777777799</v>
      </c>
      <c r="T38" s="183"/>
      <c r="U38" s="183"/>
      <c r="V38" s="276">
        <v>0.31527777777777799</v>
      </c>
      <c r="W38" s="276">
        <v>0.31527777777777799</v>
      </c>
      <c r="X38" s="276">
        <v>0.31527777777777799</v>
      </c>
      <c r="Y38" s="276">
        <v>0.31527777777777799</v>
      </c>
      <c r="Z38" s="276">
        <v>0.31527777777777799</v>
      </c>
      <c r="AA38" s="183"/>
      <c r="AB38" s="183"/>
      <c r="AC38" s="183">
        <v>0.31527777777777799</v>
      </c>
      <c r="AD38" s="183">
        <v>0.31527777777777799</v>
      </c>
      <c r="AE38" s="82"/>
      <c r="AF38" s="82"/>
      <c r="AG38" s="139"/>
      <c r="AH38" s="83">
        <f t="shared" si="4"/>
        <v>0</v>
      </c>
      <c r="AI38" s="84">
        <f t="shared" si="5"/>
        <v>0</v>
      </c>
      <c r="AJ38" s="85">
        <f t="shared" si="6"/>
        <v>0</v>
      </c>
      <c r="AK38" s="83">
        <f t="shared" si="7"/>
        <v>0</v>
      </c>
      <c r="AL38" s="84">
        <f t="shared" si="8"/>
        <v>0</v>
      </c>
      <c r="AM38" s="85">
        <f t="shared" si="9"/>
        <v>0</v>
      </c>
      <c r="AN38" s="109">
        <f t="shared" si="10"/>
        <v>0</v>
      </c>
      <c r="AO38" s="124">
        <f>Janvier!AO38-AN38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3">
        <v>0.31527777777777799</v>
      </c>
      <c r="D39" s="183">
        <v>0.31527777777777799</v>
      </c>
      <c r="E39" s="183">
        <v>0.31527777777777799</v>
      </c>
      <c r="F39" s="183"/>
      <c r="G39" s="183"/>
      <c r="H39" s="183">
        <v>0.31527777777777799</v>
      </c>
      <c r="I39" s="183">
        <v>0.31527777777777799</v>
      </c>
      <c r="J39" s="183">
        <v>0.31527777777777799</v>
      </c>
      <c r="K39" s="183">
        <v>0.31527777777777799</v>
      </c>
      <c r="L39" s="183">
        <v>0.31527777777777799</v>
      </c>
      <c r="M39" s="183"/>
      <c r="N39" s="183"/>
      <c r="O39" s="276">
        <v>0.31527777777777799</v>
      </c>
      <c r="P39" s="276">
        <v>0.31527777777777799</v>
      </c>
      <c r="Q39" s="276">
        <v>0.31527777777777799</v>
      </c>
      <c r="R39" s="276">
        <v>0.31527777777777799</v>
      </c>
      <c r="S39" s="276">
        <v>0.31527777777777799</v>
      </c>
      <c r="T39" s="183"/>
      <c r="U39" s="183"/>
      <c r="V39" s="276">
        <v>0.31527777777777799</v>
      </c>
      <c r="W39" s="276">
        <v>0.31527777777777799</v>
      </c>
      <c r="X39" s="276">
        <v>0.31527777777777799</v>
      </c>
      <c r="Y39" s="276">
        <v>0.31527777777777799</v>
      </c>
      <c r="Z39" s="276">
        <v>0.31527777777777799</v>
      </c>
      <c r="AA39" s="183"/>
      <c r="AB39" s="183"/>
      <c r="AC39" s="183">
        <v>0.31527777777777799</v>
      </c>
      <c r="AD39" s="183">
        <v>0.31527777777777799</v>
      </c>
      <c r="AE39" s="82"/>
      <c r="AF39" s="82"/>
      <c r="AG39" s="139"/>
      <c r="AH39" s="83">
        <f t="shared" si="4"/>
        <v>0</v>
      </c>
      <c r="AI39" s="84">
        <f t="shared" si="5"/>
        <v>0</v>
      </c>
      <c r="AJ39" s="85">
        <f t="shared" si="6"/>
        <v>0</v>
      </c>
      <c r="AK39" s="83">
        <f t="shared" si="7"/>
        <v>0</v>
      </c>
      <c r="AL39" s="84">
        <f t="shared" si="8"/>
        <v>0</v>
      </c>
      <c r="AM39" s="85">
        <f t="shared" si="9"/>
        <v>0</v>
      </c>
      <c r="AN39" s="109">
        <f t="shared" si="10"/>
        <v>0</v>
      </c>
      <c r="AO39" s="124">
        <f>Janvier!AO39-AN39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249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7"/>
      <c r="AH40" s="83">
        <f t="shared" si="4"/>
        <v>0</v>
      </c>
      <c r="AI40" s="84">
        <f t="shared" si="5"/>
        <v>0</v>
      </c>
      <c r="AJ40" s="85">
        <f t="shared" si="6"/>
        <v>0</v>
      </c>
      <c r="AK40" s="83">
        <f t="shared" si="7"/>
        <v>0</v>
      </c>
      <c r="AL40" s="84">
        <f t="shared" si="8"/>
        <v>0</v>
      </c>
      <c r="AM40" s="85">
        <f t="shared" si="9"/>
        <v>0</v>
      </c>
      <c r="AN40" s="109">
        <f t="shared" si="10"/>
        <v>0</v>
      </c>
      <c r="AO40" s="124">
        <f>Janvier!AO40-AN40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249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82"/>
      <c r="AF41" s="82"/>
      <c r="AG41" s="139"/>
      <c r="AH41" s="83">
        <f t="shared" si="4"/>
        <v>0</v>
      </c>
      <c r="AI41" s="84">
        <f t="shared" si="5"/>
        <v>0</v>
      </c>
      <c r="AJ41" s="85">
        <f t="shared" si="6"/>
        <v>0</v>
      </c>
      <c r="AK41" s="83">
        <f t="shared" si="7"/>
        <v>0</v>
      </c>
      <c r="AL41" s="84">
        <f t="shared" si="8"/>
        <v>0</v>
      </c>
      <c r="AM41" s="85">
        <f t="shared" si="9"/>
        <v>0</v>
      </c>
      <c r="AN41" s="109">
        <f t="shared" si="10"/>
        <v>0</v>
      </c>
      <c r="AO41" s="124">
        <f>Janvier!AO41-AN41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249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82"/>
      <c r="AF42" s="82"/>
      <c r="AG42" s="139"/>
      <c r="AH42" s="83">
        <f t="shared" si="4"/>
        <v>0</v>
      </c>
      <c r="AI42" s="84">
        <f t="shared" si="5"/>
        <v>0</v>
      </c>
      <c r="AJ42" s="85">
        <f t="shared" si="6"/>
        <v>0</v>
      </c>
      <c r="AK42" s="83">
        <f t="shared" si="7"/>
        <v>0</v>
      </c>
      <c r="AL42" s="84">
        <f t="shared" si="8"/>
        <v>0</v>
      </c>
      <c r="AM42" s="85">
        <f t="shared" si="9"/>
        <v>0</v>
      </c>
      <c r="AN42" s="109">
        <f t="shared" si="10"/>
        <v>0</v>
      </c>
      <c r="AO42" s="124">
        <f>Janvier!AO42-AN42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249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82"/>
      <c r="AF43" s="82"/>
      <c r="AG43" s="139"/>
      <c r="AH43" s="83">
        <f t="shared" si="4"/>
        <v>0</v>
      </c>
      <c r="AI43" s="84">
        <f t="shared" si="5"/>
        <v>0</v>
      </c>
      <c r="AJ43" s="85">
        <f t="shared" si="6"/>
        <v>0</v>
      </c>
      <c r="AK43" s="83">
        <f t="shared" si="7"/>
        <v>0</v>
      </c>
      <c r="AL43" s="84">
        <f t="shared" si="8"/>
        <v>0</v>
      </c>
      <c r="AM43" s="85">
        <f t="shared" si="9"/>
        <v>0</v>
      </c>
      <c r="AN43" s="109">
        <f t="shared" si="10"/>
        <v>0</v>
      </c>
      <c r="AO43" s="124">
        <f>Janvier!AO43-AN43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249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82"/>
      <c r="AF44" s="82"/>
      <c r="AG44" s="139"/>
      <c r="AH44" s="83">
        <f t="shared" si="4"/>
        <v>0</v>
      </c>
      <c r="AI44" s="84">
        <f t="shared" si="5"/>
        <v>0</v>
      </c>
      <c r="AJ44" s="85">
        <f t="shared" si="6"/>
        <v>0</v>
      </c>
      <c r="AK44" s="83">
        <f t="shared" si="7"/>
        <v>0</v>
      </c>
      <c r="AL44" s="84">
        <f t="shared" si="8"/>
        <v>0</v>
      </c>
      <c r="AM44" s="85">
        <f t="shared" si="9"/>
        <v>0</v>
      </c>
      <c r="AN44" s="109">
        <f t="shared" si="10"/>
        <v>0</v>
      </c>
      <c r="AO44" s="124">
        <f>Janvier!AO44-AN44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254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91"/>
      <c r="AF45" s="91"/>
      <c r="AG45" s="140"/>
      <c r="AH45" s="83">
        <f t="shared" si="4"/>
        <v>0</v>
      </c>
      <c r="AI45" s="84">
        <f t="shared" si="5"/>
        <v>0</v>
      </c>
      <c r="AJ45" s="85">
        <f t="shared" si="6"/>
        <v>0</v>
      </c>
      <c r="AK45" s="83">
        <f t="shared" si="7"/>
        <v>0</v>
      </c>
      <c r="AL45" s="84">
        <f t="shared" si="8"/>
        <v>0</v>
      </c>
      <c r="AM45" s="85">
        <f t="shared" si="9"/>
        <v>0</v>
      </c>
      <c r="AN45" s="116">
        <f t="shared" si="10"/>
        <v>0</v>
      </c>
      <c r="AO45" s="124">
        <f>Janvier!AO45-AN45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thickBot="1" x14ac:dyDescent="0.3">
      <c r="A46" s="299"/>
      <c r="B46" s="153" t="str">
        <f>variables!B57</f>
        <v>Z6</v>
      </c>
      <c r="C46" s="174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7"/>
      <c r="AE46" s="280"/>
      <c r="AF46" s="89"/>
      <c r="AG46" s="138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Janvier!AO46-AN46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ht="15.75" thickBot="1" x14ac:dyDescent="0.3">
      <c r="A47" s="299"/>
      <c r="B47" s="159" t="str">
        <f>variables!B58</f>
        <v>Z7</v>
      </c>
      <c r="C47" s="182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4"/>
      <c r="AE47" s="281"/>
      <c r="AF47" s="82"/>
      <c r="AG47" s="139"/>
      <c r="AH47" s="83">
        <f t="shared" si="4"/>
        <v>0</v>
      </c>
      <c r="AI47" s="84">
        <f t="shared" si="5"/>
        <v>0</v>
      </c>
      <c r="AJ47" s="85">
        <f t="shared" si="6"/>
        <v>0</v>
      </c>
      <c r="AK47" s="83">
        <f t="shared" si="7"/>
        <v>0</v>
      </c>
      <c r="AL47" s="84">
        <f t="shared" si="8"/>
        <v>0</v>
      </c>
      <c r="AM47" s="85">
        <f t="shared" si="9"/>
        <v>0</v>
      </c>
      <c r="AN47" s="109">
        <f t="shared" si="10"/>
        <v>0</v>
      </c>
      <c r="AO47" s="124">
        <f>Janvier!AO47-AN47</f>
        <v>0</v>
      </c>
    </row>
    <row r="48" spans="1:44" ht="15.75" thickBot="1" x14ac:dyDescent="0.3">
      <c r="A48" s="299"/>
      <c r="B48" s="159" t="str">
        <f>variables!B59</f>
        <v>Z8</v>
      </c>
      <c r="C48" s="183">
        <v>0.31527777777777799</v>
      </c>
      <c r="D48" s="183">
        <v>0.31527777777777799</v>
      </c>
      <c r="E48" s="183">
        <v>0.31527777777777799</v>
      </c>
      <c r="F48" s="183"/>
      <c r="G48" s="183"/>
      <c r="H48" s="183">
        <v>0.31527777777777799</v>
      </c>
      <c r="I48" s="183">
        <v>0.31527777777777799</v>
      </c>
      <c r="J48" s="183">
        <v>0.31527777777777799</v>
      </c>
      <c r="K48" s="183">
        <v>0.31527777777777799</v>
      </c>
      <c r="L48" s="183">
        <v>0.31527777777777799</v>
      </c>
      <c r="M48" s="183"/>
      <c r="N48" s="183"/>
      <c r="O48" s="276">
        <v>0.31527777777777799</v>
      </c>
      <c r="P48" s="276">
        <v>0.31527777777777799</v>
      </c>
      <c r="Q48" s="276">
        <v>0.31527777777777799</v>
      </c>
      <c r="R48" s="276">
        <v>0.31527777777777799</v>
      </c>
      <c r="S48" s="276">
        <v>0.31527777777777799</v>
      </c>
      <c r="T48" s="183"/>
      <c r="U48" s="183"/>
      <c r="V48" s="276">
        <v>0.31527777777777799</v>
      </c>
      <c r="W48" s="276">
        <v>0.31527777777777799</v>
      </c>
      <c r="X48" s="276">
        <v>0.31527777777777799</v>
      </c>
      <c r="Y48" s="276">
        <v>0.31527777777777799</v>
      </c>
      <c r="Z48" s="276">
        <v>0.31527777777777799</v>
      </c>
      <c r="AA48" s="183"/>
      <c r="AB48" s="183"/>
      <c r="AC48" s="183">
        <v>0.31527777777777799</v>
      </c>
      <c r="AD48" s="184">
        <v>0.31527777777777799</v>
      </c>
      <c r="AE48" s="281"/>
      <c r="AF48" s="82"/>
      <c r="AG48" s="139"/>
      <c r="AH48" s="83">
        <f t="shared" si="4"/>
        <v>0</v>
      </c>
      <c r="AI48" s="84">
        <f t="shared" si="5"/>
        <v>0</v>
      </c>
      <c r="AJ48" s="85">
        <f t="shared" si="6"/>
        <v>0</v>
      </c>
      <c r="AK48" s="83">
        <f t="shared" si="7"/>
        <v>0</v>
      </c>
      <c r="AL48" s="84">
        <f t="shared" si="8"/>
        <v>0</v>
      </c>
      <c r="AM48" s="85">
        <f t="shared" si="9"/>
        <v>0</v>
      </c>
      <c r="AN48" s="109">
        <f t="shared" si="10"/>
        <v>0</v>
      </c>
      <c r="AO48" s="124">
        <f>Janvier!AO48-AN48</f>
        <v>63</v>
      </c>
    </row>
    <row r="49" spans="1:41" ht="15.75" thickBot="1" x14ac:dyDescent="0.3">
      <c r="A49" s="299"/>
      <c r="B49" s="159" t="str">
        <f>variables!B60</f>
        <v>Z9</v>
      </c>
      <c r="C49" s="182">
        <v>0.31527777777777799</v>
      </c>
      <c r="D49" s="183">
        <v>0.31527777777777799</v>
      </c>
      <c r="E49" s="183">
        <v>0.31527777777777799</v>
      </c>
      <c r="F49" s="183"/>
      <c r="G49" s="183"/>
      <c r="H49" s="183">
        <v>0.31527777777777799</v>
      </c>
      <c r="I49" s="183">
        <v>0.31527777777777799</v>
      </c>
      <c r="J49" s="183">
        <v>0.31527777777777799</v>
      </c>
      <c r="K49" s="183">
        <v>0.31527777777777799</v>
      </c>
      <c r="L49" s="183">
        <v>0.31527777777777799</v>
      </c>
      <c r="M49" s="183"/>
      <c r="N49" s="183"/>
      <c r="O49" s="276">
        <v>0.31527777777777799</v>
      </c>
      <c r="P49" s="276">
        <v>0.31527777777777799</v>
      </c>
      <c r="Q49" s="276">
        <v>0.31527777777777799</v>
      </c>
      <c r="R49" s="276">
        <v>0.31527777777777799</v>
      </c>
      <c r="S49" s="276">
        <v>0.31527777777777799</v>
      </c>
      <c r="T49" s="183"/>
      <c r="U49" s="183"/>
      <c r="V49" s="276">
        <v>0.31527777777777799</v>
      </c>
      <c r="W49" s="276">
        <v>0.31527777777777799</v>
      </c>
      <c r="X49" s="276">
        <v>0.31527777777777799</v>
      </c>
      <c r="Y49" s="276">
        <v>0.31527777777777799</v>
      </c>
      <c r="Z49" s="276">
        <v>0.31527777777777799</v>
      </c>
      <c r="AA49" s="183"/>
      <c r="AB49" s="183"/>
      <c r="AC49" s="183">
        <v>0.31527777777777799</v>
      </c>
      <c r="AD49" s="184">
        <v>0.31527777777777799</v>
      </c>
      <c r="AE49" s="281"/>
      <c r="AF49" s="82"/>
      <c r="AG49" s="139"/>
      <c r="AH49" s="83">
        <f t="shared" si="4"/>
        <v>0</v>
      </c>
      <c r="AI49" s="84">
        <f t="shared" si="5"/>
        <v>0</v>
      </c>
      <c r="AJ49" s="85">
        <f t="shared" si="6"/>
        <v>0</v>
      </c>
      <c r="AK49" s="83">
        <f t="shared" si="7"/>
        <v>0</v>
      </c>
      <c r="AL49" s="84">
        <f t="shared" si="8"/>
        <v>0</v>
      </c>
      <c r="AM49" s="85">
        <f t="shared" si="9"/>
        <v>0</v>
      </c>
      <c r="AN49" s="109">
        <f t="shared" si="10"/>
        <v>0</v>
      </c>
      <c r="AO49" s="124">
        <f>Janvier!AO49-AN49</f>
        <v>74</v>
      </c>
    </row>
    <row r="50" spans="1:41" ht="15.75" thickBot="1" x14ac:dyDescent="0.3">
      <c r="A50" s="299"/>
      <c r="B50" s="159" t="str">
        <f>variables!B61</f>
        <v>Z10</v>
      </c>
      <c r="C50" s="183">
        <v>0.31527777777777799</v>
      </c>
      <c r="D50" s="183">
        <v>0.31527777777777799</v>
      </c>
      <c r="E50" s="183">
        <v>0.31527777777777799</v>
      </c>
      <c r="F50" s="183"/>
      <c r="G50" s="183"/>
      <c r="H50" s="183">
        <v>0.31527777777777799</v>
      </c>
      <c r="I50" s="183">
        <v>0.31527777777777799</v>
      </c>
      <c r="J50" s="183">
        <v>0.31527777777777799</v>
      </c>
      <c r="K50" s="183">
        <v>0.31527777777777799</v>
      </c>
      <c r="L50" s="183">
        <v>0.31527777777777799</v>
      </c>
      <c r="M50" s="183"/>
      <c r="N50" s="183"/>
      <c r="O50" s="276">
        <v>0.31527777777777799</v>
      </c>
      <c r="P50" s="276">
        <v>0.31527777777777799</v>
      </c>
      <c r="Q50" s="276">
        <v>0.31527777777777799</v>
      </c>
      <c r="R50" s="276">
        <v>0.31527777777777799</v>
      </c>
      <c r="S50" s="276">
        <v>0.31527777777777799</v>
      </c>
      <c r="T50" s="183"/>
      <c r="U50" s="183"/>
      <c r="V50" s="276">
        <v>0.31527777777777799</v>
      </c>
      <c r="W50" s="276">
        <v>0.31527777777777799</v>
      </c>
      <c r="X50" s="276">
        <v>0.31527777777777799</v>
      </c>
      <c r="Y50" s="276">
        <v>0.31527777777777799</v>
      </c>
      <c r="Z50" s="276">
        <v>0.31527777777777799</v>
      </c>
      <c r="AA50" s="183"/>
      <c r="AB50" s="183"/>
      <c r="AC50" s="183">
        <v>0.31527777777777799</v>
      </c>
      <c r="AD50" s="184">
        <v>0.31527777777777799</v>
      </c>
      <c r="AE50" s="281"/>
      <c r="AF50" s="82"/>
      <c r="AG50" s="139"/>
      <c r="AH50" s="83">
        <f t="shared" si="4"/>
        <v>0</v>
      </c>
      <c r="AI50" s="84">
        <f t="shared" si="5"/>
        <v>0</v>
      </c>
      <c r="AJ50" s="85">
        <f t="shared" si="6"/>
        <v>0</v>
      </c>
      <c r="AK50" s="83">
        <f t="shared" si="7"/>
        <v>0</v>
      </c>
      <c r="AL50" s="84">
        <f t="shared" si="8"/>
        <v>0</v>
      </c>
      <c r="AM50" s="85">
        <f t="shared" si="9"/>
        <v>0</v>
      </c>
      <c r="AN50" s="109">
        <f t="shared" si="10"/>
        <v>0</v>
      </c>
      <c r="AO50" s="124">
        <f>Janvier!AO50-AN50</f>
        <v>51.5</v>
      </c>
    </row>
    <row r="51" spans="1:41" ht="15.75" thickBot="1" x14ac:dyDescent="0.3">
      <c r="A51" s="299"/>
      <c r="B51" s="159" t="str">
        <f>variables!B62</f>
        <v>Z11</v>
      </c>
      <c r="C51" s="183">
        <v>0.31527777777777799</v>
      </c>
      <c r="D51" s="183">
        <v>0.31527777777777799</v>
      </c>
      <c r="E51" s="183">
        <v>0.31527777777777799</v>
      </c>
      <c r="F51" s="183"/>
      <c r="G51" s="183"/>
      <c r="H51" s="183">
        <v>0.31527777777777799</v>
      </c>
      <c r="I51" s="183">
        <v>0.31527777777777799</v>
      </c>
      <c r="J51" s="183">
        <v>0.31527777777777799</v>
      </c>
      <c r="K51" s="183">
        <v>0.31527777777777799</v>
      </c>
      <c r="L51" s="183">
        <v>0.31527777777777799</v>
      </c>
      <c r="M51" s="183"/>
      <c r="N51" s="183"/>
      <c r="O51" s="276">
        <v>0.31527777777777799</v>
      </c>
      <c r="P51" s="276">
        <v>0.31527777777777799</v>
      </c>
      <c r="Q51" s="276">
        <v>0.31527777777777799</v>
      </c>
      <c r="R51" s="276">
        <v>0.31527777777777799</v>
      </c>
      <c r="S51" s="276">
        <v>0.31527777777777799</v>
      </c>
      <c r="T51" s="183"/>
      <c r="U51" s="183"/>
      <c r="V51" s="276">
        <v>0.31527777777777799</v>
      </c>
      <c r="W51" s="276">
        <v>0.31527777777777799</v>
      </c>
      <c r="X51" s="276">
        <v>0.31527777777777799</v>
      </c>
      <c r="Y51" s="276">
        <v>0.31527777777777799</v>
      </c>
      <c r="Z51" s="276">
        <v>0.31527777777777799</v>
      </c>
      <c r="AA51" s="183"/>
      <c r="AB51" s="183"/>
      <c r="AC51" s="183">
        <v>0.31527777777777799</v>
      </c>
      <c r="AD51" s="184">
        <v>0.31527777777777799</v>
      </c>
      <c r="AE51" s="281"/>
      <c r="AF51" s="82"/>
      <c r="AG51" s="139"/>
      <c r="AH51" s="83">
        <f t="shared" si="4"/>
        <v>0</v>
      </c>
      <c r="AI51" s="84">
        <f t="shared" si="5"/>
        <v>0</v>
      </c>
      <c r="AJ51" s="85">
        <f t="shared" si="6"/>
        <v>0</v>
      </c>
      <c r="AK51" s="83">
        <f t="shared" si="7"/>
        <v>0</v>
      </c>
      <c r="AL51" s="84">
        <f t="shared" si="8"/>
        <v>0</v>
      </c>
      <c r="AM51" s="85">
        <f t="shared" si="9"/>
        <v>0</v>
      </c>
      <c r="AN51" s="109">
        <f t="shared" si="10"/>
        <v>0</v>
      </c>
      <c r="AO51" s="124">
        <f>Janvier!AO51-AN51</f>
        <v>61</v>
      </c>
    </row>
    <row r="52" spans="1:41" ht="15.75" thickBot="1" x14ac:dyDescent="0.3">
      <c r="A52" s="299"/>
      <c r="B52" s="159" t="str">
        <f>variables!B63</f>
        <v>CDD 1 -</v>
      </c>
      <c r="C52" s="183">
        <v>0.31527777777777799</v>
      </c>
      <c r="D52" s="183">
        <v>0.31527777777777799</v>
      </c>
      <c r="E52" s="183">
        <v>0.31527777777777799</v>
      </c>
      <c r="F52" s="183"/>
      <c r="G52" s="183"/>
      <c r="H52" s="183">
        <v>0.31527777777777799</v>
      </c>
      <c r="I52" s="183">
        <v>0.31527777777777799</v>
      </c>
      <c r="J52" s="183">
        <v>0.31527777777777799</v>
      </c>
      <c r="K52" s="183">
        <v>0.31527777777777799</v>
      </c>
      <c r="L52" s="183">
        <v>0.31527777777777799</v>
      </c>
      <c r="M52" s="183"/>
      <c r="N52" s="183"/>
      <c r="O52" s="276">
        <v>0.31527777777777799</v>
      </c>
      <c r="P52" s="276">
        <v>0.31527777777777799</v>
      </c>
      <c r="Q52" s="276">
        <v>0.31527777777777799</v>
      </c>
      <c r="R52" s="276">
        <v>0.31527777777777799</v>
      </c>
      <c r="S52" s="276">
        <v>0.31527777777777799</v>
      </c>
      <c r="T52" s="183"/>
      <c r="U52" s="183"/>
      <c r="V52" s="276">
        <v>0.31527777777777799</v>
      </c>
      <c r="W52" s="276">
        <v>0.31527777777777799</v>
      </c>
      <c r="X52" s="276">
        <v>0.31527777777777799</v>
      </c>
      <c r="Y52" s="276">
        <v>0.31527777777777799</v>
      </c>
      <c r="Z52" s="276">
        <v>0.31527777777777799</v>
      </c>
      <c r="AA52" s="183"/>
      <c r="AB52" s="183"/>
      <c r="AC52" s="183">
        <v>0.31527777777777799</v>
      </c>
      <c r="AD52" s="183">
        <v>0.31527777777777799</v>
      </c>
      <c r="AE52" s="82"/>
      <c r="AF52" s="82"/>
      <c r="AG52" s="139"/>
      <c r="AH52" s="83">
        <f t="shared" si="4"/>
        <v>0</v>
      </c>
      <c r="AI52" s="84">
        <f t="shared" si="5"/>
        <v>0</v>
      </c>
      <c r="AJ52" s="85">
        <f t="shared" si="6"/>
        <v>0</v>
      </c>
      <c r="AK52" s="83">
        <f t="shared" si="7"/>
        <v>0</v>
      </c>
      <c r="AL52" s="84">
        <f t="shared" si="8"/>
        <v>0</v>
      </c>
      <c r="AM52" s="85">
        <f t="shared" si="9"/>
        <v>0</v>
      </c>
      <c r="AN52" s="109">
        <f t="shared" si="10"/>
        <v>0</v>
      </c>
      <c r="AO52" s="124">
        <f>Janvier!AO52-AN52</f>
        <v>0</v>
      </c>
    </row>
    <row r="53" spans="1:41" ht="15.75" thickBot="1" x14ac:dyDescent="0.3">
      <c r="A53" s="299"/>
      <c r="B53" s="159" t="str">
        <f>variables!B64</f>
        <v xml:space="preserve">CDD 2 </v>
      </c>
      <c r="C53" s="183">
        <v>0.31527777777777799</v>
      </c>
      <c r="D53" s="183">
        <v>0.31527777777777799</v>
      </c>
      <c r="E53" s="183">
        <v>0.31527777777777799</v>
      </c>
      <c r="F53" s="183"/>
      <c r="G53" s="183"/>
      <c r="H53" s="183">
        <v>0.31527777777777799</v>
      </c>
      <c r="I53" s="183">
        <v>0.31527777777777799</v>
      </c>
      <c r="J53" s="183">
        <v>0.31527777777777799</v>
      </c>
      <c r="K53" s="183">
        <v>0.31527777777777799</v>
      </c>
      <c r="L53" s="183">
        <v>0.31527777777777799</v>
      </c>
      <c r="M53" s="183"/>
      <c r="N53" s="183"/>
      <c r="O53" s="276">
        <v>0.31527777777777799</v>
      </c>
      <c r="P53" s="276">
        <v>0.31527777777777799</v>
      </c>
      <c r="Q53" s="276">
        <v>0.31527777777777799</v>
      </c>
      <c r="R53" s="276">
        <v>0.31527777777777799</v>
      </c>
      <c r="S53" s="276">
        <v>0.31527777777777799</v>
      </c>
      <c r="T53" s="183"/>
      <c r="U53" s="183"/>
      <c r="V53" s="276">
        <v>0.31527777777777799</v>
      </c>
      <c r="W53" s="276">
        <v>0.31527777777777799</v>
      </c>
      <c r="X53" s="276">
        <v>0.31527777777777799</v>
      </c>
      <c r="Y53" s="276">
        <v>0.31527777777777799</v>
      </c>
      <c r="Z53" s="276">
        <v>0.31527777777777799</v>
      </c>
      <c r="AA53" s="183"/>
      <c r="AB53" s="183"/>
      <c r="AC53" s="183">
        <v>0.31527777777777799</v>
      </c>
      <c r="AD53" s="183">
        <v>0.31527777777777799</v>
      </c>
      <c r="AE53" s="82"/>
      <c r="AF53" s="82"/>
      <c r="AG53" s="139"/>
      <c r="AH53" s="83">
        <f t="shared" si="4"/>
        <v>0</v>
      </c>
      <c r="AI53" s="84">
        <f t="shared" si="5"/>
        <v>0</v>
      </c>
      <c r="AJ53" s="85">
        <f t="shared" si="6"/>
        <v>0</v>
      </c>
      <c r="AK53" s="83">
        <f t="shared" si="7"/>
        <v>0</v>
      </c>
      <c r="AL53" s="84">
        <f t="shared" si="8"/>
        <v>0</v>
      </c>
      <c r="AM53" s="85">
        <f t="shared" si="9"/>
        <v>0</v>
      </c>
      <c r="AN53" s="109">
        <f t="shared" si="10"/>
        <v>0</v>
      </c>
      <c r="AO53" s="124">
        <f>Janvier!AO53-AN53</f>
        <v>0</v>
      </c>
    </row>
    <row r="54" spans="1:41" ht="15.75" thickBot="1" x14ac:dyDescent="0.3">
      <c r="A54" s="299"/>
      <c r="B54" s="159" t="str">
        <f>variables!B65</f>
        <v>CDD 3</v>
      </c>
      <c r="C54" s="183">
        <v>0.31527777777777799</v>
      </c>
      <c r="D54" s="183">
        <v>0.31527777777777799</v>
      </c>
      <c r="E54" s="183">
        <v>0.31527777777777799</v>
      </c>
      <c r="F54" s="183"/>
      <c r="G54" s="183"/>
      <c r="H54" s="183">
        <v>0.31527777777777799</v>
      </c>
      <c r="I54" s="183">
        <v>0.31527777777777799</v>
      </c>
      <c r="J54" s="183">
        <v>0.31527777777777799</v>
      </c>
      <c r="K54" s="183">
        <v>0.31527777777777799</v>
      </c>
      <c r="L54" s="183">
        <v>0.31527777777777799</v>
      </c>
      <c r="M54" s="183"/>
      <c r="N54" s="183"/>
      <c r="O54" s="276">
        <v>0.31527777777777799</v>
      </c>
      <c r="P54" s="276">
        <v>0.31527777777777799</v>
      </c>
      <c r="Q54" s="276">
        <v>0.31527777777777799</v>
      </c>
      <c r="R54" s="276">
        <v>0.31527777777777799</v>
      </c>
      <c r="S54" s="276">
        <v>0.31527777777777799</v>
      </c>
      <c r="T54" s="183"/>
      <c r="U54" s="183"/>
      <c r="V54" s="276">
        <v>0.31527777777777799</v>
      </c>
      <c r="W54" s="276">
        <v>0.31527777777777799</v>
      </c>
      <c r="X54" s="276">
        <v>0.31527777777777799</v>
      </c>
      <c r="Y54" s="276">
        <v>0.31527777777777799</v>
      </c>
      <c r="Z54" s="276">
        <v>0.31527777777777799</v>
      </c>
      <c r="AA54" s="183"/>
      <c r="AB54" s="183"/>
      <c r="AC54" s="183">
        <v>0.31527777777777799</v>
      </c>
      <c r="AD54" s="183">
        <v>0.31527777777777799</v>
      </c>
      <c r="AE54" s="82"/>
      <c r="AF54" s="82"/>
      <c r="AG54" s="139"/>
      <c r="AH54" s="83">
        <f t="shared" si="4"/>
        <v>0</v>
      </c>
      <c r="AI54" s="84">
        <f t="shared" si="5"/>
        <v>0</v>
      </c>
      <c r="AJ54" s="85">
        <f t="shared" si="6"/>
        <v>0</v>
      </c>
      <c r="AK54" s="83">
        <f t="shared" si="7"/>
        <v>0</v>
      </c>
      <c r="AL54" s="84">
        <f t="shared" si="8"/>
        <v>0</v>
      </c>
      <c r="AM54" s="85">
        <f t="shared" si="9"/>
        <v>0</v>
      </c>
      <c r="AN54" s="109">
        <f t="shared" si="10"/>
        <v>0</v>
      </c>
      <c r="AO54" s="124">
        <f>Janvier!AO54-AN54</f>
        <v>0</v>
      </c>
    </row>
    <row r="55" spans="1:41" ht="15.75" thickBot="1" x14ac:dyDescent="0.3">
      <c r="A55" s="299"/>
      <c r="B55" s="159" t="str">
        <f>variables!B66</f>
        <v>Intérimaire 1</v>
      </c>
      <c r="C55" s="183">
        <v>0.31527777777777799</v>
      </c>
      <c r="D55" s="183">
        <v>0.31527777777777799</v>
      </c>
      <c r="E55" s="183">
        <v>0.31527777777777799</v>
      </c>
      <c r="F55" s="183"/>
      <c r="G55" s="183"/>
      <c r="H55" s="183">
        <v>0.31527777777777799</v>
      </c>
      <c r="I55" s="183">
        <v>0.31527777777777799</v>
      </c>
      <c r="J55" s="183">
        <v>0.31527777777777799</v>
      </c>
      <c r="K55" s="183">
        <v>0.31527777777777799</v>
      </c>
      <c r="L55" s="183">
        <v>0.31527777777777799</v>
      </c>
      <c r="M55" s="183"/>
      <c r="N55" s="183"/>
      <c r="O55" s="276">
        <v>0.31527777777777799</v>
      </c>
      <c r="P55" s="276">
        <v>0.31527777777777799</v>
      </c>
      <c r="Q55" s="276">
        <v>0.31527777777777799</v>
      </c>
      <c r="R55" s="276">
        <v>0.31527777777777799</v>
      </c>
      <c r="S55" s="276">
        <v>0.31527777777777799</v>
      </c>
      <c r="T55" s="183"/>
      <c r="U55" s="183"/>
      <c r="V55" s="276">
        <v>0.31527777777777799</v>
      </c>
      <c r="W55" s="276">
        <v>0.31527777777777799</v>
      </c>
      <c r="X55" s="276">
        <v>0.31527777777777799</v>
      </c>
      <c r="Y55" s="276">
        <v>0.31527777777777799</v>
      </c>
      <c r="Z55" s="276">
        <v>0.31527777777777799</v>
      </c>
      <c r="AA55" s="183"/>
      <c r="AB55" s="183"/>
      <c r="AC55" s="183">
        <v>0.31527777777777799</v>
      </c>
      <c r="AD55" s="183">
        <v>0.31527777777777799</v>
      </c>
      <c r="AE55" s="82"/>
      <c r="AF55" s="82"/>
      <c r="AG55" s="139"/>
      <c r="AH55" s="83">
        <f t="shared" si="4"/>
        <v>0</v>
      </c>
      <c r="AI55" s="84">
        <f t="shared" si="5"/>
        <v>0</v>
      </c>
      <c r="AJ55" s="85">
        <f t="shared" si="6"/>
        <v>0</v>
      </c>
      <c r="AK55" s="83">
        <f t="shared" si="7"/>
        <v>0</v>
      </c>
      <c r="AL55" s="84">
        <f t="shared" si="8"/>
        <v>0</v>
      </c>
      <c r="AM55" s="85">
        <f t="shared" si="9"/>
        <v>0</v>
      </c>
      <c r="AN55" s="109">
        <f t="shared" si="10"/>
        <v>0</v>
      </c>
      <c r="AO55" s="124">
        <f>Janvier!AO55-AN55</f>
        <v>0</v>
      </c>
    </row>
    <row r="56" spans="1:41" ht="15.75" thickBot="1" x14ac:dyDescent="0.3">
      <c r="A56" s="299"/>
      <c r="B56" s="159" t="str">
        <f>variables!B67</f>
        <v>Intérimaire 2</v>
      </c>
      <c r="C56" s="183">
        <v>0.31527777777777799</v>
      </c>
      <c r="D56" s="183">
        <v>0.31527777777777799</v>
      </c>
      <c r="E56" s="183">
        <v>0.31527777777777799</v>
      </c>
      <c r="F56" s="183"/>
      <c r="G56" s="183"/>
      <c r="H56" s="183">
        <v>0.31527777777777799</v>
      </c>
      <c r="I56" s="183">
        <v>0.31527777777777799</v>
      </c>
      <c r="J56" s="183">
        <v>0.31527777777777799</v>
      </c>
      <c r="K56" s="183">
        <v>0.31527777777777799</v>
      </c>
      <c r="L56" s="183">
        <v>0.31527777777777799</v>
      </c>
      <c r="M56" s="183"/>
      <c r="N56" s="183"/>
      <c r="O56" s="276">
        <v>0.31527777777777799</v>
      </c>
      <c r="P56" s="276">
        <v>0.31527777777777799</v>
      </c>
      <c r="Q56" s="276">
        <v>0.31527777777777799</v>
      </c>
      <c r="R56" s="276">
        <v>0.31527777777777799</v>
      </c>
      <c r="S56" s="276">
        <v>0.31527777777777799</v>
      </c>
      <c r="T56" s="183"/>
      <c r="U56" s="183"/>
      <c r="V56" s="276">
        <v>0.31527777777777799</v>
      </c>
      <c r="W56" s="276">
        <v>0.31527777777777799</v>
      </c>
      <c r="X56" s="276">
        <v>0.31527777777777799</v>
      </c>
      <c r="Y56" s="276">
        <v>0.31527777777777799</v>
      </c>
      <c r="Z56" s="276">
        <v>0.31527777777777799</v>
      </c>
      <c r="AA56" s="183"/>
      <c r="AB56" s="183"/>
      <c r="AC56" s="183">
        <v>0.31527777777777799</v>
      </c>
      <c r="AD56" s="183">
        <v>0.31527777777777799</v>
      </c>
      <c r="AE56" s="82"/>
      <c r="AF56" s="82"/>
      <c r="AG56" s="139"/>
      <c r="AH56" s="83">
        <f t="shared" si="4"/>
        <v>0</v>
      </c>
      <c r="AI56" s="84">
        <f t="shared" si="5"/>
        <v>0</v>
      </c>
      <c r="AJ56" s="85">
        <f t="shared" si="6"/>
        <v>0</v>
      </c>
      <c r="AK56" s="83">
        <f t="shared" si="7"/>
        <v>0</v>
      </c>
      <c r="AL56" s="84">
        <f t="shared" si="8"/>
        <v>0</v>
      </c>
      <c r="AM56" s="85">
        <f t="shared" si="9"/>
        <v>0</v>
      </c>
      <c r="AN56" s="109">
        <f t="shared" si="10"/>
        <v>0</v>
      </c>
      <c r="AO56" s="124">
        <f>Janvier!AO56-AN56</f>
        <v>0</v>
      </c>
    </row>
    <row r="57" spans="1:41" ht="15.75" thickBot="1" x14ac:dyDescent="0.3">
      <c r="A57" s="300"/>
      <c r="B57" s="160" t="str">
        <f>variables!B68</f>
        <v>Intérimaire 3</v>
      </c>
      <c r="C57" s="179">
        <v>0.31527777777777799</v>
      </c>
      <c r="D57" s="179">
        <v>0.31527777777777799</v>
      </c>
      <c r="E57" s="179">
        <v>0.31527777777777799</v>
      </c>
      <c r="F57" s="179"/>
      <c r="G57" s="179"/>
      <c r="H57" s="179">
        <v>0.31527777777777799</v>
      </c>
      <c r="I57" s="179">
        <v>0.31527777777777799</v>
      </c>
      <c r="J57" s="179">
        <v>0.31527777777777799</v>
      </c>
      <c r="K57" s="179">
        <v>0.31527777777777799</v>
      </c>
      <c r="L57" s="179">
        <v>0.31527777777777799</v>
      </c>
      <c r="M57" s="179"/>
      <c r="N57" s="179"/>
      <c r="O57" s="354">
        <v>0.31527777777777799</v>
      </c>
      <c r="P57" s="354">
        <v>0.31527777777777799</v>
      </c>
      <c r="Q57" s="354">
        <v>0.31527777777777799</v>
      </c>
      <c r="R57" s="354">
        <v>0.31527777777777799</v>
      </c>
      <c r="S57" s="354">
        <v>0.31527777777777799</v>
      </c>
      <c r="T57" s="179"/>
      <c r="U57" s="179"/>
      <c r="V57" s="354">
        <v>0.31527777777777799</v>
      </c>
      <c r="W57" s="354">
        <v>0.31527777777777799</v>
      </c>
      <c r="X57" s="354">
        <v>0.31527777777777799</v>
      </c>
      <c r="Y57" s="354">
        <v>0.31527777777777799</v>
      </c>
      <c r="Z57" s="354">
        <v>0.31527777777777799</v>
      </c>
      <c r="AA57" s="179"/>
      <c r="AB57" s="179"/>
      <c r="AC57" s="179">
        <v>0.31527777777777799</v>
      </c>
      <c r="AD57" s="179">
        <v>0.31527777777777799</v>
      </c>
      <c r="AE57" s="90"/>
      <c r="AF57" s="90"/>
      <c r="AG57" s="141"/>
      <c r="AH57" s="83">
        <f t="shared" si="4"/>
        <v>0</v>
      </c>
      <c r="AI57" s="84">
        <f t="shared" si="5"/>
        <v>0</v>
      </c>
      <c r="AJ57" s="85">
        <f t="shared" si="6"/>
        <v>0</v>
      </c>
      <c r="AK57" s="83">
        <f t="shared" si="7"/>
        <v>0</v>
      </c>
      <c r="AL57" s="84">
        <f t="shared" si="8"/>
        <v>0</v>
      </c>
      <c r="AM57" s="85">
        <f t="shared" si="9"/>
        <v>0</v>
      </c>
      <c r="AN57" s="110">
        <f t="shared" si="10"/>
        <v>0</v>
      </c>
      <c r="AO57" s="124">
        <f>Janvier!AO57-AN57</f>
        <v>0</v>
      </c>
    </row>
    <row r="58" spans="1:41" ht="15.75" thickBot="1" x14ac:dyDescent="0.3">
      <c r="A58" s="298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88"/>
      <c r="AF58" s="88"/>
      <c r="AG58" s="139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20">
        <f t="shared" si="10"/>
        <v>0</v>
      </c>
      <c r="AO58" s="124">
        <f>Janvier!AO58-AN58</f>
        <v>50</v>
      </c>
    </row>
    <row r="59" spans="1:41" ht="15.75" thickBot="1" x14ac:dyDescent="0.3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82"/>
      <c r="AF59" s="82"/>
      <c r="AG59" s="139"/>
      <c r="AH59" s="83">
        <f t="shared" si="4"/>
        <v>0</v>
      </c>
      <c r="AI59" s="84">
        <f t="shared" si="5"/>
        <v>0</v>
      </c>
      <c r="AJ59" s="85">
        <f t="shared" si="6"/>
        <v>0</v>
      </c>
      <c r="AK59" s="83">
        <f t="shared" si="7"/>
        <v>0</v>
      </c>
      <c r="AL59" s="84">
        <f t="shared" si="8"/>
        <v>0</v>
      </c>
      <c r="AM59" s="85">
        <f t="shared" si="9"/>
        <v>0</v>
      </c>
      <c r="AN59" s="109">
        <f t="shared" si="10"/>
        <v>0</v>
      </c>
      <c r="AO59" s="124">
        <f>Janvier!AO59-AN59</f>
        <v>50</v>
      </c>
    </row>
    <row r="60" spans="1:41" ht="15.75" thickBot="1" x14ac:dyDescent="0.3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82"/>
      <c r="AF60" s="82"/>
      <c r="AG60" s="139"/>
      <c r="AH60" s="83">
        <f t="shared" si="4"/>
        <v>0</v>
      </c>
      <c r="AI60" s="84">
        <f t="shared" si="5"/>
        <v>0</v>
      </c>
      <c r="AJ60" s="85">
        <f t="shared" si="6"/>
        <v>0</v>
      </c>
      <c r="AK60" s="83">
        <f t="shared" si="7"/>
        <v>0</v>
      </c>
      <c r="AL60" s="84">
        <f t="shared" si="8"/>
        <v>0</v>
      </c>
      <c r="AM60" s="85">
        <f t="shared" si="9"/>
        <v>0</v>
      </c>
      <c r="AN60" s="109">
        <f t="shared" si="10"/>
        <v>0</v>
      </c>
      <c r="AO60" s="124">
        <f>Janvier!AO60-AN60</f>
        <v>50</v>
      </c>
    </row>
    <row r="61" spans="1:41" ht="15.75" thickBot="1" x14ac:dyDescent="0.3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82"/>
      <c r="AF61" s="82"/>
      <c r="AG61" s="139"/>
      <c r="AH61" s="83">
        <f t="shared" si="4"/>
        <v>0</v>
      </c>
      <c r="AI61" s="84">
        <f t="shared" si="5"/>
        <v>0</v>
      </c>
      <c r="AJ61" s="85">
        <f t="shared" si="6"/>
        <v>0</v>
      </c>
      <c r="AK61" s="83">
        <f t="shared" si="7"/>
        <v>0</v>
      </c>
      <c r="AL61" s="84">
        <f t="shared" si="8"/>
        <v>0</v>
      </c>
      <c r="AM61" s="85">
        <f t="shared" si="9"/>
        <v>0</v>
      </c>
      <c r="AN61" s="109">
        <f t="shared" si="10"/>
        <v>0</v>
      </c>
      <c r="AO61" s="124">
        <f>Janvier!AO61-AN61</f>
        <v>50</v>
      </c>
    </row>
    <row r="62" spans="1:41" ht="15.75" thickBot="1" x14ac:dyDescent="0.3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82"/>
      <c r="AF62" s="82"/>
      <c r="AG62" s="139"/>
      <c r="AH62" s="83">
        <f t="shared" si="4"/>
        <v>0</v>
      </c>
      <c r="AI62" s="84">
        <f t="shared" si="5"/>
        <v>0</v>
      </c>
      <c r="AJ62" s="85">
        <f t="shared" si="6"/>
        <v>0</v>
      </c>
      <c r="AK62" s="83">
        <f t="shared" si="7"/>
        <v>0</v>
      </c>
      <c r="AL62" s="84">
        <f t="shared" si="8"/>
        <v>0</v>
      </c>
      <c r="AM62" s="85">
        <f t="shared" si="9"/>
        <v>0</v>
      </c>
      <c r="AN62" s="109">
        <f t="shared" si="10"/>
        <v>0</v>
      </c>
      <c r="AO62" s="124">
        <f>Janvier!AO62-AN62</f>
        <v>50</v>
      </c>
    </row>
    <row r="63" spans="1:41" ht="15.75" thickBot="1" x14ac:dyDescent="0.3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82"/>
      <c r="AF63" s="82"/>
      <c r="AG63" s="139"/>
      <c r="AH63" s="83">
        <f t="shared" si="4"/>
        <v>0</v>
      </c>
      <c r="AI63" s="84">
        <f t="shared" si="5"/>
        <v>0</v>
      </c>
      <c r="AJ63" s="85">
        <f t="shared" si="6"/>
        <v>0</v>
      </c>
      <c r="AK63" s="83">
        <f t="shared" si="7"/>
        <v>0</v>
      </c>
      <c r="AL63" s="84">
        <f t="shared" si="8"/>
        <v>0</v>
      </c>
      <c r="AM63" s="85">
        <f t="shared" si="9"/>
        <v>0</v>
      </c>
      <c r="AN63" s="109">
        <f t="shared" si="10"/>
        <v>0</v>
      </c>
      <c r="AO63" s="124">
        <f>Janvier!AO63-AN63</f>
        <v>50</v>
      </c>
    </row>
    <row r="64" spans="1:41" ht="15.75" thickBot="1" x14ac:dyDescent="0.3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82"/>
      <c r="AF64" s="82"/>
      <c r="AG64" s="139"/>
      <c r="AH64" s="83">
        <f t="shared" si="4"/>
        <v>0</v>
      </c>
      <c r="AI64" s="84">
        <f t="shared" si="5"/>
        <v>0</v>
      </c>
      <c r="AJ64" s="85">
        <f t="shared" si="6"/>
        <v>0</v>
      </c>
      <c r="AK64" s="83">
        <f t="shared" si="7"/>
        <v>0</v>
      </c>
      <c r="AL64" s="84">
        <f t="shared" si="8"/>
        <v>0</v>
      </c>
      <c r="AM64" s="85">
        <f t="shared" si="9"/>
        <v>0</v>
      </c>
      <c r="AN64" s="109">
        <f t="shared" si="10"/>
        <v>0</v>
      </c>
      <c r="AO64" s="124">
        <f>Janvier!AO64-AN64</f>
        <v>8.3333333333333339</v>
      </c>
    </row>
    <row r="65" spans="1:41" ht="15.75" thickBot="1" x14ac:dyDescent="0.3">
      <c r="A65" s="299"/>
      <c r="B65" s="159" t="str">
        <f>variables!B76</f>
        <v>CDD 4</v>
      </c>
      <c r="C65" s="182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82"/>
      <c r="AF65" s="82"/>
      <c r="AG65" s="139"/>
      <c r="AH65" s="83">
        <f t="shared" si="4"/>
        <v>0</v>
      </c>
      <c r="AI65" s="84">
        <f t="shared" si="5"/>
        <v>0</v>
      </c>
      <c r="AJ65" s="85">
        <f t="shared" si="6"/>
        <v>0</v>
      </c>
      <c r="AK65" s="83">
        <f t="shared" si="7"/>
        <v>0</v>
      </c>
      <c r="AL65" s="84">
        <f t="shared" si="8"/>
        <v>0</v>
      </c>
      <c r="AM65" s="85">
        <f t="shared" si="9"/>
        <v>0</v>
      </c>
      <c r="AN65" s="109">
        <f t="shared" si="10"/>
        <v>0</v>
      </c>
      <c r="AO65" s="124">
        <f>Janvier!AO65-AN65</f>
        <v>0</v>
      </c>
    </row>
    <row r="66" spans="1:41" ht="15.75" thickBot="1" x14ac:dyDescent="0.3">
      <c r="A66" s="299"/>
      <c r="B66" s="159" t="str">
        <f>variables!B77</f>
        <v>CDD 5</v>
      </c>
      <c r="C66" s="182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82"/>
      <c r="AF66" s="82"/>
      <c r="AG66" s="139"/>
      <c r="AH66" s="83">
        <f t="shared" si="4"/>
        <v>0</v>
      </c>
      <c r="AI66" s="84">
        <f t="shared" si="5"/>
        <v>0</v>
      </c>
      <c r="AJ66" s="85">
        <f t="shared" si="6"/>
        <v>0</v>
      </c>
      <c r="AK66" s="83">
        <f t="shared" si="7"/>
        <v>0</v>
      </c>
      <c r="AL66" s="84">
        <f t="shared" si="8"/>
        <v>0</v>
      </c>
      <c r="AM66" s="85">
        <f t="shared" si="9"/>
        <v>0</v>
      </c>
      <c r="AN66" s="109">
        <f t="shared" si="10"/>
        <v>0</v>
      </c>
      <c r="AO66" s="124">
        <f>Janvier!AO66-AN66</f>
        <v>0</v>
      </c>
    </row>
    <row r="67" spans="1:41" ht="15.75" thickBot="1" x14ac:dyDescent="0.3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82"/>
      <c r="AF67" s="82"/>
      <c r="AG67" s="139"/>
      <c r="AH67" s="83">
        <f t="shared" si="4"/>
        <v>0</v>
      </c>
      <c r="AI67" s="84">
        <f t="shared" si="5"/>
        <v>0</v>
      </c>
      <c r="AJ67" s="85">
        <f t="shared" si="6"/>
        <v>0</v>
      </c>
      <c r="AK67" s="83">
        <f t="shared" si="7"/>
        <v>0</v>
      </c>
      <c r="AL67" s="84">
        <f t="shared" si="8"/>
        <v>0</v>
      </c>
      <c r="AM67" s="85">
        <f t="shared" si="9"/>
        <v>0</v>
      </c>
      <c r="AN67" s="109">
        <f t="shared" si="10"/>
        <v>0</v>
      </c>
      <c r="AO67" s="124">
        <f>Janvier!AO67-AN67</f>
        <v>0</v>
      </c>
    </row>
    <row r="68" spans="1:41" ht="15.75" thickBot="1" x14ac:dyDescent="0.3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82"/>
      <c r="AF68" s="82"/>
      <c r="AG68" s="139"/>
      <c r="AH68" s="83">
        <f t="shared" si="4"/>
        <v>0</v>
      </c>
      <c r="AI68" s="84">
        <f t="shared" si="5"/>
        <v>0</v>
      </c>
      <c r="AJ68" s="85">
        <f t="shared" si="6"/>
        <v>0</v>
      </c>
      <c r="AK68" s="83">
        <f t="shared" si="7"/>
        <v>0</v>
      </c>
      <c r="AL68" s="84">
        <f t="shared" si="8"/>
        <v>0</v>
      </c>
      <c r="AM68" s="85">
        <f t="shared" si="9"/>
        <v>0</v>
      </c>
      <c r="AN68" s="109">
        <f t="shared" si="10"/>
        <v>0</v>
      </c>
      <c r="AO68" s="124">
        <f>Janvier!AO68-AN68</f>
        <v>0</v>
      </c>
    </row>
    <row r="69" spans="1:41" ht="15.75" thickBot="1" x14ac:dyDescent="0.3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82"/>
      <c r="AF69" s="82"/>
      <c r="AG69" s="139"/>
      <c r="AH69" s="83">
        <f t="shared" si="4"/>
        <v>0</v>
      </c>
      <c r="AI69" s="84">
        <f t="shared" si="5"/>
        <v>0</v>
      </c>
      <c r="AJ69" s="85">
        <f t="shared" si="6"/>
        <v>0</v>
      </c>
      <c r="AK69" s="83">
        <f t="shared" si="7"/>
        <v>0</v>
      </c>
      <c r="AL69" s="84">
        <f t="shared" si="8"/>
        <v>0</v>
      </c>
      <c r="AM69" s="85">
        <f t="shared" si="9"/>
        <v>0</v>
      </c>
      <c r="AN69" s="109">
        <f t="shared" si="10"/>
        <v>0</v>
      </c>
      <c r="AO69" s="124">
        <f>Janvier!AO69-AN69</f>
        <v>0</v>
      </c>
    </row>
    <row r="70" spans="1:41" ht="15.75" thickBot="1" x14ac:dyDescent="0.3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82"/>
      <c r="AF70" s="82"/>
      <c r="AG70" s="139"/>
      <c r="AH70" s="83">
        <f t="shared" si="4"/>
        <v>0</v>
      </c>
      <c r="AI70" s="84">
        <f t="shared" si="5"/>
        <v>0</v>
      </c>
      <c r="AJ70" s="85">
        <f t="shared" si="6"/>
        <v>0</v>
      </c>
      <c r="AK70" s="83">
        <f t="shared" si="7"/>
        <v>0</v>
      </c>
      <c r="AL70" s="84">
        <f t="shared" si="8"/>
        <v>0</v>
      </c>
      <c r="AM70" s="85">
        <f t="shared" si="9"/>
        <v>0</v>
      </c>
      <c r="AN70" s="109">
        <f t="shared" si="10"/>
        <v>0</v>
      </c>
      <c r="AO70" s="124">
        <f>Janvier!AO70-AN70</f>
        <v>0</v>
      </c>
    </row>
    <row r="71" spans="1:41" ht="15.75" thickBot="1" x14ac:dyDescent="0.3">
      <c r="A71" s="299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82"/>
      <c r="AF71" s="82"/>
      <c r="AG71" s="139"/>
      <c r="AH71" s="83">
        <f t="shared" si="4"/>
        <v>0</v>
      </c>
      <c r="AI71" s="84">
        <f t="shared" si="5"/>
        <v>0</v>
      </c>
      <c r="AJ71" s="85">
        <f t="shared" si="6"/>
        <v>0</v>
      </c>
      <c r="AK71" s="83">
        <f t="shared" si="7"/>
        <v>0</v>
      </c>
      <c r="AL71" s="84">
        <f t="shared" si="8"/>
        <v>0</v>
      </c>
      <c r="AM71" s="85">
        <f t="shared" si="9"/>
        <v>0</v>
      </c>
      <c r="AN71" s="109">
        <f t="shared" si="10"/>
        <v>0</v>
      </c>
      <c r="AO71" s="124">
        <f>Janvier!AO71-AN71</f>
        <v>0</v>
      </c>
    </row>
    <row r="72" spans="1:41" ht="15.75" thickBot="1" x14ac:dyDescent="0.3">
      <c r="A72" s="299"/>
      <c r="B72" s="159" t="str">
        <f>variables!B83</f>
        <v>CDD étudiant</v>
      </c>
      <c r="C72" s="182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82"/>
      <c r="AF72" s="82"/>
      <c r="AG72" s="139"/>
      <c r="AH72" s="83">
        <f t="shared" ref="AH72:AH85" si="13">COUNTIF($C72:$AG72,$AH$6)</f>
        <v>0</v>
      </c>
      <c r="AI72" s="84">
        <f t="shared" ref="AI72:AI85" si="14">COUNTIF($C72:$AG72,$AI$6)</f>
        <v>0</v>
      </c>
      <c r="AJ72" s="85">
        <f t="shared" ref="AJ72:AJ85" si="15">COUNTIF($C72:$AG72,$AJ$6)</f>
        <v>0</v>
      </c>
      <c r="AK72" s="83">
        <f t="shared" ref="AK72:AK85" si="16">COUNTIF($C72:$AG72,$AK$6)</f>
        <v>0</v>
      </c>
      <c r="AL72" s="84">
        <f t="shared" ref="AL72:AL85" si="17">COUNTIF($C72:$AG72,$AL$6)</f>
        <v>0</v>
      </c>
      <c r="AM72" s="85">
        <f t="shared" ref="AM72:AM85" si="18">COUNTIF($C72:$AG72,$AM$6)</f>
        <v>0</v>
      </c>
      <c r="AN72" s="109">
        <f t="shared" ref="AN72:AN85" si="19">AH72+AI72/2+AJ72/2+AK72+AL72/2+AM72/2</f>
        <v>0</v>
      </c>
      <c r="AO72" s="124">
        <f>Janvier!AO72-AN72</f>
        <v>0</v>
      </c>
    </row>
    <row r="73" spans="1:41" ht="15.75" thickBot="1" x14ac:dyDescent="0.3">
      <c r="A73" s="299"/>
      <c r="B73" s="159" t="str">
        <f>variables!B84</f>
        <v>CDD étudiant</v>
      </c>
      <c r="C73" s="182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82"/>
      <c r="AF73" s="82"/>
      <c r="AG73" s="139"/>
      <c r="AH73" s="83">
        <f t="shared" si="13"/>
        <v>0</v>
      </c>
      <c r="AI73" s="84">
        <f t="shared" si="14"/>
        <v>0</v>
      </c>
      <c r="AJ73" s="85">
        <f t="shared" si="15"/>
        <v>0</v>
      </c>
      <c r="AK73" s="83">
        <f t="shared" si="16"/>
        <v>0</v>
      </c>
      <c r="AL73" s="84">
        <f t="shared" si="17"/>
        <v>0</v>
      </c>
      <c r="AM73" s="85">
        <f t="shared" si="18"/>
        <v>0</v>
      </c>
      <c r="AN73" s="109">
        <f t="shared" si="19"/>
        <v>0</v>
      </c>
      <c r="AO73" s="124">
        <f>Janvier!AO73-AN73</f>
        <v>0</v>
      </c>
    </row>
    <row r="74" spans="1:41" ht="15.75" thickBot="1" x14ac:dyDescent="0.3">
      <c r="A74" s="299"/>
      <c r="B74" s="159" t="str">
        <f>variables!B85</f>
        <v>CDD étudiant</v>
      </c>
      <c r="C74" s="182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82"/>
      <c r="AF74" s="82"/>
      <c r="AG74" s="139"/>
      <c r="AH74" s="83">
        <f t="shared" si="13"/>
        <v>0</v>
      </c>
      <c r="AI74" s="84">
        <f t="shared" si="14"/>
        <v>0</v>
      </c>
      <c r="AJ74" s="85">
        <f t="shared" si="15"/>
        <v>0</v>
      </c>
      <c r="AK74" s="83">
        <f t="shared" si="16"/>
        <v>0</v>
      </c>
      <c r="AL74" s="84">
        <f t="shared" si="17"/>
        <v>0</v>
      </c>
      <c r="AM74" s="85">
        <f t="shared" si="18"/>
        <v>0</v>
      </c>
      <c r="AN74" s="109">
        <f t="shared" si="19"/>
        <v>0</v>
      </c>
      <c r="AO74" s="124">
        <f>Janvier!AO74-AN74</f>
        <v>0</v>
      </c>
    </row>
    <row r="75" spans="1:41" ht="15.75" thickBot="1" x14ac:dyDescent="0.3">
      <c r="A75" s="299"/>
      <c r="B75" s="159" t="str">
        <f>variables!B86</f>
        <v>CDD étudiant</v>
      </c>
      <c r="C75" s="182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82"/>
      <c r="AF75" s="82"/>
      <c r="AG75" s="139"/>
      <c r="AH75" s="83">
        <f t="shared" si="13"/>
        <v>0</v>
      </c>
      <c r="AI75" s="84">
        <f t="shared" si="14"/>
        <v>0</v>
      </c>
      <c r="AJ75" s="85">
        <f t="shared" si="15"/>
        <v>0</v>
      </c>
      <c r="AK75" s="83">
        <f t="shared" si="16"/>
        <v>0</v>
      </c>
      <c r="AL75" s="84">
        <f t="shared" si="17"/>
        <v>0</v>
      </c>
      <c r="AM75" s="85">
        <f t="shared" si="18"/>
        <v>0</v>
      </c>
      <c r="AN75" s="109">
        <f t="shared" si="19"/>
        <v>0</v>
      </c>
      <c r="AO75" s="124">
        <f>Janvier!AO75-AN75</f>
        <v>0</v>
      </c>
    </row>
    <row r="76" spans="1:41" ht="15.75" thickBot="1" x14ac:dyDescent="0.3">
      <c r="A76" s="299"/>
      <c r="B76" s="159" t="str">
        <f>variables!B87</f>
        <v>CDD étudiant</v>
      </c>
      <c r="C76" s="182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82"/>
      <c r="AF76" s="82"/>
      <c r="AG76" s="139"/>
      <c r="AH76" s="83">
        <f t="shared" si="13"/>
        <v>0</v>
      </c>
      <c r="AI76" s="84">
        <f t="shared" si="14"/>
        <v>0</v>
      </c>
      <c r="AJ76" s="85">
        <f t="shared" si="15"/>
        <v>0</v>
      </c>
      <c r="AK76" s="83">
        <f t="shared" si="16"/>
        <v>0</v>
      </c>
      <c r="AL76" s="84">
        <f t="shared" si="17"/>
        <v>0</v>
      </c>
      <c r="AM76" s="85">
        <f t="shared" si="18"/>
        <v>0</v>
      </c>
      <c r="AN76" s="109">
        <f t="shared" si="19"/>
        <v>0</v>
      </c>
      <c r="AO76" s="124">
        <f>Janvier!AO76-AN76</f>
        <v>0</v>
      </c>
    </row>
    <row r="77" spans="1:41" ht="15.75" thickBot="1" x14ac:dyDescent="0.3">
      <c r="A77" s="299"/>
      <c r="B77" s="159" t="str">
        <f>variables!B88</f>
        <v>CDD étudiant</v>
      </c>
      <c r="C77" s="182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82"/>
      <c r="AF77" s="82"/>
      <c r="AG77" s="139"/>
      <c r="AH77" s="83">
        <f t="shared" si="13"/>
        <v>0</v>
      </c>
      <c r="AI77" s="84">
        <f t="shared" si="14"/>
        <v>0</v>
      </c>
      <c r="AJ77" s="85">
        <f t="shared" si="15"/>
        <v>0</v>
      </c>
      <c r="AK77" s="83">
        <f t="shared" si="16"/>
        <v>0</v>
      </c>
      <c r="AL77" s="84">
        <f t="shared" si="17"/>
        <v>0</v>
      </c>
      <c r="AM77" s="85">
        <f t="shared" si="18"/>
        <v>0</v>
      </c>
      <c r="AN77" s="109">
        <f t="shared" si="19"/>
        <v>0</v>
      </c>
      <c r="AO77" s="124">
        <f>Janvier!AO77-AN77</f>
        <v>0</v>
      </c>
    </row>
    <row r="78" spans="1:41" ht="15.75" thickBot="1" x14ac:dyDescent="0.3">
      <c r="A78" s="300"/>
      <c r="B78" s="160" t="str">
        <f>variables!B89</f>
        <v>CDD étudiant</v>
      </c>
      <c r="C78" s="178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91"/>
      <c r="AF78" s="91"/>
      <c r="AG78" s="140"/>
      <c r="AH78" s="83">
        <f t="shared" si="13"/>
        <v>0</v>
      </c>
      <c r="AI78" s="84">
        <f t="shared" si="14"/>
        <v>0</v>
      </c>
      <c r="AJ78" s="85">
        <f t="shared" si="15"/>
        <v>0</v>
      </c>
      <c r="AK78" s="83">
        <f t="shared" si="16"/>
        <v>0</v>
      </c>
      <c r="AL78" s="84">
        <f t="shared" si="17"/>
        <v>0</v>
      </c>
      <c r="AM78" s="85">
        <f t="shared" si="18"/>
        <v>0</v>
      </c>
      <c r="AN78" s="116">
        <f t="shared" si="19"/>
        <v>0</v>
      </c>
      <c r="AO78" s="124">
        <f>Janvier!AO78-AN78</f>
        <v>0</v>
      </c>
    </row>
    <row r="79" spans="1:41" ht="15.75" thickBot="1" x14ac:dyDescent="0.3">
      <c r="A79" s="298" t="s">
        <v>79</v>
      </c>
      <c r="B79" s="153" t="str">
        <f>variables!B90</f>
        <v>V1</v>
      </c>
      <c r="C79" s="180">
        <v>0.4375</v>
      </c>
      <c r="D79" s="181">
        <v>0.4375</v>
      </c>
      <c r="E79" s="181">
        <v>0.47916666666666669</v>
      </c>
      <c r="F79" s="181"/>
      <c r="G79" s="181"/>
      <c r="H79" s="181"/>
      <c r="I79" s="181">
        <v>0.35416666666666669</v>
      </c>
      <c r="J79" s="181">
        <v>0.4375</v>
      </c>
      <c r="K79" s="181">
        <v>0.4375</v>
      </c>
      <c r="L79" s="181">
        <v>0.47916666666666669</v>
      </c>
      <c r="M79" s="181"/>
      <c r="N79" s="181"/>
      <c r="O79" s="181"/>
      <c r="P79" s="181">
        <v>0.35416666666666669</v>
      </c>
      <c r="Q79" s="181">
        <v>0.4375</v>
      </c>
      <c r="R79" s="181">
        <v>0.4375</v>
      </c>
      <c r="S79" s="181">
        <v>0.47916666666666669</v>
      </c>
      <c r="T79" s="181"/>
      <c r="U79" s="181"/>
      <c r="V79" s="181"/>
      <c r="W79" s="181">
        <v>0.35416666666666669</v>
      </c>
      <c r="X79" s="181">
        <v>0.4375</v>
      </c>
      <c r="Y79" s="181">
        <v>0.4375</v>
      </c>
      <c r="Z79" s="181">
        <v>0.47916666666666669</v>
      </c>
      <c r="AA79" s="181"/>
      <c r="AB79" s="181"/>
      <c r="AC79" s="181"/>
      <c r="AD79" s="181">
        <v>0.35416666666666669</v>
      </c>
      <c r="AE79" s="89"/>
      <c r="AF79" s="89"/>
      <c r="AG79" s="138"/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Janvier!AO79-AN79</f>
        <v>57</v>
      </c>
    </row>
    <row r="80" spans="1:41" ht="15.75" thickBot="1" x14ac:dyDescent="0.3">
      <c r="A80" s="299"/>
      <c r="B80" s="159" t="str">
        <f>variables!B91</f>
        <v>Service civique</v>
      </c>
      <c r="C80" s="182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82"/>
      <c r="AF80" s="82"/>
      <c r="AG80" s="139"/>
      <c r="AH80" s="83">
        <f t="shared" si="13"/>
        <v>0</v>
      </c>
      <c r="AI80" s="84">
        <f t="shared" si="14"/>
        <v>0</v>
      </c>
      <c r="AJ80" s="85">
        <f t="shared" si="15"/>
        <v>0</v>
      </c>
      <c r="AK80" s="83">
        <f t="shared" si="16"/>
        <v>0</v>
      </c>
      <c r="AL80" s="84">
        <f t="shared" si="17"/>
        <v>0</v>
      </c>
      <c r="AM80" s="85">
        <f t="shared" si="18"/>
        <v>0</v>
      </c>
      <c r="AN80" s="109">
        <f t="shared" si="19"/>
        <v>0</v>
      </c>
      <c r="AO80" s="124">
        <f>Janvier!AO80-AN80</f>
        <v>0</v>
      </c>
    </row>
    <row r="81" spans="1:41" ht="15.75" thickBot="1" x14ac:dyDescent="0.3">
      <c r="A81" s="299"/>
      <c r="B81" s="159" t="str">
        <f>variables!B92</f>
        <v xml:space="preserve">CDD référent 1 - </v>
      </c>
      <c r="C81" s="182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82"/>
      <c r="AF81" s="82"/>
      <c r="AG81" s="139"/>
      <c r="AH81" s="83">
        <f t="shared" si="13"/>
        <v>0</v>
      </c>
      <c r="AI81" s="84">
        <f t="shared" si="14"/>
        <v>0</v>
      </c>
      <c r="AJ81" s="85">
        <f t="shared" si="15"/>
        <v>0</v>
      </c>
      <c r="AK81" s="83">
        <f t="shared" si="16"/>
        <v>0</v>
      </c>
      <c r="AL81" s="84">
        <f t="shared" si="17"/>
        <v>0</v>
      </c>
      <c r="AM81" s="85">
        <f t="shared" si="18"/>
        <v>0</v>
      </c>
      <c r="AN81" s="109">
        <f t="shared" si="19"/>
        <v>0</v>
      </c>
      <c r="AO81" s="124">
        <f>Janvier!AO81-AN81</f>
        <v>0</v>
      </c>
    </row>
    <row r="82" spans="1:41" ht="15.75" thickBot="1" x14ac:dyDescent="0.3">
      <c r="A82" s="299"/>
      <c r="B82" s="159" t="str">
        <f>variables!B93</f>
        <v xml:space="preserve">CDD référent 2 - </v>
      </c>
      <c r="C82" s="182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82"/>
      <c r="AF82" s="82"/>
      <c r="AG82" s="139"/>
      <c r="AH82" s="83">
        <f t="shared" si="13"/>
        <v>0</v>
      </c>
      <c r="AI82" s="84">
        <f t="shared" si="14"/>
        <v>0</v>
      </c>
      <c r="AJ82" s="85">
        <f t="shared" si="15"/>
        <v>0</v>
      </c>
      <c r="AK82" s="83">
        <f t="shared" si="16"/>
        <v>0</v>
      </c>
      <c r="AL82" s="84">
        <f t="shared" si="17"/>
        <v>0</v>
      </c>
      <c r="AM82" s="85">
        <f t="shared" si="18"/>
        <v>0</v>
      </c>
      <c r="AN82" s="109">
        <f t="shared" si="19"/>
        <v>0</v>
      </c>
      <c r="AO82" s="124">
        <f>Janvier!AO82-AN82</f>
        <v>0</v>
      </c>
    </row>
    <row r="83" spans="1:41" ht="15.75" thickBot="1" x14ac:dyDescent="0.3">
      <c r="A83" s="299"/>
      <c r="B83" s="159" t="str">
        <f>variables!B94</f>
        <v xml:space="preserve">CDD référent 3 - </v>
      </c>
      <c r="C83" s="182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82"/>
      <c r="AF83" s="82"/>
      <c r="AG83" s="139"/>
      <c r="AH83" s="83">
        <f t="shared" si="13"/>
        <v>0</v>
      </c>
      <c r="AI83" s="84">
        <f t="shared" si="14"/>
        <v>0</v>
      </c>
      <c r="AJ83" s="85">
        <f t="shared" si="15"/>
        <v>0</v>
      </c>
      <c r="AK83" s="83">
        <f t="shared" si="16"/>
        <v>0</v>
      </c>
      <c r="AL83" s="84">
        <f t="shared" si="17"/>
        <v>0</v>
      </c>
      <c r="AM83" s="85">
        <f t="shared" si="18"/>
        <v>0</v>
      </c>
      <c r="AN83" s="109">
        <f t="shared" si="19"/>
        <v>0</v>
      </c>
      <c r="AO83" s="124">
        <f>Janvier!AO83-AN83</f>
        <v>0</v>
      </c>
    </row>
    <row r="84" spans="1:41" ht="15.75" thickBot="1" x14ac:dyDescent="0.3">
      <c r="A84" s="299"/>
      <c r="B84" s="159" t="str">
        <f>variables!B95</f>
        <v xml:space="preserve">CDD référent 1 - </v>
      </c>
      <c r="C84" s="182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82"/>
      <c r="AF84" s="82"/>
      <c r="AG84" s="139"/>
      <c r="AH84" s="83">
        <f t="shared" si="13"/>
        <v>0</v>
      </c>
      <c r="AI84" s="84">
        <f t="shared" si="14"/>
        <v>0</v>
      </c>
      <c r="AJ84" s="85">
        <f t="shared" si="15"/>
        <v>0</v>
      </c>
      <c r="AK84" s="83">
        <f t="shared" si="16"/>
        <v>0</v>
      </c>
      <c r="AL84" s="84">
        <f t="shared" si="17"/>
        <v>0</v>
      </c>
      <c r="AM84" s="85">
        <f t="shared" si="18"/>
        <v>0</v>
      </c>
      <c r="AN84" s="109">
        <f t="shared" si="19"/>
        <v>0</v>
      </c>
      <c r="AO84" s="124">
        <f>Janvier!AO84-AN84</f>
        <v>0</v>
      </c>
    </row>
    <row r="85" spans="1:41" ht="15.75" thickBot="1" x14ac:dyDescent="0.3">
      <c r="A85" s="300"/>
      <c r="B85" s="160" t="str">
        <f>variables!B96</f>
        <v>Support 1</v>
      </c>
      <c r="C85" s="178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90"/>
      <c r="AF85" s="90"/>
      <c r="AG85" s="141"/>
      <c r="AH85" s="83">
        <f t="shared" si="13"/>
        <v>0</v>
      </c>
      <c r="AI85" s="84">
        <f t="shared" si="14"/>
        <v>0</v>
      </c>
      <c r="AJ85" s="85">
        <f t="shared" si="15"/>
        <v>0</v>
      </c>
      <c r="AK85" s="83">
        <f t="shared" si="16"/>
        <v>0</v>
      </c>
      <c r="AL85" s="84">
        <f t="shared" si="17"/>
        <v>0</v>
      </c>
      <c r="AM85" s="85">
        <f t="shared" si="18"/>
        <v>0</v>
      </c>
      <c r="AN85" s="110">
        <f t="shared" si="19"/>
        <v>0</v>
      </c>
      <c r="AO85" s="124">
        <f>Janvier!AO85-AN85</f>
        <v>0</v>
      </c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:G79 M79:N79 T79:U79 AA79:AG79 C46:AG47 AE7:AG39 F7:G31 M7:N9 T7:U9 AA7:AB31 AE41:AG45 C58:AG78 AE48:AG57 AA35:AB39 T35:U39 M35:N39 F35:G39 T11:U31 M11:N31">
    <cfRule type="cellIs" dxfId="4019" priority="596" operator="equal">
      <formula>"AR"</formula>
    </cfRule>
    <cfRule type="cellIs" dxfId="4018" priority="597" operator="equal">
      <formula>"A"</formula>
    </cfRule>
    <cfRule type="cellIs" dxfId="4017" priority="598" operator="equal">
      <formula>"M"</formula>
    </cfRule>
    <cfRule type="cellIs" dxfId="4016" priority="599" operator="equal">
      <formula>"F"</formula>
    </cfRule>
    <cfRule type="cellIs" dxfId="4015" priority="600" operator="equal">
      <formula>"P/"</formula>
    </cfRule>
    <cfRule type="cellIs" dxfId="4014" priority="601" operator="equal">
      <formula>"/P"</formula>
    </cfRule>
    <cfRule type="cellIs" dxfId="4013" priority="602" operator="equal">
      <formula>"P"</formula>
    </cfRule>
    <cfRule type="expression" dxfId="4012" priority="606">
      <formula>WEEKDAY(C$6,2)&gt;5</formula>
    </cfRule>
  </conditionalFormatting>
  <conditionalFormatting sqref="F14:G14 M14:N14 T14:U14 AA14:AB14 AE14:AG14">
    <cfRule type="expression" dxfId="4011" priority="595">
      <formula>F$5=4</formula>
    </cfRule>
  </conditionalFormatting>
  <conditionalFormatting sqref="F12:G12 M12:N12 T12:U12 AA12:AB12 AE12:AG12">
    <cfRule type="expression" dxfId="4010" priority="593">
      <formula>F$5=6</formula>
    </cfRule>
    <cfRule type="expression" dxfId="4009" priority="594">
      <formula>F$5=2</formula>
    </cfRule>
  </conditionalFormatting>
  <conditionalFormatting sqref="C80:AD85 C79:G79 M79:N79 T79:U79 AA79:AD79 C46:AD47 F7:G31 M7:N9 T7:U9 AA7:AB31 C58:AD78 AA35:AB39 T35:U39 M35:N39 F35:G39 T11:U31 M11:N31">
    <cfRule type="expression" dxfId="4008" priority="607">
      <formula>C$4="V"</formula>
    </cfRule>
  </conditionalFormatting>
  <conditionalFormatting sqref="H79:L79">
    <cfRule type="cellIs" dxfId="4007" priority="582" operator="equal">
      <formula>"AR"</formula>
    </cfRule>
    <cfRule type="cellIs" dxfId="4006" priority="583" operator="equal">
      <formula>"A"</formula>
    </cfRule>
    <cfRule type="cellIs" dxfId="4005" priority="584" operator="equal">
      <formula>"M"</formula>
    </cfRule>
    <cfRule type="cellIs" dxfId="4004" priority="585" operator="equal">
      <formula>"F"</formula>
    </cfRule>
    <cfRule type="cellIs" dxfId="4003" priority="586" operator="equal">
      <formula>"P/"</formula>
    </cfRule>
    <cfRule type="cellIs" dxfId="4002" priority="587" operator="equal">
      <formula>"/P"</formula>
    </cfRule>
    <cfRule type="cellIs" dxfId="4001" priority="588" operator="equal">
      <formula>"P"</formula>
    </cfRule>
    <cfRule type="expression" dxfId="4000" priority="592">
      <formula>WEEKDAY(H$6,2)&gt;5</formula>
    </cfRule>
  </conditionalFormatting>
  <conditionalFormatting sqref="O79:S79">
    <cfRule type="cellIs" dxfId="3999" priority="571" operator="equal">
      <formula>"AR"</formula>
    </cfRule>
    <cfRule type="cellIs" dxfId="3998" priority="572" operator="equal">
      <formula>"A"</formula>
    </cfRule>
    <cfRule type="cellIs" dxfId="3997" priority="573" operator="equal">
      <formula>"M"</formula>
    </cfRule>
    <cfRule type="cellIs" dxfId="3996" priority="574" operator="equal">
      <formula>"F"</formula>
    </cfRule>
    <cfRule type="cellIs" dxfId="3995" priority="575" operator="equal">
      <formula>"P/"</formula>
    </cfRule>
    <cfRule type="cellIs" dxfId="3994" priority="576" operator="equal">
      <formula>"/P"</formula>
    </cfRule>
    <cfRule type="cellIs" dxfId="3993" priority="577" operator="equal">
      <formula>"P"</formula>
    </cfRule>
    <cfRule type="expression" dxfId="3992" priority="581">
      <formula>WEEKDAY(O$6,2)&gt;5</formula>
    </cfRule>
  </conditionalFormatting>
  <conditionalFormatting sqref="V79:Z79">
    <cfRule type="cellIs" dxfId="3991" priority="560" operator="equal">
      <formula>"AR"</formula>
    </cfRule>
    <cfRule type="cellIs" dxfId="3990" priority="561" operator="equal">
      <formula>"A"</formula>
    </cfRule>
    <cfRule type="cellIs" dxfId="3989" priority="562" operator="equal">
      <formula>"M"</formula>
    </cfRule>
    <cfRule type="cellIs" dxfId="3988" priority="563" operator="equal">
      <formula>"F"</formula>
    </cfRule>
    <cfRule type="cellIs" dxfId="3987" priority="564" operator="equal">
      <formula>"P/"</formula>
    </cfRule>
    <cfRule type="cellIs" dxfId="3986" priority="565" operator="equal">
      <formula>"/P"</formula>
    </cfRule>
    <cfRule type="cellIs" dxfId="3985" priority="566" operator="equal">
      <formula>"P"</formula>
    </cfRule>
    <cfRule type="expression" dxfId="3984" priority="570">
      <formula>WEEKDAY(V$6,2)&gt;5</formula>
    </cfRule>
  </conditionalFormatting>
  <conditionalFormatting sqref="H15:L20">
    <cfRule type="expression" dxfId="3983" priority="492">
      <formula>H$4="F"</formula>
    </cfRule>
    <cfRule type="cellIs" dxfId="3982" priority="493" operator="equal">
      <formula>"AR"</formula>
    </cfRule>
    <cfRule type="cellIs" dxfId="3981" priority="494" operator="equal">
      <formula>"A"</formula>
    </cfRule>
    <cfRule type="cellIs" dxfId="3980" priority="495" operator="equal">
      <formula>"M"</formula>
    </cfRule>
    <cfRule type="cellIs" dxfId="3979" priority="496" operator="equal">
      <formula>"F"</formula>
    </cfRule>
    <cfRule type="cellIs" dxfId="3978" priority="497" operator="equal">
      <formula>"P/"</formula>
    </cfRule>
    <cfRule type="cellIs" dxfId="3977" priority="498" operator="equal">
      <formula>"/P"</formula>
    </cfRule>
    <cfRule type="cellIs" dxfId="3976" priority="499" operator="equal">
      <formula>"P"</formula>
    </cfRule>
    <cfRule type="expression" dxfId="3975" priority="503">
      <formula>WEEKDAY(H$6,2)&gt;5</formula>
    </cfRule>
    <cfRule type="expression" dxfId="3974" priority="504">
      <formula>H$4="V"</formula>
    </cfRule>
  </conditionalFormatting>
  <conditionalFormatting sqref="H21:L30 H36:L36 H38:L38">
    <cfRule type="cellIs" dxfId="3973" priority="481" operator="equal">
      <formula>"AR"</formula>
    </cfRule>
    <cfRule type="cellIs" dxfId="3972" priority="482" operator="equal">
      <formula>"A"</formula>
    </cfRule>
    <cfRule type="cellIs" dxfId="3971" priority="483" operator="equal">
      <formula>"M"</formula>
    </cfRule>
    <cfRule type="cellIs" dxfId="3970" priority="484" operator="equal">
      <formula>"F"</formula>
    </cfRule>
    <cfRule type="cellIs" dxfId="3969" priority="485" operator="equal">
      <formula>"P/"</formula>
    </cfRule>
    <cfRule type="cellIs" dxfId="3968" priority="486" operator="equal">
      <formula>"/P"</formula>
    </cfRule>
    <cfRule type="cellIs" dxfId="3967" priority="487" operator="equal">
      <formula>"P"</formula>
    </cfRule>
    <cfRule type="expression" dxfId="3966" priority="491">
      <formula>WEEKDAY(H$6,2)&gt;5</formula>
    </cfRule>
  </conditionalFormatting>
  <conditionalFormatting sqref="H7:L11 M10:Z10 H13:L14 H12 L12">
    <cfRule type="cellIs" dxfId="3965" priority="469" operator="equal">
      <formula>"AR"</formula>
    </cfRule>
    <cfRule type="cellIs" dxfId="3964" priority="470" operator="equal">
      <formula>"A"</formula>
    </cfRule>
    <cfRule type="cellIs" dxfId="3963" priority="471" operator="equal">
      <formula>"M"</formula>
    </cfRule>
    <cfRule type="cellIs" dxfId="3962" priority="472" operator="equal">
      <formula>"F"</formula>
    </cfRule>
    <cfRule type="cellIs" dxfId="3961" priority="473" operator="equal">
      <formula>"P/"</formula>
    </cfRule>
    <cfRule type="cellIs" dxfId="3960" priority="474" operator="equal">
      <formula>"/P"</formula>
    </cfRule>
    <cfRule type="cellIs" dxfId="3959" priority="475" operator="equal">
      <formula>"P"</formula>
    </cfRule>
    <cfRule type="expression" dxfId="3958" priority="479">
      <formula>WEEKDAY(H$6,2)&gt;5</formula>
    </cfRule>
    <cfRule type="expression" dxfId="3957" priority="480">
      <formula>H$4="V"</formula>
    </cfRule>
  </conditionalFormatting>
  <conditionalFormatting sqref="H14:L14">
    <cfRule type="expression" dxfId="3956" priority="468">
      <formula>H$5=4</formula>
    </cfRule>
  </conditionalFormatting>
  <conditionalFormatting sqref="K14 H12 L12">
    <cfRule type="expression" dxfId="3955" priority="466">
      <formula>H$5=6</formula>
    </cfRule>
    <cfRule type="expression" dxfId="3954" priority="467">
      <formula>H$5=2</formula>
    </cfRule>
  </conditionalFormatting>
  <conditionalFormatting sqref="H31:L31 H35:L35 H37:L37 H39:L39">
    <cfRule type="cellIs" dxfId="3953" priority="455" operator="equal">
      <formula>"AR"</formula>
    </cfRule>
    <cfRule type="cellIs" dxfId="3952" priority="456" operator="equal">
      <formula>"A"</formula>
    </cfRule>
    <cfRule type="cellIs" dxfId="3951" priority="457" operator="equal">
      <formula>"M"</formula>
    </cfRule>
    <cfRule type="cellIs" dxfId="3950" priority="458" operator="equal">
      <formula>"F"</formula>
    </cfRule>
    <cfRule type="cellIs" dxfId="3949" priority="459" operator="equal">
      <formula>"P/"</formula>
    </cfRule>
    <cfRule type="cellIs" dxfId="3948" priority="460" operator="equal">
      <formula>"/P"</formula>
    </cfRule>
    <cfRule type="cellIs" dxfId="3947" priority="461" operator="equal">
      <formula>"P"</formula>
    </cfRule>
    <cfRule type="expression" dxfId="3946" priority="465">
      <formula>WEEKDAY(H$6,2)&gt;5</formula>
    </cfRule>
  </conditionalFormatting>
  <conditionalFormatting sqref="O15:S20">
    <cfRule type="expression" dxfId="3945" priority="442">
      <formula>O$4="F"</formula>
    </cfRule>
    <cfRule type="cellIs" dxfId="3944" priority="443" operator="equal">
      <formula>"AR"</formula>
    </cfRule>
    <cfRule type="cellIs" dxfId="3943" priority="444" operator="equal">
      <formula>"A"</formula>
    </cfRule>
    <cfRule type="cellIs" dxfId="3942" priority="445" operator="equal">
      <formula>"M"</formula>
    </cfRule>
    <cfRule type="cellIs" dxfId="3941" priority="446" operator="equal">
      <formula>"F"</formula>
    </cfRule>
    <cfRule type="cellIs" dxfId="3940" priority="447" operator="equal">
      <formula>"P/"</formula>
    </cfRule>
    <cfRule type="cellIs" dxfId="3939" priority="448" operator="equal">
      <formula>"/P"</formula>
    </cfRule>
    <cfRule type="cellIs" dxfId="3938" priority="449" operator="equal">
      <formula>"P"</formula>
    </cfRule>
    <cfRule type="expression" dxfId="3937" priority="453">
      <formula>WEEKDAY(O$6,2)&gt;5</formula>
    </cfRule>
    <cfRule type="expression" dxfId="3936" priority="454">
      <formula>O$4="V"</formula>
    </cfRule>
  </conditionalFormatting>
  <conditionalFormatting sqref="O21:S30 O36:S36 O38:S38">
    <cfRule type="cellIs" dxfId="3935" priority="431" operator="equal">
      <formula>"AR"</formula>
    </cfRule>
    <cfRule type="cellIs" dxfId="3934" priority="432" operator="equal">
      <formula>"A"</formula>
    </cfRule>
    <cfRule type="cellIs" dxfId="3933" priority="433" operator="equal">
      <formula>"M"</formula>
    </cfRule>
    <cfRule type="cellIs" dxfId="3932" priority="434" operator="equal">
      <formula>"F"</formula>
    </cfRule>
    <cfRule type="cellIs" dxfId="3931" priority="435" operator="equal">
      <formula>"P/"</formula>
    </cfRule>
    <cfRule type="cellIs" dxfId="3930" priority="436" operator="equal">
      <formula>"/P"</formula>
    </cfRule>
    <cfRule type="cellIs" dxfId="3929" priority="437" operator="equal">
      <formula>"P"</formula>
    </cfRule>
    <cfRule type="expression" dxfId="3928" priority="441">
      <formula>WEEKDAY(O$6,2)&gt;5</formula>
    </cfRule>
  </conditionalFormatting>
  <conditionalFormatting sqref="O7:S9 O11:S11 O13:S14 O12 S12">
    <cfRule type="cellIs" dxfId="3927" priority="419" operator="equal">
      <formula>"AR"</formula>
    </cfRule>
    <cfRule type="cellIs" dxfId="3926" priority="420" operator="equal">
      <formula>"A"</formula>
    </cfRule>
    <cfRule type="cellIs" dxfId="3925" priority="421" operator="equal">
      <formula>"M"</formula>
    </cfRule>
    <cfRule type="cellIs" dxfId="3924" priority="422" operator="equal">
      <formula>"F"</formula>
    </cfRule>
    <cfRule type="cellIs" dxfId="3923" priority="423" operator="equal">
      <formula>"P/"</formula>
    </cfRule>
    <cfRule type="cellIs" dxfId="3922" priority="424" operator="equal">
      <formula>"/P"</formula>
    </cfRule>
    <cfRule type="cellIs" dxfId="3921" priority="425" operator="equal">
      <formula>"P"</formula>
    </cfRule>
    <cfRule type="expression" dxfId="3920" priority="429">
      <formula>WEEKDAY(O$6,2)&gt;5</formula>
    </cfRule>
    <cfRule type="expression" dxfId="3919" priority="430">
      <formula>O$4="V"</formula>
    </cfRule>
  </conditionalFormatting>
  <conditionalFormatting sqref="O14:S14">
    <cfRule type="expression" dxfId="3918" priority="418">
      <formula>O$5=4</formula>
    </cfRule>
  </conditionalFormatting>
  <conditionalFormatting sqref="R14 O12 S12">
    <cfRule type="expression" dxfId="3917" priority="416">
      <formula>O$5=6</formula>
    </cfRule>
    <cfRule type="expression" dxfId="3916" priority="417">
      <formula>O$5=2</formula>
    </cfRule>
  </conditionalFormatting>
  <conditionalFormatting sqref="O31:S31 O35:S35 O37:S37 O39:S39">
    <cfRule type="cellIs" dxfId="3915" priority="405" operator="equal">
      <formula>"AR"</formula>
    </cfRule>
    <cfRule type="cellIs" dxfId="3914" priority="406" operator="equal">
      <formula>"A"</formula>
    </cfRule>
    <cfRule type="cellIs" dxfId="3913" priority="407" operator="equal">
      <formula>"M"</formula>
    </cfRule>
    <cfRule type="cellIs" dxfId="3912" priority="408" operator="equal">
      <formula>"F"</formula>
    </cfRule>
    <cfRule type="cellIs" dxfId="3911" priority="409" operator="equal">
      <formula>"P/"</formula>
    </cfRule>
    <cfRule type="cellIs" dxfId="3910" priority="410" operator="equal">
      <formula>"/P"</formula>
    </cfRule>
    <cfRule type="cellIs" dxfId="3909" priority="411" operator="equal">
      <formula>"P"</formula>
    </cfRule>
    <cfRule type="expression" dxfId="3908" priority="415">
      <formula>WEEKDAY(O$6,2)&gt;5</formula>
    </cfRule>
  </conditionalFormatting>
  <conditionalFormatting sqref="V15:Z20">
    <cfRule type="expression" dxfId="3907" priority="392">
      <formula>V$4="F"</formula>
    </cfRule>
    <cfRule type="cellIs" dxfId="3906" priority="393" operator="equal">
      <formula>"AR"</formula>
    </cfRule>
    <cfRule type="cellIs" dxfId="3905" priority="394" operator="equal">
      <formula>"A"</formula>
    </cfRule>
    <cfRule type="cellIs" dxfId="3904" priority="395" operator="equal">
      <formula>"M"</formula>
    </cfRule>
    <cfRule type="cellIs" dxfId="3903" priority="396" operator="equal">
      <formula>"F"</formula>
    </cfRule>
    <cfRule type="cellIs" dxfId="3902" priority="397" operator="equal">
      <formula>"P/"</formula>
    </cfRule>
    <cfRule type="cellIs" dxfId="3901" priority="398" operator="equal">
      <formula>"/P"</formula>
    </cfRule>
    <cfRule type="cellIs" dxfId="3900" priority="399" operator="equal">
      <formula>"P"</formula>
    </cfRule>
    <cfRule type="expression" dxfId="3899" priority="403">
      <formula>WEEKDAY(V$6,2)&gt;5</formula>
    </cfRule>
    <cfRule type="expression" dxfId="3898" priority="404">
      <formula>V$4="V"</formula>
    </cfRule>
  </conditionalFormatting>
  <conditionalFormatting sqref="V21:Z30 V36:Z36 V38:Z38">
    <cfRule type="cellIs" dxfId="3897" priority="381" operator="equal">
      <formula>"AR"</formula>
    </cfRule>
    <cfRule type="cellIs" dxfId="3896" priority="382" operator="equal">
      <formula>"A"</formula>
    </cfRule>
    <cfRule type="cellIs" dxfId="3895" priority="383" operator="equal">
      <formula>"M"</formula>
    </cfRule>
    <cfRule type="cellIs" dxfId="3894" priority="384" operator="equal">
      <formula>"F"</formula>
    </cfRule>
    <cfRule type="cellIs" dxfId="3893" priority="385" operator="equal">
      <formula>"P/"</formula>
    </cfRule>
    <cfRule type="cellIs" dxfId="3892" priority="386" operator="equal">
      <formula>"/P"</formula>
    </cfRule>
    <cfRule type="cellIs" dxfId="3891" priority="387" operator="equal">
      <formula>"P"</formula>
    </cfRule>
    <cfRule type="expression" dxfId="3890" priority="391">
      <formula>WEEKDAY(V$6,2)&gt;5</formula>
    </cfRule>
  </conditionalFormatting>
  <conditionalFormatting sqref="V7:Z9 V11:Z11 V13:Z14 V12 Z12">
    <cfRule type="cellIs" dxfId="3889" priority="369" operator="equal">
      <formula>"AR"</formula>
    </cfRule>
    <cfRule type="cellIs" dxfId="3888" priority="370" operator="equal">
      <formula>"A"</formula>
    </cfRule>
    <cfRule type="cellIs" dxfId="3887" priority="371" operator="equal">
      <formula>"M"</formula>
    </cfRule>
    <cfRule type="cellIs" dxfId="3886" priority="372" operator="equal">
      <formula>"F"</formula>
    </cfRule>
    <cfRule type="cellIs" dxfId="3885" priority="373" operator="equal">
      <formula>"P/"</formula>
    </cfRule>
    <cfRule type="cellIs" dxfId="3884" priority="374" operator="equal">
      <formula>"/P"</formula>
    </cfRule>
    <cfRule type="cellIs" dxfId="3883" priority="375" operator="equal">
      <formula>"P"</formula>
    </cfRule>
    <cfRule type="expression" dxfId="3882" priority="379">
      <formula>WEEKDAY(V$6,2)&gt;5</formula>
    </cfRule>
    <cfRule type="expression" dxfId="3881" priority="380">
      <formula>V$4="V"</formula>
    </cfRule>
  </conditionalFormatting>
  <conditionalFormatting sqref="V14:Z14">
    <cfRule type="expression" dxfId="3880" priority="368">
      <formula>V$5=4</formula>
    </cfRule>
  </conditionalFormatting>
  <conditionalFormatting sqref="Y14 V12 Z12">
    <cfRule type="expression" dxfId="3879" priority="366">
      <formula>V$5=6</formula>
    </cfRule>
    <cfRule type="expression" dxfId="3878" priority="367">
      <formula>V$5=2</formula>
    </cfRule>
  </conditionalFormatting>
  <conditionalFormatting sqref="V31:Z31 V35:Z35 V37:Z37 V39:Z39">
    <cfRule type="cellIs" dxfId="3877" priority="355" operator="equal">
      <formula>"AR"</formula>
    </cfRule>
    <cfRule type="cellIs" dxfId="3876" priority="356" operator="equal">
      <formula>"A"</formula>
    </cfRule>
    <cfRule type="cellIs" dxfId="3875" priority="357" operator="equal">
      <formula>"M"</formula>
    </cfRule>
    <cfRule type="cellIs" dxfId="3874" priority="358" operator="equal">
      <formula>"F"</formula>
    </cfRule>
    <cfRule type="cellIs" dxfId="3873" priority="359" operator="equal">
      <formula>"P/"</formula>
    </cfRule>
    <cfRule type="cellIs" dxfId="3872" priority="360" operator="equal">
      <formula>"/P"</formula>
    </cfRule>
    <cfRule type="cellIs" dxfId="3871" priority="361" operator="equal">
      <formula>"P"</formula>
    </cfRule>
    <cfRule type="expression" dxfId="3870" priority="365">
      <formula>WEEKDAY(V$6,2)&gt;5</formula>
    </cfRule>
  </conditionalFormatting>
  <conditionalFormatting sqref="C15:E20">
    <cfRule type="expression" dxfId="3869" priority="342">
      <formula>C$4="F"</formula>
    </cfRule>
    <cfRule type="cellIs" dxfId="3868" priority="343" operator="equal">
      <formula>"AR"</formula>
    </cfRule>
    <cfRule type="cellIs" dxfId="3867" priority="344" operator="equal">
      <formula>"A"</formula>
    </cfRule>
    <cfRule type="cellIs" dxfId="3866" priority="345" operator="equal">
      <formula>"M"</formula>
    </cfRule>
    <cfRule type="cellIs" dxfId="3865" priority="346" operator="equal">
      <formula>"F"</formula>
    </cfRule>
    <cfRule type="cellIs" dxfId="3864" priority="347" operator="equal">
      <formula>"P/"</formula>
    </cfRule>
    <cfRule type="cellIs" dxfId="3863" priority="348" operator="equal">
      <formula>"/P"</formula>
    </cfRule>
    <cfRule type="cellIs" dxfId="3862" priority="349" operator="equal">
      <formula>"P"</formula>
    </cfRule>
    <cfRule type="expression" dxfId="3861" priority="353">
      <formula>WEEKDAY(C$6,2)&gt;5</formula>
    </cfRule>
    <cfRule type="expression" dxfId="3860" priority="354">
      <formula>C$4="V"</formula>
    </cfRule>
  </conditionalFormatting>
  <conditionalFormatting sqref="C21:E30 C36:E36 C38:E38">
    <cfRule type="cellIs" dxfId="3859" priority="331" operator="equal">
      <formula>"AR"</formula>
    </cfRule>
    <cfRule type="cellIs" dxfId="3858" priority="332" operator="equal">
      <formula>"A"</formula>
    </cfRule>
    <cfRule type="cellIs" dxfId="3857" priority="333" operator="equal">
      <formula>"M"</formula>
    </cfRule>
    <cfRule type="cellIs" dxfId="3856" priority="334" operator="equal">
      <formula>"F"</formula>
    </cfRule>
    <cfRule type="cellIs" dxfId="3855" priority="335" operator="equal">
      <formula>"P/"</formula>
    </cfRule>
    <cfRule type="cellIs" dxfId="3854" priority="336" operator="equal">
      <formula>"/P"</formula>
    </cfRule>
    <cfRule type="cellIs" dxfId="3853" priority="337" operator="equal">
      <formula>"P"</formula>
    </cfRule>
    <cfRule type="expression" dxfId="3852" priority="341">
      <formula>WEEKDAY(C$6,2)&gt;5</formula>
    </cfRule>
  </conditionalFormatting>
  <conditionalFormatting sqref="C7:E14">
    <cfRule type="cellIs" dxfId="3851" priority="319" operator="equal">
      <formula>"AR"</formula>
    </cfRule>
    <cfRule type="cellIs" dxfId="3850" priority="320" operator="equal">
      <formula>"A"</formula>
    </cfRule>
    <cfRule type="cellIs" dxfId="3849" priority="321" operator="equal">
      <formula>"M"</formula>
    </cfRule>
    <cfRule type="cellIs" dxfId="3848" priority="322" operator="equal">
      <formula>"F"</formula>
    </cfRule>
    <cfRule type="cellIs" dxfId="3847" priority="323" operator="equal">
      <formula>"P/"</formula>
    </cfRule>
    <cfRule type="cellIs" dxfId="3846" priority="324" operator="equal">
      <formula>"/P"</formula>
    </cfRule>
    <cfRule type="cellIs" dxfId="3845" priority="325" operator="equal">
      <formula>"P"</formula>
    </cfRule>
    <cfRule type="expression" dxfId="3844" priority="329">
      <formula>WEEKDAY(C$6,2)&gt;5</formula>
    </cfRule>
    <cfRule type="expression" dxfId="3843" priority="330">
      <formula>C$4="V"</formula>
    </cfRule>
  </conditionalFormatting>
  <conditionalFormatting sqref="C14:E14">
    <cfRule type="expression" dxfId="3842" priority="318">
      <formula>C$5=4</formula>
    </cfRule>
  </conditionalFormatting>
  <conditionalFormatting sqref="D14 C12:E12">
    <cfRule type="expression" dxfId="3841" priority="316">
      <formula>C$5=6</formula>
    </cfRule>
    <cfRule type="expression" dxfId="3840" priority="317">
      <formula>C$5=2</formula>
    </cfRule>
  </conditionalFormatting>
  <conditionalFormatting sqref="C31:E31 C35:E35 C37:E37 C39:E39">
    <cfRule type="cellIs" dxfId="3839" priority="305" operator="equal">
      <formula>"AR"</formula>
    </cfRule>
    <cfRule type="cellIs" dxfId="3838" priority="306" operator="equal">
      <formula>"A"</formula>
    </cfRule>
    <cfRule type="cellIs" dxfId="3837" priority="307" operator="equal">
      <formula>"M"</formula>
    </cfRule>
    <cfRule type="cellIs" dxfId="3836" priority="308" operator="equal">
      <formula>"F"</formula>
    </cfRule>
    <cfRule type="cellIs" dxfId="3835" priority="309" operator="equal">
      <formula>"P/"</formula>
    </cfRule>
    <cfRule type="cellIs" dxfId="3834" priority="310" operator="equal">
      <formula>"/P"</formula>
    </cfRule>
    <cfRule type="cellIs" dxfId="3833" priority="311" operator="equal">
      <formula>"P"</formula>
    </cfRule>
    <cfRule type="expression" dxfId="3832" priority="315">
      <formula>WEEKDAY(C$6,2)&gt;5</formula>
    </cfRule>
  </conditionalFormatting>
  <conditionalFormatting sqref="AC15:AD20">
    <cfRule type="expression" dxfId="3831" priority="292">
      <formula>AC$4="F"</formula>
    </cfRule>
    <cfRule type="cellIs" dxfId="3830" priority="293" operator="equal">
      <formula>"AR"</formula>
    </cfRule>
    <cfRule type="cellIs" dxfId="3829" priority="294" operator="equal">
      <formula>"A"</formula>
    </cfRule>
    <cfRule type="cellIs" dxfId="3828" priority="295" operator="equal">
      <formula>"M"</formula>
    </cfRule>
    <cfRule type="cellIs" dxfId="3827" priority="296" operator="equal">
      <formula>"F"</formula>
    </cfRule>
    <cfRule type="cellIs" dxfId="3826" priority="297" operator="equal">
      <formula>"P/"</formula>
    </cfRule>
    <cfRule type="cellIs" dxfId="3825" priority="298" operator="equal">
      <formula>"/P"</formula>
    </cfRule>
    <cfRule type="cellIs" dxfId="3824" priority="299" operator="equal">
      <formula>"P"</formula>
    </cfRule>
    <cfRule type="expression" dxfId="3823" priority="303">
      <formula>WEEKDAY(AC$6,2)&gt;5</formula>
    </cfRule>
    <cfRule type="expression" dxfId="3822" priority="304">
      <formula>AC$4="V"</formula>
    </cfRule>
  </conditionalFormatting>
  <conditionalFormatting sqref="AC21:AD30 AC36:AD36 AC38:AD38">
    <cfRule type="cellIs" dxfId="3821" priority="281" operator="equal">
      <formula>"AR"</formula>
    </cfRule>
    <cfRule type="cellIs" dxfId="3820" priority="282" operator="equal">
      <formula>"A"</formula>
    </cfRule>
    <cfRule type="cellIs" dxfId="3819" priority="283" operator="equal">
      <formula>"M"</formula>
    </cfRule>
    <cfRule type="cellIs" dxfId="3818" priority="284" operator="equal">
      <formula>"F"</formula>
    </cfRule>
    <cfRule type="cellIs" dxfId="3817" priority="285" operator="equal">
      <formula>"P/"</formula>
    </cfRule>
    <cfRule type="cellIs" dxfId="3816" priority="286" operator="equal">
      <formula>"/P"</formula>
    </cfRule>
    <cfRule type="cellIs" dxfId="3815" priority="287" operator="equal">
      <formula>"P"</formula>
    </cfRule>
    <cfRule type="expression" dxfId="3814" priority="291">
      <formula>WEEKDAY(AC$6,2)&gt;5</formula>
    </cfRule>
  </conditionalFormatting>
  <conditionalFormatting sqref="AC7:AD14">
    <cfRule type="cellIs" dxfId="3813" priority="269" operator="equal">
      <formula>"AR"</formula>
    </cfRule>
    <cfRule type="cellIs" dxfId="3812" priority="270" operator="equal">
      <formula>"A"</formula>
    </cfRule>
    <cfRule type="cellIs" dxfId="3811" priority="271" operator="equal">
      <formula>"M"</formula>
    </cfRule>
    <cfRule type="cellIs" dxfId="3810" priority="272" operator="equal">
      <formula>"F"</formula>
    </cfRule>
    <cfRule type="cellIs" dxfId="3809" priority="273" operator="equal">
      <formula>"P/"</formula>
    </cfRule>
    <cfRule type="cellIs" dxfId="3808" priority="274" operator="equal">
      <formula>"/P"</formula>
    </cfRule>
    <cfRule type="cellIs" dxfId="3807" priority="275" operator="equal">
      <formula>"P"</formula>
    </cfRule>
    <cfRule type="expression" dxfId="3806" priority="279">
      <formula>WEEKDAY(AC$6,2)&gt;5</formula>
    </cfRule>
    <cfRule type="expression" dxfId="3805" priority="280">
      <formula>AC$4="V"</formula>
    </cfRule>
  </conditionalFormatting>
  <conditionalFormatting sqref="AC14:AD14">
    <cfRule type="expression" dxfId="3804" priority="268">
      <formula>AC$5=4</formula>
    </cfRule>
  </conditionalFormatting>
  <conditionalFormatting sqref="AC12:AD12">
    <cfRule type="expression" dxfId="3803" priority="266">
      <formula>AC$5=6</formula>
    </cfRule>
    <cfRule type="expression" dxfId="3802" priority="267">
      <formula>AC$5=2</formula>
    </cfRule>
  </conditionalFormatting>
  <conditionalFormatting sqref="AC31:AD31 AC35:AD35 AC37:AD37 AC39:AD39">
    <cfRule type="cellIs" dxfId="3801" priority="255" operator="equal">
      <formula>"AR"</formula>
    </cfRule>
    <cfRule type="cellIs" dxfId="3800" priority="256" operator="equal">
      <formula>"A"</formula>
    </cfRule>
    <cfRule type="cellIs" dxfId="3799" priority="257" operator="equal">
      <formula>"M"</formula>
    </cfRule>
    <cfRule type="cellIs" dxfId="3798" priority="258" operator="equal">
      <formula>"F"</formula>
    </cfRule>
    <cfRule type="cellIs" dxfId="3797" priority="259" operator="equal">
      <formula>"P/"</formula>
    </cfRule>
    <cfRule type="cellIs" dxfId="3796" priority="260" operator="equal">
      <formula>"/P"</formula>
    </cfRule>
    <cfRule type="cellIs" dxfId="3795" priority="261" operator="equal">
      <formula>"P"</formula>
    </cfRule>
    <cfRule type="expression" dxfId="3794" priority="265">
      <formula>WEEKDAY(AC$6,2)&gt;5</formula>
    </cfRule>
  </conditionalFormatting>
  <conditionalFormatting sqref="C40:AG40 C41:AD45">
    <cfRule type="expression" dxfId="3793" priority="242">
      <formula>C$4="F"</formula>
    </cfRule>
    <cfRule type="cellIs" dxfId="3792" priority="243" operator="equal">
      <formula>"AR"</formula>
    </cfRule>
    <cfRule type="cellIs" dxfId="3791" priority="244" operator="equal">
      <formula>"A"</formula>
    </cfRule>
    <cfRule type="cellIs" dxfId="3790" priority="245" operator="equal">
      <formula>"M"</formula>
    </cfRule>
    <cfRule type="cellIs" dxfId="3789" priority="246" operator="equal">
      <formula>"F"</formula>
    </cfRule>
    <cfRule type="cellIs" dxfId="3788" priority="247" operator="equal">
      <formula>"P/"</formula>
    </cfRule>
    <cfRule type="cellIs" dxfId="3787" priority="248" operator="equal">
      <formula>"/P"</formula>
    </cfRule>
    <cfRule type="cellIs" dxfId="3786" priority="249" operator="equal">
      <formula>"P"</formula>
    </cfRule>
    <cfRule type="expression" dxfId="3785" priority="253">
      <formula>WEEKDAY(C$6,2)&gt;5</formula>
    </cfRule>
    <cfRule type="expression" dxfId="3784" priority="254">
      <formula>C$4="V"</formula>
    </cfRule>
  </conditionalFormatting>
  <conditionalFormatting sqref="F48:G57 M48:N57 T48:U57 AA48:AB57">
    <cfRule type="cellIs" dxfId="3783" priority="217" operator="equal">
      <formula>"AR"</formula>
    </cfRule>
    <cfRule type="cellIs" dxfId="3782" priority="218" operator="equal">
      <formula>"A"</formula>
    </cfRule>
    <cfRule type="cellIs" dxfId="3781" priority="219" operator="equal">
      <formula>"M"</formula>
    </cfRule>
    <cfRule type="cellIs" dxfId="3780" priority="220" operator="equal">
      <formula>"F"</formula>
    </cfRule>
    <cfRule type="cellIs" dxfId="3779" priority="221" operator="equal">
      <formula>"P/"</formula>
    </cfRule>
    <cfRule type="cellIs" dxfId="3778" priority="222" operator="equal">
      <formula>"/P"</formula>
    </cfRule>
    <cfRule type="cellIs" dxfId="3777" priority="223" operator="equal">
      <formula>"P"</formula>
    </cfRule>
    <cfRule type="expression" dxfId="3776" priority="227">
      <formula>WEEKDAY(F$6,2)&gt;5</formula>
    </cfRule>
  </conditionalFormatting>
  <conditionalFormatting sqref="F48:G57 M48:N57 T48:U57 AA48:AB57">
    <cfRule type="expression" dxfId="3775" priority="228">
      <formula>F$4="V"</formula>
    </cfRule>
  </conditionalFormatting>
  <conditionalFormatting sqref="H48:L48 H50:L57">
    <cfRule type="cellIs" dxfId="3774" priority="206" operator="equal">
      <formula>"AR"</formula>
    </cfRule>
    <cfRule type="cellIs" dxfId="3773" priority="207" operator="equal">
      <formula>"A"</formula>
    </cfRule>
    <cfRule type="cellIs" dxfId="3772" priority="208" operator="equal">
      <formula>"M"</formula>
    </cfRule>
    <cfRule type="cellIs" dxfId="3771" priority="209" operator="equal">
      <formula>"F"</formula>
    </cfRule>
    <cfRule type="cellIs" dxfId="3770" priority="210" operator="equal">
      <formula>"P/"</formula>
    </cfRule>
    <cfRule type="cellIs" dxfId="3769" priority="211" operator="equal">
      <formula>"/P"</formula>
    </cfRule>
    <cfRule type="cellIs" dxfId="3768" priority="212" operator="equal">
      <formula>"P"</formula>
    </cfRule>
    <cfRule type="expression" dxfId="3767" priority="216">
      <formula>WEEKDAY(H$6,2)&gt;5</formula>
    </cfRule>
  </conditionalFormatting>
  <conditionalFormatting sqref="H49:L49">
    <cfRule type="cellIs" dxfId="3766" priority="195" operator="equal">
      <formula>"AR"</formula>
    </cfRule>
    <cfRule type="cellIs" dxfId="3765" priority="196" operator="equal">
      <formula>"A"</formula>
    </cfRule>
    <cfRule type="cellIs" dxfId="3764" priority="197" operator="equal">
      <formula>"M"</formula>
    </cfRule>
    <cfRule type="cellIs" dxfId="3763" priority="198" operator="equal">
      <formula>"F"</formula>
    </cfRule>
    <cfRule type="cellIs" dxfId="3762" priority="199" operator="equal">
      <formula>"P/"</formula>
    </cfRule>
    <cfRule type="cellIs" dxfId="3761" priority="200" operator="equal">
      <formula>"/P"</formula>
    </cfRule>
    <cfRule type="cellIs" dxfId="3760" priority="201" operator="equal">
      <formula>"P"</formula>
    </cfRule>
    <cfRule type="expression" dxfId="3759" priority="205">
      <formula>WEEKDAY(H$6,2)&gt;5</formula>
    </cfRule>
  </conditionalFormatting>
  <conditionalFormatting sqref="O48:S48 O50:S57">
    <cfRule type="cellIs" dxfId="3758" priority="184" operator="equal">
      <formula>"AR"</formula>
    </cfRule>
    <cfRule type="cellIs" dxfId="3757" priority="185" operator="equal">
      <formula>"A"</formula>
    </cfRule>
    <cfRule type="cellIs" dxfId="3756" priority="186" operator="equal">
      <formula>"M"</formula>
    </cfRule>
    <cfRule type="cellIs" dxfId="3755" priority="187" operator="equal">
      <formula>"F"</formula>
    </cfRule>
    <cfRule type="cellIs" dxfId="3754" priority="188" operator="equal">
      <formula>"P/"</formula>
    </cfRule>
    <cfRule type="cellIs" dxfId="3753" priority="189" operator="equal">
      <formula>"/P"</formula>
    </cfRule>
    <cfRule type="cellIs" dxfId="3752" priority="190" operator="equal">
      <formula>"P"</formula>
    </cfRule>
    <cfRule type="expression" dxfId="3751" priority="194">
      <formula>WEEKDAY(O$6,2)&gt;5</formula>
    </cfRule>
  </conditionalFormatting>
  <conditionalFormatting sqref="O49:S49">
    <cfRule type="cellIs" dxfId="3750" priority="173" operator="equal">
      <formula>"AR"</formula>
    </cfRule>
    <cfRule type="cellIs" dxfId="3749" priority="174" operator="equal">
      <formula>"A"</formula>
    </cfRule>
    <cfRule type="cellIs" dxfId="3748" priority="175" operator="equal">
      <formula>"M"</formula>
    </cfRule>
    <cfRule type="cellIs" dxfId="3747" priority="176" operator="equal">
      <formula>"F"</formula>
    </cfRule>
    <cfRule type="cellIs" dxfId="3746" priority="177" operator="equal">
      <formula>"P/"</formula>
    </cfRule>
    <cfRule type="cellIs" dxfId="3745" priority="178" operator="equal">
      <formula>"/P"</formula>
    </cfRule>
    <cfRule type="cellIs" dxfId="3744" priority="179" operator="equal">
      <formula>"P"</formula>
    </cfRule>
    <cfRule type="expression" dxfId="3743" priority="183">
      <formula>WEEKDAY(O$6,2)&gt;5</formula>
    </cfRule>
  </conditionalFormatting>
  <conditionalFormatting sqref="V48:Z48 V50:Z57">
    <cfRule type="cellIs" dxfId="3742" priority="162" operator="equal">
      <formula>"AR"</formula>
    </cfRule>
    <cfRule type="cellIs" dxfId="3741" priority="163" operator="equal">
      <formula>"A"</formula>
    </cfRule>
    <cfRule type="cellIs" dxfId="3740" priority="164" operator="equal">
      <formula>"M"</formula>
    </cfRule>
    <cfRule type="cellIs" dxfId="3739" priority="165" operator="equal">
      <formula>"F"</formula>
    </cfRule>
    <cfRule type="cellIs" dxfId="3738" priority="166" operator="equal">
      <formula>"P/"</formula>
    </cfRule>
    <cfRule type="cellIs" dxfId="3737" priority="167" operator="equal">
      <formula>"/P"</formula>
    </cfRule>
    <cfRule type="cellIs" dxfId="3736" priority="168" operator="equal">
      <formula>"P"</formula>
    </cfRule>
    <cfRule type="expression" dxfId="3735" priority="172">
      <formula>WEEKDAY(V$6,2)&gt;5</formula>
    </cfRule>
  </conditionalFormatting>
  <conditionalFormatting sqref="V49:Z49">
    <cfRule type="cellIs" dxfId="3734" priority="151" operator="equal">
      <formula>"AR"</formula>
    </cfRule>
    <cfRule type="cellIs" dxfId="3733" priority="152" operator="equal">
      <formula>"A"</formula>
    </cfRule>
    <cfRule type="cellIs" dxfId="3732" priority="153" operator="equal">
      <formula>"M"</formula>
    </cfRule>
    <cfRule type="cellIs" dxfId="3731" priority="154" operator="equal">
      <formula>"F"</formula>
    </cfRule>
    <cfRule type="cellIs" dxfId="3730" priority="155" operator="equal">
      <formula>"P/"</formula>
    </cfRule>
    <cfRule type="cellIs" dxfId="3729" priority="156" operator="equal">
      <formula>"/P"</formula>
    </cfRule>
    <cfRule type="cellIs" dxfId="3728" priority="157" operator="equal">
      <formula>"P"</formula>
    </cfRule>
    <cfRule type="expression" dxfId="3727" priority="161">
      <formula>WEEKDAY(V$6,2)&gt;5</formula>
    </cfRule>
  </conditionalFormatting>
  <conditionalFormatting sqref="C48:E48 C50:E57">
    <cfRule type="cellIs" dxfId="3726" priority="140" operator="equal">
      <formula>"AR"</formula>
    </cfRule>
    <cfRule type="cellIs" dxfId="3725" priority="141" operator="equal">
      <formula>"A"</formula>
    </cfRule>
    <cfRule type="cellIs" dxfId="3724" priority="142" operator="equal">
      <formula>"M"</formula>
    </cfRule>
    <cfRule type="cellIs" dxfId="3723" priority="143" operator="equal">
      <formula>"F"</formula>
    </cfRule>
    <cfRule type="cellIs" dxfId="3722" priority="144" operator="equal">
      <formula>"P/"</formula>
    </cfRule>
    <cfRule type="cellIs" dxfId="3721" priority="145" operator="equal">
      <formula>"/P"</formula>
    </cfRule>
    <cfRule type="cellIs" dxfId="3720" priority="146" operator="equal">
      <formula>"P"</formula>
    </cfRule>
    <cfRule type="expression" dxfId="3719" priority="150">
      <formula>WEEKDAY(C$6,2)&gt;5</formula>
    </cfRule>
  </conditionalFormatting>
  <conditionalFormatting sqref="C49:E49">
    <cfRule type="cellIs" dxfId="3718" priority="129" operator="equal">
      <formula>"AR"</formula>
    </cfRule>
    <cfRule type="cellIs" dxfId="3717" priority="130" operator="equal">
      <formula>"A"</formula>
    </cfRule>
    <cfRule type="cellIs" dxfId="3716" priority="131" operator="equal">
      <formula>"M"</formula>
    </cfRule>
    <cfRule type="cellIs" dxfId="3715" priority="132" operator="equal">
      <formula>"F"</formula>
    </cfRule>
    <cfRule type="cellIs" dxfId="3714" priority="133" operator="equal">
      <formula>"P/"</formula>
    </cfRule>
    <cfRule type="cellIs" dxfId="3713" priority="134" operator="equal">
      <formula>"/P"</formula>
    </cfRule>
    <cfRule type="cellIs" dxfId="3712" priority="135" operator="equal">
      <formula>"P"</formula>
    </cfRule>
    <cfRule type="expression" dxfId="3711" priority="139">
      <formula>WEEKDAY(C$6,2)&gt;5</formula>
    </cfRule>
  </conditionalFormatting>
  <conditionalFormatting sqref="AC48:AD48 AC50:AD57">
    <cfRule type="cellIs" dxfId="3710" priority="118" operator="equal">
      <formula>"AR"</formula>
    </cfRule>
    <cfRule type="cellIs" dxfId="3709" priority="119" operator="equal">
      <formula>"A"</formula>
    </cfRule>
    <cfRule type="cellIs" dxfId="3708" priority="120" operator="equal">
      <formula>"M"</formula>
    </cfRule>
    <cfRule type="cellIs" dxfId="3707" priority="121" operator="equal">
      <formula>"F"</formula>
    </cfRule>
    <cfRule type="cellIs" dxfId="3706" priority="122" operator="equal">
      <formula>"P/"</formula>
    </cfRule>
    <cfRule type="cellIs" dxfId="3705" priority="123" operator="equal">
      <formula>"/P"</formula>
    </cfRule>
    <cfRule type="cellIs" dxfId="3704" priority="124" operator="equal">
      <formula>"P"</formula>
    </cfRule>
    <cfRule type="expression" dxfId="3703" priority="128">
      <formula>WEEKDAY(AC$6,2)&gt;5</formula>
    </cfRule>
  </conditionalFormatting>
  <conditionalFormatting sqref="AC49:AD49">
    <cfRule type="cellIs" dxfId="3702" priority="107" operator="equal">
      <formula>"AR"</formula>
    </cfRule>
    <cfRule type="cellIs" dxfId="3701" priority="108" operator="equal">
      <formula>"A"</formula>
    </cfRule>
    <cfRule type="cellIs" dxfId="3700" priority="109" operator="equal">
      <formula>"M"</formula>
    </cfRule>
    <cfRule type="cellIs" dxfId="3699" priority="110" operator="equal">
      <formula>"F"</formula>
    </cfRule>
    <cfRule type="cellIs" dxfId="3698" priority="111" operator="equal">
      <formula>"P/"</formula>
    </cfRule>
    <cfRule type="cellIs" dxfId="3697" priority="112" operator="equal">
      <formula>"/P"</formula>
    </cfRule>
    <cfRule type="cellIs" dxfId="3696" priority="113" operator="equal">
      <formula>"P"</formula>
    </cfRule>
    <cfRule type="expression" dxfId="3695" priority="117">
      <formula>WEEKDAY(AC$6,2)&gt;5</formula>
    </cfRule>
  </conditionalFormatting>
  <conditionalFormatting sqref="F32:G34 M32:N34 T32:U34 AA32:AB34">
    <cfRule type="cellIs" dxfId="3586" priority="95" operator="equal">
      <formula>"AR"</formula>
    </cfRule>
    <cfRule type="cellIs" dxfId="3585" priority="96" operator="equal">
      <formula>"A"</formula>
    </cfRule>
    <cfRule type="cellIs" dxfId="3584" priority="97" operator="equal">
      <formula>"M"</formula>
    </cfRule>
    <cfRule type="cellIs" dxfId="3583" priority="98" operator="equal">
      <formula>"F"</formula>
    </cfRule>
    <cfRule type="cellIs" dxfId="3582" priority="99" operator="equal">
      <formula>"P/"</formula>
    </cfRule>
    <cfRule type="cellIs" dxfId="3581" priority="100" operator="equal">
      <formula>"/P"</formula>
    </cfRule>
    <cfRule type="cellIs" dxfId="3580" priority="101" operator="equal">
      <formula>"P"</formula>
    </cfRule>
    <cfRule type="expression" dxfId="3579" priority="105">
      <formula>WEEKDAY(F$6,2)&gt;5</formula>
    </cfRule>
  </conditionalFormatting>
  <conditionalFormatting sqref="F32:G34 M32:N34 T32:U34 AA32:AB34">
    <cfRule type="expression" dxfId="3578" priority="106">
      <formula>F$4="V"</formula>
    </cfRule>
  </conditionalFormatting>
  <conditionalFormatting sqref="H32:L34">
    <cfRule type="cellIs" dxfId="3577" priority="84" operator="equal">
      <formula>"AR"</formula>
    </cfRule>
    <cfRule type="cellIs" dxfId="3576" priority="85" operator="equal">
      <formula>"A"</formula>
    </cfRule>
    <cfRule type="cellIs" dxfId="3575" priority="86" operator="equal">
      <formula>"M"</formula>
    </cfRule>
    <cfRule type="cellIs" dxfId="3574" priority="87" operator="equal">
      <formula>"F"</formula>
    </cfRule>
    <cfRule type="cellIs" dxfId="3573" priority="88" operator="equal">
      <formula>"P/"</formula>
    </cfRule>
    <cfRule type="cellIs" dxfId="3572" priority="89" operator="equal">
      <formula>"/P"</formula>
    </cfRule>
    <cfRule type="cellIs" dxfId="3571" priority="90" operator="equal">
      <formula>"P"</formula>
    </cfRule>
    <cfRule type="expression" dxfId="3570" priority="94">
      <formula>WEEKDAY(H$6,2)&gt;5</formula>
    </cfRule>
  </conditionalFormatting>
  <conditionalFormatting sqref="O32:S34">
    <cfRule type="cellIs" dxfId="3569" priority="73" operator="equal">
      <formula>"AR"</formula>
    </cfRule>
    <cfRule type="cellIs" dxfId="3568" priority="74" operator="equal">
      <formula>"A"</formula>
    </cfRule>
    <cfRule type="cellIs" dxfId="3567" priority="75" operator="equal">
      <formula>"M"</formula>
    </cfRule>
    <cfRule type="cellIs" dxfId="3566" priority="76" operator="equal">
      <formula>"F"</formula>
    </cfRule>
    <cfRule type="cellIs" dxfId="3565" priority="77" operator="equal">
      <formula>"P/"</formula>
    </cfRule>
    <cfRule type="cellIs" dxfId="3564" priority="78" operator="equal">
      <formula>"/P"</formula>
    </cfRule>
    <cfRule type="cellIs" dxfId="3563" priority="79" operator="equal">
      <formula>"P"</formula>
    </cfRule>
    <cfRule type="expression" dxfId="3562" priority="83">
      <formula>WEEKDAY(O$6,2)&gt;5</formula>
    </cfRule>
  </conditionalFormatting>
  <conditionalFormatting sqref="V32:Z34">
    <cfRule type="cellIs" dxfId="3561" priority="62" operator="equal">
      <formula>"AR"</formula>
    </cfRule>
    <cfRule type="cellIs" dxfId="3560" priority="63" operator="equal">
      <formula>"A"</formula>
    </cfRule>
    <cfRule type="cellIs" dxfId="3559" priority="64" operator="equal">
      <formula>"M"</formula>
    </cfRule>
    <cfRule type="cellIs" dxfId="3558" priority="65" operator="equal">
      <formula>"F"</formula>
    </cfRule>
    <cfRule type="cellIs" dxfId="3557" priority="66" operator="equal">
      <formula>"P/"</formula>
    </cfRule>
    <cfRule type="cellIs" dxfId="3556" priority="67" operator="equal">
      <formula>"/P"</formula>
    </cfRule>
    <cfRule type="cellIs" dxfId="3555" priority="68" operator="equal">
      <formula>"P"</formula>
    </cfRule>
    <cfRule type="expression" dxfId="3554" priority="72">
      <formula>WEEKDAY(V$6,2)&gt;5</formula>
    </cfRule>
  </conditionalFormatting>
  <conditionalFormatting sqref="C32:E34">
    <cfRule type="cellIs" dxfId="3553" priority="51" operator="equal">
      <formula>"AR"</formula>
    </cfRule>
    <cfRule type="cellIs" dxfId="3552" priority="52" operator="equal">
      <formula>"A"</formula>
    </cfRule>
    <cfRule type="cellIs" dxfId="3551" priority="53" operator="equal">
      <formula>"M"</formula>
    </cfRule>
    <cfRule type="cellIs" dxfId="3550" priority="54" operator="equal">
      <formula>"F"</formula>
    </cfRule>
    <cfRule type="cellIs" dxfId="3549" priority="55" operator="equal">
      <formula>"P/"</formula>
    </cfRule>
    <cfRule type="cellIs" dxfId="3548" priority="56" operator="equal">
      <formula>"/P"</formula>
    </cfRule>
    <cfRule type="cellIs" dxfId="3547" priority="57" operator="equal">
      <formula>"P"</formula>
    </cfRule>
    <cfRule type="expression" dxfId="3546" priority="61">
      <formula>WEEKDAY(C$6,2)&gt;5</formula>
    </cfRule>
  </conditionalFormatting>
  <conditionalFormatting sqref="AC32:AD34">
    <cfRule type="cellIs" dxfId="3545" priority="40" operator="equal">
      <formula>"AR"</formula>
    </cfRule>
    <cfRule type="cellIs" dxfId="3544" priority="41" operator="equal">
      <formula>"A"</formula>
    </cfRule>
    <cfRule type="cellIs" dxfId="3543" priority="42" operator="equal">
      <formula>"M"</formula>
    </cfRule>
    <cfRule type="cellIs" dxfId="3542" priority="43" operator="equal">
      <formula>"F"</formula>
    </cfRule>
    <cfRule type="cellIs" dxfId="3541" priority="44" operator="equal">
      <formula>"P/"</formula>
    </cfRule>
    <cfRule type="cellIs" dxfId="3540" priority="45" operator="equal">
      <formula>"/P"</formula>
    </cfRule>
    <cfRule type="cellIs" dxfId="3539" priority="46" operator="equal">
      <formula>"P"</formula>
    </cfRule>
    <cfRule type="expression" dxfId="3538" priority="50">
      <formula>WEEKDAY(AC$6,2)&gt;5</formula>
    </cfRule>
  </conditionalFormatting>
  <conditionalFormatting sqref="I12:K12">
    <cfRule type="cellIs" dxfId="3519" priority="29" operator="equal">
      <formula>"AR"</formula>
    </cfRule>
    <cfRule type="cellIs" dxfId="3518" priority="30" operator="equal">
      <formula>"A"</formula>
    </cfRule>
    <cfRule type="cellIs" dxfId="3517" priority="31" operator="equal">
      <formula>"M"</formula>
    </cfRule>
    <cfRule type="cellIs" dxfId="3516" priority="32" operator="equal">
      <formula>"F"</formula>
    </cfRule>
    <cfRule type="cellIs" dxfId="3515" priority="33" operator="equal">
      <formula>"P/"</formula>
    </cfRule>
    <cfRule type="cellIs" dxfId="3514" priority="34" operator="equal">
      <formula>"/P"</formula>
    </cfRule>
    <cfRule type="cellIs" dxfId="3513" priority="35" operator="equal">
      <formula>"P"</formula>
    </cfRule>
    <cfRule type="expression" dxfId="3512" priority="39">
      <formula>WEEKDAY(I$6,2)&gt;5</formula>
    </cfRule>
  </conditionalFormatting>
  <conditionalFormatting sqref="I12:K12">
    <cfRule type="expression" dxfId="3511" priority="27">
      <formula>I$5=6</formula>
    </cfRule>
    <cfRule type="expression" dxfId="3510" priority="28">
      <formula>I$5=2</formula>
    </cfRule>
  </conditionalFormatting>
  <conditionalFormatting sqref="P12:R12">
    <cfRule type="cellIs" dxfId="3506" priority="16" operator="equal">
      <formula>"AR"</formula>
    </cfRule>
    <cfRule type="cellIs" dxfId="3505" priority="17" operator="equal">
      <formula>"A"</formula>
    </cfRule>
    <cfRule type="cellIs" dxfId="3504" priority="18" operator="equal">
      <formula>"M"</formula>
    </cfRule>
    <cfRule type="cellIs" dxfId="3503" priority="19" operator="equal">
      <formula>"F"</formula>
    </cfRule>
    <cfRule type="cellIs" dxfId="3502" priority="20" operator="equal">
      <formula>"P/"</formula>
    </cfRule>
    <cfRule type="cellIs" dxfId="3501" priority="21" operator="equal">
      <formula>"/P"</formula>
    </cfRule>
    <cfRule type="cellIs" dxfId="3500" priority="22" operator="equal">
      <formula>"P"</formula>
    </cfRule>
    <cfRule type="expression" dxfId="3499" priority="26">
      <formula>WEEKDAY(P$6,2)&gt;5</formula>
    </cfRule>
  </conditionalFormatting>
  <conditionalFormatting sqref="P12:R12">
    <cfRule type="expression" dxfId="3498" priority="14">
      <formula>P$5=6</formula>
    </cfRule>
    <cfRule type="expression" dxfId="3497" priority="15">
      <formula>P$5=2</formula>
    </cfRule>
  </conditionalFormatting>
  <conditionalFormatting sqref="W12:Y12">
    <cfRule type="cellIs" dxfId="3493" priority="3" operator="equal">
      <formula>"AR"</formula>
    </cfRule>
    <cfRule type="cellIs" dxfId="3492" priority="4" operator="equal">
      <formula>"A"</formula>
    </cfRule>
    <cfRule type="cellIs" dxfId="3491" priority="5" operator="equal">
      <formula>"M"</formula>
    </cfRule>
    <cfRule type="cellIs" dxfId="3490" priority="6" operator="equal">
      <formula>"F"</formula>
    </cfRule>
    <cfRule type="cellIs" dxfId="3489" priority="7" operator="equal">
      <formula>"P/"</formula>
    </cfRule>
    <cfRule type="cellIs" dxfId="3488" priority="8" operator="equal">
      <formula>"/P"</formula>
    </cfRule>
    <cfRule type="cellIs" dxfId="3487" priority="9" operator="equal">
      <formula>"P"</formula>
    </cfRule>
    <cfRule type="expression" dxfId="3486" priority="13">
      <formula>WEEKDAY(W$6,2)&gt;5</formula>
    </cfRule>
  </conditionalFormatting>
  <conditionalFormatting sqref="W12:Y12">
    <cfRule type="expression" dxfId="3485" priority="1">
      <formula>W$5=6</formula>
    </cfRule>
    <cfRule type="expression" dxfId="3484" priority="2">
      <formula>W$5=2</formula>
    </cfRule>
  </conditionalFormatting>
  <dataValidations count="1">
    <dataValidation type="list" allowBlank="1" showInputMessage="1" sqref="C6:AG6">
      <formula1>$AS$5:$AS$9</formula1>
    </dataValidation>
  </dataValidations>
  <pageMargins left="0.25" right="0.25" top="0.75" bottom="0.75" header="0.3" footer="0.3"/>
  <pageSetup paperSize="9" scale="63" fitToHeight="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03" operator="equal" id="{6B7D825B-66F6-4C02-BFFF-4F0553BCFD7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04" operator="equal" id="{7D074EFC-C4AE-46A8-B732-268840EA509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05" operator="equal" id="{D6807AF1-0597-499E-BDCF-B24D3614F40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C79:G79 M79:N79 T79:U79 AA79:AG79 C46:AG47 AE7:AG39 F7:G31 M7:N9 T7:U9 AA7:AB31 AE41:AG45 C58:AG78 AE48:AG57 AA35:AB39 T35:U39 M35:N39 F35:G39 T11:U31 M11:N31</xm:sqref>
        </x14:conditionalFormatting>
        <x14:conditionalFormatting xmlns:xm="http://schemas.microsoft.com/office/excel/2006/main">
          <x14:cfRule type="cellIs" priority="589" operator="equal" id="{70399DC0-1B7F-4A95-9B38-E4A276BEDDC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90" operator="equal" id="{33FDEEBC-4F8F-49D9-A335-29457617DC5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91" operator="equal" id="{E0DF7C4D-3222-4601-BC72-B0BB29B82E2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H79:L79</xm:sqref>
        </x14:conditionalFormatting>
        <x14:conditionalFormatting xmlns:xm="http://schemas.microsoft.com/office/excel/2006/main">
          <x14:cfRule type="cellIs" priority="578" operator="equal" id="{A0F77DB3-EFF0-4F9E-BF66-B8AEC2D3BCB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79" operator="equal" id="{2C0D5206-95D9-4770-8FF4-C46C122D846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80" operator="equal" id="{5A2BB1F9-58B4-4176-8A23-1B3AB563F08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O79:S79</xm:sqref>
        </x14:conditionalFormatting>
        <x14:conditionalFormatting xmlns:xm="http://schemas.microsoft.com/office/excel/2006/main">
          <x14:cfRule type="cellIs" priority="567" operator="equal" id="{3A46AD98-8837-4389-BD27-E32B989FD30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68" operator="equal" id="{813A97C8-BCE5-4A6D-A537-7715CA14731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69" operator="equal" id="{38520B3B-8E14-48AC-942F-AB6BE9E1D36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V79:Z79</xm:sqref>
        </x14:conditionalFormatting>
        <x14:conditionalFormatting xmlns:xm="http://schemas.microsoft.com/office/excel/2006/main">
          <x14:cfRule type="cellIs" priority="500" operator="equal" id="{CDA860B5-F9F2-47E5-BC2B-B207B4E9ADD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1" operator="equal" id="{04446A23-3C8A-4C1E-B66B-C6AD9510BE8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02" operator="equal" id="{EF2D0304-2E55-4372-89A0-D2D9B9FFBEE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H15:L20</xm:sqref>
        </x14:conditionalFormatting>
        <x14:conditionalFormatting xmlns:xm="http://schemas.microsoft.com/office/excel/2006/main">
          <x14:cfRule type="cellIs" priority="488" operator="equal" id="{FAFE75E5-838B-4A84-AB33-C491AEC3619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89" operator="equal" id="{DE13A3E9-490F-436B-A9FE-DE4B0BC4E5D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90" operator="equal" id="{84E7E0E0-FB41-4AD4-B750-8B0DDB5FE29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H21:L30 H36:L36 H38:L38</xm:sqref>
        </x14:conditionalFormatting>
        <x14:conditionalFormatting xmlns:xm="http://schemas.microsoft.com/office/excel/2006/main">
          <x14:cfRule type="cellIs" priority="476" operator="equal" id="{911B3192-92C4-424A-B783-A05D54E0A24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77" operator="equal" id="{19A73BB2-9B52-4DAE-82DE-74607647E0D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78" operator="equal" id="{3DBB3F82-849F-4499-84FA-4803D11AC3B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H7:L11 M10:Z10 H13:L14 H12 L12</xm:sqref>
        </x14:conditionalFormatting>
        <x14:conditionalFormatting xmlns:xm="http://schemas.microsoft.com/office/excel/2006/main">
          <x14:cfRule type="cellIs" priority="462" operator="equal" id="{AB257805-6F77-4280-A11D-25C79111170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63" operator="equal" id="{1ACC9083-FF82-42EE-B47A-6566E430D94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64" operator="equal" id="{148EA6A0-CCA0-4005-8015-E70C2FB0F69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H31:L31 H35:L35 H37:L37 H39:L39</xm:sqref>
        </x14:conditionalFormatting>
        <x14:conditionalFormatting xmlns:xm="http://schemas.microsoft.com/office/excel/2006/main">
          <x14:cfRule type="cellIs" priority="450" operator="equal" id="{68D19EF9-F108-41CF-B095-FCBF4DAF313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51" operator="equal" id="{2E1387DA-9FE4-47D2-AD76-0C61904C2AA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52" operator="equal" id="{8F69503F-99E4-4C9E-9177-E3881ABA5C7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O15:S20</xm:sqref>
        </x14:conditionalFormatting>
        <x14:conditionalFormatting xmlns:xm="http://schemas.microsoft.com/office/excel/2006/main">
          <x14:cfRule type="cellIs" priority="438" operator="equal" id="{89B612BB-2E46-437B-920F-957DA7FA767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39" operator="equal" id="{7BA5F306-1DD2-47A9-8D0E-93B709C7B95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40" operator="equal" id="{8CFE2C64-BF5E-41EC-88C3-B166F62C03A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O21:S30 O36:S36 O38:S38</xm:sqref>
        </x14:conditionalFormatting>
        <x14:conditionalFormatting xmlns:xm="http://schemas.microsoft.com/office/excel/2006/main">
          <x14:cfRule type="cellIs" priority="426" operator="equal" id="{0E0D0FF9-DDED-4661-AE84-118E5CF96A4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27" operator="equal" id="{27F50366-9201-465E-9375-0CA53C1FD14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28" operator="equal" id="{86CC9E12-AD40-4D29-894F-089FA7E4CFB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O7:S9 O11:S11 O13:S14 O12 S12</xm:sqref>
        </x14:conditionalFormatting>
        <x14:conditionalFormatting xmlns:xm="http://schemas.microsoft.com/office/excel/2006/main">
          <x14:cfRule type="cellIs" priority="412" operator="equal" id="{7A128FEB-04E9-4930-B044-1FA34A41FAC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13" operator="equal" id="{126B7D78-0055-4211-ABC8-A05286F4067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14" operator="equal" id="{71E2B241-F8B0-4726-8DFF-539B67DE262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O31:S31 O35:S35 O37:S37 O39:S39</xm:sqref>
        </x14:conditionalFormatting>
        <x14:conditionalFormatting xmlns:xm="http://schemas.microsoft.com/office/excel/2006/main">
          <x14:cfRule type="cellIs" priority="400" operator="equal" id="{AA663656-3AC5-4F44-B95A-F59F4A9BE99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01" operator="equal" id="{B8994E48-1968-4026-B3A9-166D1C4769A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02" operator="equal" id="{9B4E642E-3472-4F46-9D47-5893735AB38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V15:Z20</xm:sqref>
        </x14:conditionalFormatting>
        <x14:conditionalFormatting xmlns:xm="http://schemas.microsoft.com/office/excel/2006/main">
          <x14:cfRule type="cellIs" priority="388" operator="equal" id="{AD78EC1E-FBF5-4EF0-9939-A5396554ECC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89" operator="equal" id="{63A337C3-2C15-47D1-9F6D-48802850763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90" operator="equal" id="{75AE533A-8267-4EA2-8B5F-28CCC4C6D10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V21:Z30 V36:Z36 V38:Z38</xm:sqref>
        </x14:conditionalFormatting>
        <x14:conditionalFormatting xmlns:xm="http://schemas.microsoft.com/office/excel/2006/main">
          <x14:cfRule type="cellIs" priority="376" operator="equal" id="{FFD85F92-6645-4A07-901F-1DF9CA79957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7" operator="equal" id="{090B2E8C-3CF9-4740-B433-FDD75019472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78" operator="equal" id="{3CB845CF-9DE1-416D-8C7D-F139D290435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V7:Z9 V11:Z11 V13:Z14 V12 Z12</xm:sqref>
        </x14:conditionalFormatting>
        <x14:conditionalFormatting xmlns:xm="http://schemas.microsoft.com/office/excel/2006/main">
          <x14:cfRule type="cellIs" priority="362" operator="equal" id="{DCBBE7EE-5A98-4DF4-8E8B-EB037F2DB8D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63" operator="equal" id="{5CD2C5D5-EA5D-4D45-A1C0-7B5F3D2088D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64" operator="equal" id="{9D3977E0-60A7-47AC-9391-D297BB5E323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V31:Z31 V35:Z35 V37:Z37 V39:Z39</xm:sqref>
        </x14:conditionalFormatting>
        <x14:conditionalFormatting xmlns:xm="http://schemas.microsoft.com/office/excel/2006/main">
          <x14:cfRule type="cellIs" priority="350" operator="equal" id="{FFD5B29F-092F-48D6-B453-D12F0D68ABB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51" operator="equal" id="{98EF5AAB-FF21-445B-949F-B44E32A6129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52" operator="equal" id="{E6773101-29F7-4309-9141-C984D421394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C15:E20</xm:sqref>
        </x14:conditionalFormatting>
        <x14:conditionalFormatting xmlns:xm="http://schemas.microsoft.com/office/excel/2006/main">
          <x14:cfRule type="cellIs" priority="338" operator="equal" id="{B57D3159-9829-4E24-AEC0-1E2F3230BA6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39" operator="equal" id="{D9A41399-663C-4CB3-AE58-EEF3BC1D072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40" operator="equal" id="{3B44A769-7E10-4CF0-8477-BBBF2485D84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C21:E30 C36:E36 C38:E38</xm:sqref>
        </x14:conditionalFormatting>
        <x14:conditionalFormatting xmlns:xm="http://schemas.microsoft.com/office/excel/2006/main">
          <x14:cfRule type="cellIs" priority="326" operator="equal" id="{C1D9CECE-D0B6-4E40-94C7-671FE526A86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7" operator="equal" id="{2E59291F-526B-4F98-8A97-A4D899BC001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8" operator="equal" id="{41AA84AD-D384-445C-AE55-A738747A4DB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C7:E14</xm:sqref>
        </x14:conditionalFormatting>
        <x14:conditionalFormatting xmlns:xm="http://schemas.microsoft.com/office/excel/2006/main">
          <x14:cfRule type="cellIs" priority="312" operator="equal" id="{34EC3932-6C2F-4263-8645-182BDF421CF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13" operator="equal" id="{5DE7D68F-7062-4001-B837-271980A4F33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14" operator="equal" id="{3947E5C0-C926-41C2-A59C-586AE509B96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C31:E31 C35:E35 C37:E37 C39:E39</xm:sqref>
        </x14:conditionalFormatting>
        <x14:conditionalFormatting xmlns:xm="http://schemas.microsoft.com/office/excel/2006/main">
          <x14:cfRule type="cellIs" priority="300" operator="equal" id="{CFE77B37-F651-4AD2-8C91-17AF94371B6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01" operator="equal" id="{CB365845-E68D-4816-9CF0-C21A96C2C57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02" operator="equal" id="{FD204413-B477-4283-AABA-1888EAE3DCB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AC15:AD20</xm:sqref>
        </x14:conditionalFormatting>
        <x14:conditionalFormatting xmlns:xm="http://schemas.microsoft.com/office/excel/2006/main">
          <x14:cfRule type="cellIs" priority="288" operator="equal" id="{77CA895F-C540-43A9-9C88-F1CBE2DC0E9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89" operator="equal" id="{16BEF6D0-C6F7-45AC-8025-D54DAB2F50B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90" operator="equal" id="{63380478-1CCF-4A7A-813B-0CE54F9CDA0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AC21:AD30 AC36:AD36 AC38:AD38</xm:sqref>
        </x14:conditionalFormatting>
        <x14:conditionalFormatting xmlns:xm="http://schemas.microsoft.com/office/excel/2006/main">
          <x14:cfRule type="cellIs" priority="276" operator="equal" id="{EF98046C-5F48-4E0F-B7D3-414BA0B48FF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77" operator="equal" id="{2103EB98-AFB4-46DD-9EBB-17D23CE4398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78" operator="equal" id="{6159E452-155F-4F9C-900F-AB340387AC0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AC7:AD14</xm:sqref>
        </x14:conditionalFormatting>
        <x14:conditionalFormatting xmlns:xm="http://schemas.microsoft.com/office/excel/2006/main">
          <x14:cfRule type="cellIs" priority="262" operator="equal" id="{27EC554E-225C-4D36-B1C8-59075BAA7FC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63" operator="equal" id="{50C5AD9F-A9CE-4897-AA4F-7C31859D3A9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64" operator="equal" id="{C4360230-0184-473D-96C8-23856A8367B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AC31:AD31 AC35:AD35 AC37:AD37 AC39:AD39</xm:sqref>
        </x14:conditionalFormatting>
        <x14:conditionalFormatting xmlns:xm="http://schemas.microsoft.com/office/excel/2006/main">
          <x14:cfRule type="cellIs" priority="250" operator="equal" id="{8780870A-529E-44EB-AD59-53F342C67A5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51" operator="equal" id="{158F6232-D0A1-4566-B1F6-F491D960EBB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2" operator="equal" id="{C00705DF-37DB-470C-8E4D-B8F8E15BFE3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C40:AG40 C41:AD45</xm:sqref>
        </x14:conditionalFormatting>
        <x14:conditionalFormatting xmlns:xm="http://schemas.microsoft.com/office/excel/2006/main">
          <x14:cfRule type="cellIs" priority="224" operator="equal" id="{64E8A1D8-6B14-40A6-8AE4-27170774B07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5" operator="equal" id="{327DDA2E-55E5-4F73-89EB-1F4BDA45BEC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6" operator="equal" id="{7D9CF21A-B699-4269-88A0-736086659E3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F48:G57 M48:N57 T48:U57 AA48:AB57</xm:sqref>
        </x14:conditionalFormatting>
        <x14:conditionalFormatting xmlns:xm="http://schemas.microsoft.com/office/excel/2006/main">
          <x14:cfRule type="cellIs" priority="213" operator="equal" id="{68DBE343-F747-42A5-A22F-806966D3423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4" operator="equal" id="{E8D7A035-FA8C-4527-813D-C05624A7357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5" operator="equal" id="{E2826F83-F4C0-4621-BE3C-CADD67727E9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H48:L48 H50:L57</xm:sqref>
        </x14:conditionalFormatting>
        <x14:conditionalFormatting xmlns:xm="http://schemas.microsoft.com/office/excel/2006/main">
          <x14:cfRule type="cellIs" priority="202" operator="equal" id="{2B256C9E-7BED-4B3F-872A-DEEC435B865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03" operator="equal" id="{7441A91D-DF46-4BCC-9241-BB035476C78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04" operator="equal" id="{501F3904-78F3-48BF-B40A-C9E04EB9F89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H49:L49</xm:sqref>
        </x14:conditionalFormatting>
        <x14:conditionalFormatting xmlns:xm="http://schemas.microsoft.com/office/excel/2006/main">
          <x14:cfRule type="cellIs" priority="191" operator="equal" id="{32850045-3531-4077-A1F8-9B5F90EB735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92" operator="equal" id="{B5C2F194-EFD3-4589-BDDD-4CF7A2EB746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93" operator="equal" id="{5409E50B-2158-4B0C-9E67-BA5598B3B9D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O48:S48 O50:S57</xm:sqref>
        </x14:conditionalFormatting>
        <x14:conditionalFormatting xmlns:xm="http://schemas.microsoft.com/office/excel/2006/main">
          <x14:cfRule type="cellIs" priority="180" operator="equal" id="{B2CBB916-DB11-46E4-8A08-6508498105A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81" operator="equal" id="{70E2852E-4218-4AA5-B25B-28F91ADC2D9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82" operator="equal" id="{1B69BAE6-66BE-45CB-A313-D187919EC97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O49:S49</xm:sqref>
        </x14:conditionalFormatting>
        <x14:conditionalFormatting xmlns:xm="http://schemas.microsoft.com/office/excel/2006/main">
          <x14:cfRule type="cellIs" priority="169" operator="equal" id="{8325EC08-2821-4ED4-B420-79DA4D9FB2E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0" operator="equal" id="{D5AFD5E1-3BFF-4E41-9D8E-CD4C696CB8F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1" operator="equal" id="{E859525D-91EF-4DB4-89C5-0C2E98F7258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V48:Z48 V50:Z57</xm:sqref>
        </x14:conditionalFormatting>
        <x14:conditionalFormatting xmlns:xm="http://schemas.microsoft.com/office/excel/2006/main">
          <x14:cfRule type="cellIs" priority="158" operator="equal" id="{4F5B530A-C812-4724-ADB2-84F7832B51E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59" operator="equal" id="{3507E863-9E69-417A-8FAE-6056C0142CF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0" operator="equal" id="{69C7FE9F-8496-4D43-B0CB-E3444A836E4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V49:Z49</xm:sqref>
        </x14:conditionalFormatting>
        <x14:conditionalFormatting xmlns:xm="http://schemas.microsoft.com/office/excel/2006/main">
          <x14:cfRule type="cellIs" priority="147" operator="equal" id="{D9EB16FF-18BE-4995-A784-420544B26D8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48" operator="equal" id="{A4393321-4A47-483A-8E3B-A8117275E0F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49" operator="equal" id="{BBA30B46-E608-4D8B-B86B-4B5E8FC9A77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C48:E48 C50:E57</xm:sqref>
        </x14:conditionalFormatting>
        <x14:conditionalFormatting xmlns:xm="http://schemas.microsoft.com/office/excel/2006/main">
          <x14:cfRule type="cellIs" priority="136" operator="equal" id="{F85D6C16-92E3-4B9E-862A-BF88D5CBE3D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7" operator="equal" id="{FFFFF14C-7AE9-4DA8-98EB-C38167666C7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8" operator="equal" id="{98661D22-FDDA-4468-86F3-E52C0C7A59F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C49:E49</xm:sqref>
        </x14:conditionalFormatting>
        <x14:conditionalFormatting xmlns:xm="http://schemas.microsoft.com/office/excel/2006/main">
          <x14:cfRule type="cellIs" priority="125" operator="equal" id="{10841980-E363-4347-9BAC-FF78655039A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6" operator="equal" id="{8E9DDB07-D27D-4A1D-B4E6-A06C63FC101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7" operator="equal" id="{C2741AE2-8E74-491C-9379-5E7ADD54FB8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AC48:AD48 AC50:AD57</xm:sqref>
        </x14:conditionalFormatting>
        <x14:conditionalFormatting xmlns:xm="http://schemas.microsoft.com/office/excel/2006/main">
          <x14:cfRule type="cellIs" priority="114" operator="equal" id="{29E612E5-D7C2-4C60-AAAF-F80C6EA6981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5" operator="equal" id="{60C5B237-0E96-47B7-A767-1CF425145D1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6" operator="equal" id="{5FE5AB7C-3FDB-4F8F-8C9B-B682045C87B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AC49:AD49</xm:sqref>
        </x14:conditionalFormatting>
        <x14:conditionalFormatting xmlns:xm="http://schemas.microsoft.com/office/excel/2006/main">
          <x14:cfRule type="cellIs" priority="102" operator="equal" id="{63182D65-E3ED-4943-837D-90DEAE8EFD0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3" operator="equal" id="{C252EE10-5A13-40DB-917C-B0FAC009B6F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4" operator="equal" id="{E01D7CEA-B545-4780-8325-F164DF01C9D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F32:G34 M32:N34 T32:U34 AA32:AB34</xm:sqref>
        </x14:conditionalFormatting>
        <x14:conditionalFormatting xmlns:xm="http://schemas.microsoft.com/office/excel/2006/main">
          <x14:cfRule type="cellIs" priority="91" operator="equal" id="{0593DD01-D7B8-4636-8193-C5FE04128E4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92" operator="equal" id="{A5CD979A-F789-4073-BEDF-5647EE08780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93" operator="equal" id="{E2A59651-818D-4E7F-AEED-3AD36718305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H32:L34</xm:sqref>
        </x14:conditionalFormatting>
        <x14:conditionalFormatting xmlns:xm="http://schemas.microsoft.com/office/excel/2006/main">
          <x14:cfRule type="cellIs" priority="80" operator="equal" id="{24D3AE6D-654F-4FB6-AACD-07B60170ED7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1" operator="equal" id="{6C8C5D75-38AE-45D8-8F25-B0B83EC8F40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2" operator="equal" id="{3DAB3CF1-2E8D-41E6-8CC5-D4772E259BA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O32:S34</xm:sqref>
        </x14:conditionalFormatting>
        <x14:conditionalFormatting xmlns:xm="http://schemas.microsoft.com/office/excel/2006/main">
          <x14:cfRule type="cellIs" priority="69" operator="equal" id="{44A20A25-4A93-47FA-ACD9-D0B46B47A35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0" operator="equal" id="{31E9C164-F495-4F1A-8B16-BF34B86C7F7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1" operator="equal" id="{F377D03C-1796-4DAB-A5E8-F38096AE049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V32:Z34</xm:sqref>
        </x14:conditionalFormatting>
        <x14:conditionalFormatting xmlns:xm="http://schemas.microsoft.com/office/excel/2006/main">
          <x14:cfRule type="cellIs" priority="58" operator="equal" id="{F7BB5F30-1AF3-4D5D-A187-0056D71FA71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9" operator="equal" id="{FC9E17DD-5DE9-43CF-960C-732D82A1362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0" operator="equal" id="{DB095CF9-D465-48E3-B153-F0787F97DE8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C32:E34</xm:sqref>
        </x14:conditionalFormatting>
        <x14:conditionalFormatting xmlns:xm="http://schemas.microsoft.com/office/excel/2006/main">
          <x14:cfRule type="cellIs" priority="47" operator="equal" id="{94004704-6428-4056-8540-89D3542BC8A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8" operator="equal" id="{7FEF7A03-AD09-4686-92D0-E2D3CFEC048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9" operator="equal" id="{72004458-A9AF-4A81-BA04-39A36A4F6ED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AC32:AD34</xm:sqref>
        </x14:conditionalFormatting>
        <x14:conditionalFormatting xmlns:xm="http://schemas.microsoft.com/office/excel/2006/main">
          <x14:cfRule type="cellIs" priority="36" operator="equal" id="{88358103-ADB1-45E4-AD19-0C2340D3CAF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E4FCE325-C09A-4D9A-A25E-9410B058C2A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2B1EBF4E-4A60-4EA4-92E0-225D052A370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I12:K12</xm:sqref>
        </x14:conditionalFormatting>
        <x14:conditionalFormatting xmlns:xm="http://schemas.microsoft.com/office/excel/2006/main">
          <x14:cfRule type="cellIs" priority="23" operator="equal" id="{659E9BD6-C162-4B50-8B5E-A50E8DF6FED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1E296293-DD1A-4C92-8CF5-865262BEC19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3BAE4A10-5460-4529-851C-C08C7785EE0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P12:R12</xm:sqref>
        </x14:conditionalFormatting>
        <x14:conditionalFormatting xmlns:xm="http://schemas.microsoft.com/office/excel/2006/main">
          <x14:cfRule type="cellIs" priority="10" operator="equal" id="{E8742DA1-117A-4F73-824D-9C512A07F52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BD5F00E6-7EDD-4014-87CB-CE3EF039E22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B3A955B9-CB40-4D1C-9791-72C06D4EF1D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W12:Y12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variables!$C$1:$C$13</xm:f>
          </x14:formula1>
          <xm:sqref>AG7:AG39 AG41:AG85</xm:sqref>
        </x14:dataValidation>
        <x14:dataValidation type="list" allowBlank="1" showInputMessage="1" showErrorMessage="1">
          <x14:formula1>
            <xm:f>variables!$C$1:$C$15</xm:f>
          </x14:formula1>
          <xm:sqref>AE7:AF39 AE41:AF85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8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1" width="5.5703125" style="56" customWidth="1"/>
    <col min="32" max="33" width="5.85546875" style="56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ht="15.75" thickBot="1" x14ac:dyDescent="0.3">
      <c r="AN3" s="80"/>
      <c r="AO3" s="80"/>
      <c r="AP3" s="80"/>
      <c r="AQ3" s="80"/>
    </row>
    <row r="4" spans="1:47" ht="15.75" hidden="1" thickBot="1" x14ac:dyDescent="0.3">
      <c r="AN4" s="80"/>
      <c r="AO4" s="80"/>
      <c r="AP4" s="80"/>
      <c r="AQ4" s="80"/>
    </row>
    <row r="5" spans="1:47" ht="15.75" hidden="1" thickBot="1" x14ac:dyDescent="0.3">
      <c r="C5" s="135">
        <f>WEEKDAY(C6)</f>
        <v>4</v>
      </c>
      <c r="D5" s="135">
        <f t="shared" ref="D5:AG5" si="0">WEEKDAY(D6)</f>
        <v>5</v>
      </c>
      <c r="E5" s="135">
        <f t="shared" si="0"/>
        <v>6</v>
      </c>
      <c r="F5" s="135">
        <f t="shared" si="0"/>
        <v>7</v>
      </c>
      <c r="G5" s="135">
        <f t="shared" si="0"/>
        <v>1</v>
      </c>
      <c r="H5" s="135">
        <f t="shared" si="0"/>
        <v>2</v>
      </c>
      <c r="I5" s="135">
        <f t="shared" si="0"/>
        <v>3</v>
      </c>
      <c r="J5" s="135">
        <f t="shared" si="0"/>
        <v>4</v>
      </c>
      <c r="K5" s="135">
        <f t="shared" si="0"/>
        <v>5</v>
      </c>
      <c r="L5" s="135">
        <f t="shared" si="0"/>
        <v>6</v>
      </c>
      <c r="M5" s="135">
        <f t="shared" si="0"/>
        <v>7</v>
      </c>
      <c r="N5" s="135">
        <f t="shared" si="0"/>
        <v>1</v>
      </c>
      <c r="O5" s="135">
        <f t="shared" si="0"/>
        <v>2</v>
      </c>
      <c r="P5" s="135">
        <f t="shared" si="0"/>
        <v>3</v>
      </c>
      <c r="Q5" s="135">
        <f t="shared" si="0"/>
        <v>4</v>
      </c>
      <c r="R5" s="135">
        <f t="shared" si="0"/>
        <v>5</v>
      </c>
      <c r="S5" s="135">
        <f t="shared" si="0"/>
        <v>6</v>
      </c>
      <c r="T5" s="135">
        <f t="shared" si="0"/>
        <v>7</v>
      </c>
      <c r="U5" s="135">
        <f t="shared" si="0"/>
        <v>1</v>
      </c>
      <c r="V5" s="135">
        <f t="shared" si="0"/>
        <v>2</v>
      </c>
      <c r="W5" s="135">
        <f t="shared" si="0"/>
        <v>3</v>
      </c>
      <c r="X5" s="135">
        <f t="shared" si="0"/>
        <v>4</v>
      </c>
      <c r="Y5" s="135">
        <f t="shared" si="0"/>
        <v>5</v>
      </c>
      <c r="Z5" s="135">
        <f t="shared" si="0"/>
        <v>6</v>
      </c>
      <c r="AA5" s="135">
        <f t="shared" si="0"/>
        <v>7</v>
      </c>
      <c r="AB5" s="135">
        <f t="shared" si="0"/>
        <v>1</v>
      </c>
      <c r="AC5" s="135">
        <f t="shared" si="0"/>
        <v>2</v>
      </c>
      <c r="AD5" s="135">
        <f t="shared" si="0"/>
        <v>3</v>
      </c>
      <c r="AE5" s="135">
        <f t="shared" si="0"/>
        <v>4</v>
      </c>
      <c r="AF5" s="135">
        <f t="shared" si="0"/>
        <v>5</v>
      </c>
      <c r="AG5" s="135">
        <f t="shared" si="0"/>
        <v>6</v>
      </c>
      <c r="AN5" s="80"/>
      <c r="AO5" s="80"/>
      <c r="AP5" s="80"/>
      <c r="AQ5" s="80"/>
    </row>
    <row r="6" spans="1:47" s="59" customFormat="1" ht="30.75" thickBot="1" x14ac:dyDescent="0.3">
      <c r="A6" s="56"/>
      <c r="B6" s="278" t="s">
        <v>0</v>
      </c>
      <c r="C6" s="98">
        <f>DATE(2023,3,1)</f>
        <v>43524</v>
      </c>
      <c r="D6" s="99">
        <f>C6+1</f>
        <v>43525</v>
      </c>
      <c r="E6" s="99">
        <f>D6+1</f>
        <v>43526</v>
      </c>
      <c r="F6" s="99">
        <f t="shared" ref="F6:AF6" si="1">E6+1</f>
        <v>43527</v>
      </c>
      <c r="G6" s="99">
        <f t="shared" si="1"/>
        <v>43528</v>
      </c>
      <c r="H6" s="99">
        <f t="shared" si="1"/>
        <v>43529</v>
      </c>
      <c r="I6" s="99">
        <f t="shared" si="1"/>
        <v>43530</v>
      </c>
      <c r="J6" s="99">
        <f t="shared" si="1"/>
        <v>43531</v>
      </c>
      <c r="K6" s="99">
        <f t="shared" si="1"/>
        <v>43532</v>
      </c>
      <c r="L6" s="99">
        <f t="shared" si="1"/>
        <v>43533</v>
      </c>
      <c r="M6" s="99">
        <f t="shared" si="1"/>
        <v>43534</v>
      </c>
      <c r="N6" s="99">
        <f t="shared" si="1"/>
        <v>43535</v>
      </c>
      <c r="O6" s="99">
        <f t="shared" si="1"/>
        <v>43536</v>
      </c>
      <c r="P6" s="99">
        <f t="shared" si="1"/>
        <v>43537</v>
      </c>
      <c r="Q6" s="99">
        <f t="shared" si="1"/>
        <v>43538</v>
      </c>
      <c r="R6" s="99">
        <f t="shared" si="1"/>
        <v>43539</v>
      </c>
      <c r="S6" s="99">
        <f t="shared" si="1"/>
        <v>43540</v>
      </c>
      <c r="T6" s="99">
        <f t="shared" si="1"/>
        <v>43541</v>
      </c>
      <c r="U6" s="99">
        <f t="shared" si="1"/>
        <v>43542</v>
      </c>
      <c r="V6" s="99">
        <f t="shared" si="1"/>
        <v>43543</v>
      </c>
      <c r="W6" s="99">
        <f t="shared" si="1"/>
        <v>43544</v>
      </c>
      <c r="X6" s="99">
        <f t="shared" si="1"/>
        <v>43545</v>
      </c>
      <c r="Y6" s="99">
        <f t="shared" si="1"/>
        <v>43546</v>
      </c>
      <c r="Z6" s="99">
        <f t="shared" si="1"/>
        <v>43547</v>
      </c>
      <c r="AA6" s="99">
        <f t="shared" si="1"/>
        <v>43548</v>
      </c>
      <c r="AB6" s="99">
        <f t="shared" si="1"/>
        <v>43549</v>
      </c>
      <c r="AC6" s="99">
        <f t="shared" si="1"/>
        <v>43550</v>
      </c>
      <c r="AD6" s="99">
        <f t="shared" si="1"/>
        <v>43551</v>
      </c>
      <c r="AE6" s="99">
        <f t="shared" si="1"/>
        <v>43552</v>
      </c>
      <c r="AF6" s="100">
        <f t="shared" si="1"/>
        <v>43553</v>
      </c>
      <c r="AG6" s="137">
        <f>AF6+1</f>
        <v>43554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303" t="s">
        <v>75</v>
      </c>
      <c r="B7" s="153" t="str">
        <f>variables!B18</f>
        <v>X1</v>
      </c>
      <c r="C7" s="285">
        <v>0.31527777777777777</v>
      </c>
      <c r="D7" s="175">
        <v>0.31527777777777777</v>
      </c>
      <c r="E7" s="175">
        <v>0.31527777777777777</v>
      </c>
      <c r="F7" s="175"/>
      <c r="G7" s="175"/>
      <c r="H7" s="175">
        <v>0.31527777777777777</v>
      </c>
      <c r="I7" s="175">
        <v>0.31527777777777777</v>
      </c>
      <c r="J7" s="175">
        <v>0.31527777777777777</v>
      </c>
      <c r="K7" s="175">
        <v>0.31527777777777777</v>
      </c>
      <c r="L7" s="175">
        <v>0.31527777777777777</v>
      </c>
      <c r="M7" s="176"/>
      <c r="N7" s="175"/>
      <c r="O7" s="175">
        <v>0.31527777777777777</v>
      </c>
      <c r="P7" s="175">
        <v>0.31527777777777777</v>
      </c>
      <c r="Q7" s="175">
        <v>0.31527777777777777</v>
      </c>
      <c r="R7" s="175">
        <v>0.31527777777777777</v>
      </c>
      <c r="S7" s="175">
        <v>0.31527777777777777</v>
      </c>
      <c r="T7" s="175"/>
      <c r="U7" s="175"/>
      <c r="V7" s="175">
        <v>0.31527777777777777</v>
      </c>
      <c r="W7" s="175">
        <v>0.31527777777777777</v>
      </c>
      <c r="X7" s="175">
        <v>0.31527777777777777</v>
      </c>
      <c r="Y7" s="175">
        <v>0.31527777777777777</v>
      </c>
      <c r="Z7" s="175">
        <v>0.31527777777777777</v>
      </c>
      <c r="AA7" s="175"/>
      <c r="AB7" s="175"/>
      <c r="AC7" s="175">
        <v>0.31527777777777777</v>
      </c>
      <c r="AD7" s="175">
        <v>0.31527777777777777</v>
      </c>
      <c r="AE7" s="175">
        <v>0.31527777777777777</v>
      </c>
      <c r="AF7" s="175">
        <v>0.31527777777777777</v>
      </c>
      <c r="AG7" s="175">
        <v>0.31527777777777777</v>
      </c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Février!AO7-AN7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304"/>
      <c r="B8" s="159" t="str">
        <f>variables!B19</f>
        <v>X2</v>
      </c>
      <c r="C8" s="286">
        <v>0.31527777777777777</v>
      </c>
      <c r="D8" s="183">
        <v>0.31527777777777777</v>
      </c>
      <c r="E8" s="183">
        <v>0.31527777777777777</v>
      </c>
      <c r="F8" s="183"/>
      <c r="G8" s="183"/>
      <c r="H8" s="183">
        <v>0.31527777777777777</v>
      </c>
      <c r="I8" s="183">
        <v>0.31527777777777777</v>
      </c>
      <c r="J8" s="183">
        <v>0.31527777777777777</v>
      </c>
      <c r="K8" s="183">
        <v>0.31527777777777777</v>
      </c>
      <c r="L8" s="183">
        <v>0.31527777777777777</v>
      </c>
      <c r="M8" s="183"/>
      <c r="N8" s="183"/>
      <c r="O8" s="183">
        <v>0.31527777777777777</v>
      </c>
      <c r="P8" s="183">
        <v>0.31527777777777777</v>
      </c>
      <c r="Q8" s="183">
        <v>0.31527777777777777</v>
      </c>
      <c r="R8" s="183">
        <v>0.31527777777777777</v>
      </c>
      <c r="S8" s="183">
        <v>0.31527777777777777</v>
      </c>
      <c r="T8" s="183"/>
      <c r="U8" s="183"/>
      <c r="V8" s="183">
        <v>0.31527777777777777</v>
      </c>
      <c r="W8" s="183">
        <v>0.31527777777777777</v>
      </c>
      <c r="X8" s="183">
        <v>0.31527777777777777</v>
      </c>
      <c r="Y8" s="183">
        <v>0.31527777777777777</v>
      </c>
      <c r="Z8" s="183">
        <v>0.31527777777777777</v>
      </c>
      <c r="AA8" s="183"/>
      <c r="AB8" s="183"/>
      <c r="AC8" s="183">
        <v>0.31527777777777777</v>
      </c>
      <c r="AD8" s="183">
        <v>0.31527777777777777</v>
      </c>
      <c r="AE8" s="183">
        <v>0.31527777777777777</v>
      </c>
      <c r="AF8" s="183">
        <v>0.31527777777777777</v>
      </c>
      <c r="AG8" s="183">
        <v>0.31527777777777777</v>
      </c>
      <c r="AH8" s="83">
        <f t="shared" ref="AH8:AH71" si="4">COUNTIF($C8:$AG8,$AH$6)</f>
        <v>0</v>
      </c>
      <c r="AI8" s="84">
        <f t="shared" ref="AI8:AI71" si="5">COUNTIF($C8:$AG8,$AI$6)</f>
        <v>0</v>
      </c>
      <c r="AJ8" s="85">
        <f t="shared" ref="AJ8:AJ71" si="6">COUNTIF($C8:$AG8,$AJ$6)</f>
        <v>0</v>
      </c>
      <c r="AK8" s="83">
        <f t="shared" ref="AK8:AK71" si="7">COUNTIF($C8:$AG8,$AK$6)</f>
        <v>0</v>
      </c>
      <c r="AL8" s="84">
        <f t="shared" ref="AL8:AL71" si="8">COUNTIF($C8:$AG8,$AL$6)</f>
        <v>0</v>
      </c>
      <c r="AM8" s="85">
        <f t="shared" ref="AM8:AM71" si="9">COUNTIF($C8:$AG8,$AM$6)</f>
        <v>0</v>
      </c>
      <c r="AN8" s="109">
        <f t="shared" ref="AN8:AN71" si="10">AH8+AI8/2+AJ8/2+AK8+AL8/2+AM8/2</f>
        <v>0</v>
      </c>
      <c r="AO8" s="124">
        <f>Février!AO8-AN8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304"/>
      <c r="B9" s="159" t="str">
        <f>variables!B20</f>
        <v>X3</v>
      </c>
      <c r="C9" s="286">
        <v>0.31527777777777777</v>
      </c>
      <c r="D9" s="183">
        <v>0.31527777777777777</v>
      </c>
      <c r="E9" s="183">
        <v>0.31527777777777777</v>
      </c>
      <c r="F9" s="183"/>
      <c r="G9" s="183"/>
      <c r="H9" s="183">
        <v>0.31527777777777777</v>
      </c>
      <c r="I9" s="183">
        <v>0.31527777777777777</v>
      </c>
      <c r="J9" s="183">
        <v>0.31527777777777777</v>
      </c>
      <c r="K9" s="183">
        <v>0.31527777777777777</v>
      </c>
      <c r="L9" s="183">
        <v>0.31527777777777777</v>
      </c>
      <c r="M9" s="183"/>
      <c r="N9" s="183"/>
      <c r="O9" s="183">
        <v>0.31527777777777777</v>
      </c>
      <c r="P9" s="183">
        <v>0.31527777777777777</v>
      </c>
      <c r="Q9" s="183">
        <v>0.31527777777777777</v>
      </c>
      <c r="R9" s="183">
        <v>0.31527777777777777</v>
      </c>
      <c r="S9" s="183">
        <v>0.31527777777777777</v>
      </c>
      <c r="T9" s="183"/>
      <c r="U9" s="183"/>
      <c r="V9" s="183">
        <v>0.31527777777777777</v>
      </c>
      <c r="W9" s="183">
        <v>0.31527777777777777</v>
      </c>
      <c r="X9" s="183">
        <v>0.31527777777777777</v>
      </c>
      <c r="Y9" s="183">
        <v>0.31527777777777777</v>
      </c>
      <c r="Z9" s="183">
        <v>0.31527777777777777</v>
      </c>
      <c r="AA9" s="183"/>
      <c r="AB9" s="183"/>
      <c r="AC9" s="183">
        <v>0.31527777777777777</v>
      </c>
      <c r="AD9" s="183">
        <v>0.31527777777777777</v>
      </c>
      <c r="AE9" s="183">
        <v>0.31527777777777777</v>
      </c>
      <c r="AF9" s="183">
        <v>0.31527777777777777</v>
      </c>
      <c r="AG9" s="183">
        <v>0.31527777777777777</v>
      </c>
      <c r="AH9" s="83">
        <f t="shared" si="4"/>
        <v>0</v>
      </c>
      <c r="AI9" s="84">
        <f t="shared" si="5"/>
        <v>0</v>
      </c>
      <c r="AJ9" s="85">
        <f t="shared" si="6"/>
        <v>0</v>
      </c>
      <c r="AK9" s="83">
        <f t="shared" si="7"/>
        <v>0</v>
      </c>
      <c r="AL9" s="84">
        <f t="shared" si="8"/>
        <v>0</v>
      </c>
      <c r="AM9" s="85">
        <f t="shared" si="9"/>
        <v>0</v>
      </c>
      <c r="AN9" s="109">
        <f t="shared" si="10"/>
        <v>0</v>
      </c>
      <c r="AO9" s="124">
        <f>Février!AO9-AN9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304"/>
      <c r="B10" s="159" t="str">
        <f>variables!B21</f>
        <v>X4</v>
      </c>
      <c r="C10" s="355">
        <v>0.31527777777777799</v>
      </c>
      <c r="D10" s="272">
        <v>0.31527777777777799</v>
      </c>
      <c r="E10" s="272">
        <v>0.31527777777777799</v>
      </c>
      <c r="F10" s="272"/>
      <c r="G10" s="272"/>
      <c r="H10" s="272">
        <v>0.31527777777777799</v>
      </c>
      <c r="I10" s="272">
        <v>0.31527777777777799</v>
      </c>
      <c r="J10" s="272">
        <v>0.31527777777777799</v>
      </c>
      <c r="K10" s="272">
        <v>0.31527777777777799</v>
      </c>
      <c r="L10" s="272">
        <v>0.31527777777777799</v>
      </c>
      <c r="M10" s="272"/>
      <c r="N10" s="272"/>
      <c r="O10" s="272">
        <v>0.31527777777777799</v>
      </c>
      <c r="P10" s="272">
        <v>0.31527777777777799</v>
      </c>
      <c r="Q10" s="272">
        <v>0.31527777777777799</v>
      </c>
      <c r="R10" s="272">
        <v>0.31527777777777799</v>
      </c>
      <c r="S10" s="272">
        <v>0.31527777777777799</v>
      </c>
      <c r="T10" s="272"/>
      <c r="U10" s="272"/>
      <c r="V10" s="272">
        <v>0.31527777777777799</v>
      </c>
      <c r="W10" s="272">
        <v>0.31527777777777799</v>
      </c>
      <c r="X10" s="272">
        <v>0.31527777777777799</v>
      </c>
      <c r="Y10" s="272">
        <v>0.31527777777777799</v>
      </c>
      <c r="Z10" s="272">
        <v>0.31527777777777799</v>
      </c>
      <c r="AA10" s="272"/>
      <c r="AB10" s="272"/>
      <c r="AC10" s="272">
        <v>0.31527777777777799</v>
      </c>
      <c r="AD10" s="272">
        <v>0.31527777777777799</v>
      </c>
      <c r="AE10" s="272">
        <v>0.31527777777777799</v>
      </c>
      <c r="AF10" s="272">
        <v>0.31527777777777799</v>
      </c>
      <c r="AG10" s="272">
        <v>0.31527777777777799</v>
      </c>
      <c r="AH10" s="83">
        <f t="shared" si="4"/>
        <v>0</v>
      </c>
      <c r="AI10" s="84">
        <f t="shared" si="5"/>
        <v>0</v>
      </c>
      <c r="AJ10" s="85">
        <f t="shared" si="6"/>
        <v>0</v>
      </c>
      <c r="AK10" s="83">
        <f t="shared" si="7"/>
        <v>0</v>
      </c>
      <c r="AL10" s="84">
        <f t="shared" si="8"/>
        <v>0</v>
      </c>
      <c r="AM10" s="85">
        <f t="shared" si="9"/>
        <v>0</v>
      </c>
      <c r="AN10" s="109">
        <f t="shared" si="10"/>
        <v>0</v>
      </c>
      <c r="AO10" s="124">
        <f>Février!AO10-AN10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304"/>
      <c r="B11" s="159" t="str">
        <f>variables!B22</f>
        <v>X5</v>
      </c>
      <c r="C11" s="286">
        <v>0.31527777777777799</v>
      </c>
      <c r="D11" s="183">
        <v>0.31527777777777799</v>
      </c>
      <c r="E11" s="183">
        <v>0.31527777777777799</v>
      </c>
      <c r="F11" s="183"/>
      <c r="G11" s="183"/>
      <c r="H11" s="183">
        <v>0.31527777777777799</v>
      </c>
      <c r="I11" s="183">
        <v>0.31527777777777799</v>
      </c>
      <c r="J11" s="183">
        <v>0.31527777777777799</v>
      </c>
      <c r="K11" s="183">
        <v>0.31527777777777799</v>
      </c>
      <c r="L11" s="183">
        <v>0.31527777777777799</v>
      </c>
      <c r="M11" s="183"/>
      <c r="N11" s="183"/>
      <c r="O11" s="183">
        <v>0.31527777777777799</v>
      </c>
      <c r="P11" s="183">
        <v>0.31527777777777799</v>
      </c>
      <c r="Q11" s="183">
        <v>0.31527777777777799</v>
      </c>
      <c r="R11" s="183">
        <v>0.31527777777777799</v>
      </c>
      <c r="S11" s="183">
        <v>0.31527777777777799</v>
      </c>
      <c r="T11" s="183"/>
      <c r="U11" s="183"/>
      <c r="V11" s="183">
        <v>0.31527777777777799</v>
      </c>
      <c r="W11" s="183">
        <v>0.31527777777777799</v>
      </c>
      <c r="X11" s="183">
        <v>0.31527777777777799</v>
      </c>
      <c r="Y11" s="183">
        <v>0.31527777777777799</v>
      </c>
      <c r="Z11" s="183">
        <v>0.31527777777777799</v>
      </c>
      <c r="AA11" s="183"/>
      <c r="AB11" s="183"/>
      <c r="AC11" s="183">
        <v>0.31527777777777799</v>
      </c>
      <c r="AD11" s="183">
        <v>0.31527777777777799</v>
      </c>
      <c r="AE11" s="183">
        <v>0.31527777777777799</v>
      </c>
      <c r="AF11" s="183">
        <v>0.31527777777777799</v>
      </c>
      <c r="AG11" s="183">
        <v>0.31527777777777799</v>
      </c>
      <c r="AH11" s="83">
        <f t="shared" si="4"/>
        <v>0</v>
      </c>
      <c r="AI11" s="84">
        <f t="shared" si="5"/>
        <v>0</v>
      </c>
      <c r="AJ11" s="85">
        <f t="shared" si="6"/>
        <v>0</v>
      </c>
      <c r="AK11" s="83">
        <f t="shared" si="7"/>
        <v>0</v>
      </c>
      <c r="AL11" s="84">
        <f t="shared" si="8"/>
        <v>0</v>
      </c>
      <c r="AM11" s="85">
        <f t="shared" si="9"/>
        <v>0</v>
      </c>
      <c r="AN11" s="109">
        <f t="shared" si="10"/>
        <v>0</v>
      </c>
      <c r="AO11" s="124">
        <f>Février!AO11-AN11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304"/>
      <c r="B12" s="159" t="str">
        <f>variables!B23</f>
        <v>X6</v>
      </c>
      <c r="C12" s="286">
        <v>0.31597222222222221</v>
      </c>
      <c r="D12" s="183">
        <v>0.31597222222222221</v>
      </c>
      <c r="E12" s="183"/>
      <c r="F12" s="181"/>
      <c r="G12" s="181"/>
      <c r="H12" s="183"/>
      <c r="I12" s="183">
        <v>0.14930555555555555</v>
      </c>
      <c r="J12" s="183">
        <v>0.31597222222222221</v>
      </c>
      <c r="K12" s="183">
        <v>0.31597222222222221</v>
      </c>
      <c r="L12" s="183"/>
      <c r="M12" s="181"/>
      <c r="N12" s="181"/>
      <c r="O12" s="183"/>
      <c r="P12" s="183">
        <v>0.14930555555555555</v>
      </c>
      <c r="Q12" s="183">
        <v>0.31597222222222221</v>
      </c>
      <c r="R12" s="183">
        <v>0.31597222222222221</v>
      </c>
      <c r="S12" s="183"/>
      <c r="T12" s="181"/>
      <c r="U12" s="183"/>
      <c r="V12" s="183"/>
      <c r="W12" s="183">
        <v>0.14930555555555555</v>
      </c>
      <c r="X12" s="183">
        <v>0.31597222222222221</v>
      </c>
      <c r="Y12" s="183">
        <v>0.31597222222222221</v>
      </c>
      <c r="Z12" s="183"/>
      <c r="AA12" s="183"/>
      <c r="AB12" s="183"/>
      <c r="AC12" s="183"/>
      <c r="AD12" s="183">
        <v>0.14930555555555555</v>
      </c>
      <c r="AE12" s="183">
        <v>0.31597222222222221</v>
      </c>
      <c r="AF12" s="183">
        <v>0.31597222222222221</v>
      </c>
      <c r="AG12" s="183"/>
      <c r="AH12" s="83">
        <f t="shared" si="4"/>
        <v>0</v>
      </c>
      <c r="AI12" s="84">
        <f t="shared" si="5"/>
        <v>0</v>
      </c>
      <c r="AJ12" s="85">
        <f t="shared" si="6"/>
        <v>0</v>
      </c>
      <c r="AK12" s="83">
        <f t="shared" si="7"/>
        <v>0</v>
      </c>
      <c r="AL12" s="84">
        <f t="shared" si="8"/>
        <v>0</v>
      </c>
      <c r="AM12" s="85">
        <f t="shared" si="9"/>
        <v>0</v>
      </c>
      <c r="AN12" s="109">
        <f t="shared" si="10"/>
        <v>0</v>
      </c>
      <c r="AO12" s="124">
        <f>Février!AO12-AN12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304"/>
      <c r="B13" s="159" t="str">
        <f>variables!B24</f>
        <v>X7</v>
      </c>
      <c r="C13" s="286">
        <v>0.31527777777777799</v>
      </c>
      <c r="D13" s="183">
        <v>0.31527777777777799</v>
      </c>
      <c r="E13" s="183">
        <v>0.31527777777777777</v>
      </c>
      <c r="F13" s="183"/>
      <c r="G13" s="183"/>
      <c r="H13" s="183">
        <v>0.31527777777777777</v>
      </c>
      <c r="I13" s="183">
        <v>0.31527777777777799</v>
      </c>
      <c r="J13" s="183">
        <v>0.31527777777777799</v>
      </c>
      <c r="K13" s="183">
        <v>0.31527777777777799</v>
      </c>
      <c r="L13" s="183">
        <v>0.31527777777777777</v>
      </c>
      <c r="M13" s="183"/>
      <c r="N13" s="183"/>
      <c r="O13" s="183">
        <v>0.31527777777777777</v>
      </c>
      <c r="P13" s="183">
        <v>0.31527777777777799</v>
      </c>
      <c r="Q13" s="183">
        <v>0.31527777777777799</v>
      </c>
      <c r="R13" s="183">
        <v>0.31527777777777799</v>
      </c>
      <c r="S13" s="183">
        <v>0.31527777777777777</v>
      </c>
      <c r="T13" s="183"/>
      <c r="U13" s="183"/>
      <c r="V13" s="183">
        <v>0.31527777777777777</v>
      </c>
      <c r="W13" s="183">
        <v>0.31527777777777799</v>
      </c>
      <c r="X13" s="183">
        <v>0.31527777777777799</v>
      </c>
      <c r="Y13" s="183">
        <v>0.31527777777777799</v>
      </c>
      <c r="Z13" s="183">
        <v>0.31527777777777777</v>
      </c>
      <c r="AA13" s="183"/>
      <c r="AB13" s="183"/>
      <c r="AC13" s="183">
        <v>0.31527777777777777</v>
      </c>
      <c r="AD13" s="183">
        <v>0.31527777777777799</v>
      </c>
      <c r="AE13" s="183">
        <v>0.31527777777777799</v>
      </c>
      <c r="AF13" s="183">
        <v>0.31527777777777799</v>
      </c>
      <c r="AG13" s="183">
        <v>0.31527777777777777</v>
      </c>
      <c r="AH13" s="83">
        <f t="shared" si="4"/>
        <v>0</v>
      </c>
      <c r="AI13" s="84">
        <f t="shared" si="5"/>
        <v>0</v>
      </c>
      <c r="AJ13" s="85">
        <f t="shared" si="6"/>
        <v>0</v>
      </c>
      <c r="AK13" s="83">
        <f t="shared" si="7"/>
        <v>0</v>
      </c>
      <c r="AL13" s="84">
        <f t="shared" si="8"/>
        <v>0</v>
      </c>
      <c r="AM13" s="85">
        <f t="shared" si="9"/>
        <v>0</v>
      </c>
      <c r="AN13" s="109">
        <f t="shared" si="10"/>
        <v>0</v>
      </c>
      <c r="AO13" s="124">
        <f>Février!AO13-AN13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304"/>
      <c r="B14" s="159" t="str">
        <f>variables!B25</f>
        <v>X8</v>
      </c>
      <c r="C14" s="286"/>
      <c r="D14" s="183">
        <v>0.31527777777777799</v>
      </c>
      <c r="E14" s="183">
        <v>0.31527777777777777</v>
      </c>
      <c r="F14" s="183"/>
      <c r="G14" s="183"/>
      <c r="H14" s="183">
        <v>0.31527777777777777</v>
      </c>
      <c r="I14" s="183">
        <v>0.31527777777777799</v>
      </c>
      <c r="J14" s="183"/>
      <c r="K14" s="183">
        <v>0.31527777777777799</v>
      </c>
      <c r="L14" s="183">
        <v>0.31527777777777777</v>
      </c>
      <c r="M14" s="183"/>
      <c r="N14" s="183"/>
      <c r="O14" s="183">
        <v>0.31527777777777777</v>
      </c>
      <c r="P14" s="183">
        <v>0.31527777777777799</v>
      </c>
      <c r="Q14" s="183"/>
      <c r="R14" s="183">
        <v>0.31527777777777799</v>
      </c>
      <c r="S14" s="183">
        <v>0.31527777777777777</v>
      </c>
      <c r="T14" s="183"/>
      <c r="U14" s="183"/>
      <c r="V14" s="183">
        <v>0.31527777777777777</v>
      </c>
      <c r="W14" s="183">
        <v>0.31527777777777799</v>
      </c>
      <c r="X14" s="183"/>
      <c r="Y14" s="183">
        <v>0.31527777777777799</v>
      </c>
      <c r="Z14" s="183">
        <v>0.31527777777777777</v>
      </c>
      <c r="AA14" s="183"/>
      <c r="AB14" s="183"/>
      <c r="AC14" s="183">
        <v>0.31527777777777777</v>
      </c>
      <c r="AD14" s="183">
        <v>0.31527777777777799</v>
      </c>
      <c r="AE14" s="183"/>
      <c r="AF14" s="183">
        <v>0.31527777777777799</v>
      </c>
      <c r="AG14" s="183">
        <v>0.31527777777777777</v>
      </c>
      <c r="AH14" s="83">
        <f t="shared" si="4"/>
        <v>0</v>
      </c>
      <c r="AI14" s="84">
        <f t="shared" si="5"/>
        <v>0</v>
      </c>
      <c r="AJ14" s="85">
        <f t="shared" si="6"/>
        <v>0</v>
      </c>
      <c r="AK14" s="83">
        <f t="shared" si="7"/>
        <v>0</v>
      </c>
      <c r="AL14" s="84">
        <f t="shared" si="8"/>
        <v>0</v>
      </c>
      <c r="AM14" s="85">
        <f t="shared" si="9"/>
        <v>0</v>
      </c>
      <c r="AN14" s="109">
        <f t="shared" si="10"/>
        <v>0</v>
      </c>
      <c r="AO14" s="124">
        <f>Février!AO14-AN14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304"/>
      <c r="B15" s="159" t="str">
        <f>variables!B26</f>
        <v>CDD 1</v>
      </c>
      <c r="C15" s="287"/>
      <c r="D15" s="250"/>
      <c r="E15" s="250"/>
      <c r="F15" s="183"/>
      <c r="G15" s="183"/>
      <c r="H15" s="250"/>
      <c r="I15" s="250"/>
      <c r="J15" s="250"/>
      <c r="K15" s="250"/>
      <c r="L15" s="250"/>
      <c r="M15" s="183"/>
      <c r="N15" s="183"/>
      <c r="O15" s="250"/>
      <c r="P15" s="250"/>
      <c r="Q15" s="250"/>
      <c r="R15" s="250"/>
      <c r="S15" s="250"/>
      <c r="T15" s="183"/>
      <c r="U15" s="183"/>
      <c r="V15" s="250"/>
      <c r="W15" s="250"/>
      <c r="X15" s="250"/>
      <c r="Y15" s="250"/>
      <c r="Z15" s="250"/>
      <c r="AA15" s="183"/>
      <c r="AB15" s="183"/>
      <c r="AC15" s="250"/>
      <c r="AD15" s="250"/>
      <c r="AE15" s="250"/>
      <c r="AF15" s="250"/>
      <c r="AG15" s="250"/>
      <c r="AH15" s="83">
        <f t="shared" si="4"/>
        <v>0</v>
      </c>
      <c r="AI15" s="84">
        <f t="shared" si="5"/>
        <v>0</v>
      </c>
      <c r="AJ15" s="85">
        <f t="shared" si="6"/>
        <v>0</v>
      </c>
      <c r="AK15" s="83">
        <f t="shared" si="7"/>
        <v>0</v>
      </c>
      <c r="AL15" s="84">
        <f t="shared" si="8"/>
        <v>0</v>
      </c>
      <c r="AM15" s="85">
        <f t="shared" si="9"/>
        <v>0</v>
      </c>
      <c r="AN15" s="109">
        <f t="shared" si="10"/>
        <v>0</v>
      </c>
      <c r="AO15" s="124">
        <f>Février!AO15-AN15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304"/>
      <c r="B16" s="159" t="str">
        <f>variables!B27</f>
        <v>Vacataire 1</v>
      </c>
      <c r="C16" s="287"/>
      <c r="D16" s="250"/>
      <c r="E16" s="250"/>
      <c r="F16" s="183"/>
      <c r="G16" s="183"/>
      <c r="H16" s="250"/>
      <c r="I16" s="250"/>
      <c r="J16" s="250"/>
      <c r="K16" s="250"/>
      <c r="L16" s="250"/>
      <c r="M16" s="183"/>
      <c r="N16" s="183"/>
      <c r="O16" s="250"/>
      <c r="P16" s="250"/>
      <c r="Q16" s="250"/>
      <c r="R16" s="250"/>
      <c r="S16" s="250"/>
      <c r="T16" s="183"/>
      <c r="U16" s="183"/>
      <c r="V16" s="250"/>
      <c r="W16" s="250"/>
      <c r="X16" s="250"/>
      <c r="Y16" s="250"/>
      <c r="Z16" s="250"/>
      <c r="AA16" s="183"/>
      <c r="AB16" s="183"/>
      <c r="AC16" s="250"/>
      <c r="AD16" s="250"/>
      <c r="AE16" s="250"/>
      <c r="AF16" s="250"/>
      <c r="AG16" s="250"/>
      <c r="AH16" s="83">
        <f t="shared" si="4"/>
        <v>0</v>
      </c>
      <c r="AI16" s="84">
        <f t="shared" si="5"/>
        <v>0</v>
      </c>
      <c r="AJ16" s="85">
        <f t="shared" si="6"/>
        <v>0</v>
      </c>
      <c r="AK16" s="83">
        <f t="shared" si="7"/>
        <v>0</v>
      </c>
      <c r="AL16" s="84">
        <f t="shared" si="8"/>
        <v>0</v>
      </c>
      <c r="AM16" s="85">
        <f t="shared" si="9"/>
        <v>0</v>
      </c>
      <c r="AN16" s="109">
        <f t="shared" si="10"/>
        <v>0</v>
      </c>
      <c r="AO16" s="124">
        <f>Février!AO16-AN16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304"/>
      <c r="B17" s="159" t="str">
        <f>variables!B28</f>
        <v>Vacataire 2</v>
      </c>
      <c r="C17" s="287"/>
      <c r="D17" s="250"/>
      <c r="E17" s="250"/>
      <c r="F17" s="183"/>
      <c r="G17" s="183"/>
      <c r="H17" s="250"/>
      <c r="I17" s="250"/>
      <c r="J17" s="250"/>
      <c r="K17" s="250"/>
      <c r="L17" s="250"/>
      <c r="M17" s="183"/>
      <c r="N17" s="183"/>
      <c r="O17" s="250"/>
      <c r="P17" s="250"/>
      <c r="Q17" s="250"/>
      <c r="R17" s="250"/>
      <c r="S17" s="250"/>
      <c r="T17" s="183"/>
      <c r="U17" s="183"/>
      <c r="V17" s="250"/>
      <c r="W17" s="250"/>
      <c r="X17" s="250"/>
      <c r="Y17" s="250"/>
      <c r="Z17" s="250"/>
      <c r="AA17" s="183"/>
      <c r="AB17" s="183"/>
      <c r="AC17" s="250"/>
      <c r="AD17" s="250"/>
      <c r="AE17" s="250"/>
      <c r="AF17" s="250"/>
      <c r="AG17" s="250"/>
      <c r="AH17" s="83">
        <f t="shared" si="4"/>
        <v>0</v>
      </c>
      <c r="AI17" s="84">
        <f t="shared" si="5"/>
        <v>0</v>
      </c>
      <c r="AJ17" s="85">
        <f t="shared" si="6"/>
        <v>0</v>
      </c>
      <c r="AK17" s="83">
        <f t="shared" si="7"/>
        <v>0</v>
      </c>
      <c r="AL17" s="84">
        <f t="shared" si="8"/>
        <v>0</v>
      </c>
      <c r="AM17" s="85">
        <f t="shared" si="9"/>
        <v>0</v>
      </c>
      <c r="AN17" s="109">
        <f t="shared" si="10"/>
        <v>0</v>
      </c>
      <c r="AO17" s="124">
        <f>Février!AO17-AN17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304"/>
      <c r="B18" s="160" t="str">
        <f>variables!B29</f>
        <v>Vacataire 3</v>
      </c>
      <c r="C18" s="288"/>
      <c r="D18" s="186"/>
      <c r="E18" s="186"/>
      <c r="F18" s="265"/>
      <c r="G18" s="265"/>
      <c r="H18" s="186"/>
      <c r="I18" s="186"/>
      <c r="J18" s="186"/>
      <c r="K18" s="186"/>
      <c r="L18" s="186"/>
      <c r="M18" s="265"/>
      <c r="N18" s="265"/>
      <c r="O18" s="186"/>
      <c r="P18" s="186"/>
      <c r="Q18" s="186"/>
      <c r="R18" s="186"/>
      <c r="S18" s="186"/>
      <c r="T18" s="265"/>
      <c r="U18" s="265"/>
      <c r="V18" s="186"/>
      <c r="W18" s="186"/>
      <c r="X18" s="186"/>
      <c r="Y18" s="186"/>
      <c r="Z18" s="186"/>
      <c r="AA18" s="265"/>
      <c r="AB18" s="265"/>
      <c r="AC18" s="186"/>
      <c r="AD18" s="186"/>
      <c r="AE18" s="186"/>
      <c r="AF18" s="186"/>
      <c r="AG18" s="186"/>
      <c r="AH18" s="83">
        <f t="shared" si="4"/>
        <v>0</v>
      </c>
      <c r="AI18" s="84">
        <f t="shared" si="5"/>
        <v>0</v>
      </c>
      <c r="AJ18" s="85">
        <f t="shared" si="6"/>
        <v>0</v>
      </c>
      <c r="AK18" s="83">
        <f t="shared" si="7"/>
        <v>0</v>
      </c>
      <c r="AL18" s="84">
        <f t="shared" si="8"/>
        <v>0</v>
      </c>
      <c r="AM18" s="85">
        <f t="shared" si="9"/>
        <v>0</v>
      </c>
      <c r="AN18" s="116">
        <f t="shared" si="10"/>
        <v>0</v>
      </c>
      <c r="AO18" s="124">
        <f>Février!AO18-AN18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304"/>
      <c r="B19" s="153" t="str">
        <f>variables!B30</f>
        <v>X10</v>
      </c>
      <c r="C19" s="285">
        <v>0.33888888888888902</v>
      </c>
      <c r="D19" s="175">
        <v>0.33888888888888902</v>
      </c>
      <c r="E19" s="175">
        <v>0.33888888888888902</v>
      </c>
      <c r="F19" s="175"/>
      <c r="G19" s="175"/>
      <c r="H19" s="175">
        <v>0.33888888888888885</v>
      </c>
      <c r="I19" s="175">
        <v>0.33888888888888885</v>
      </c>
      <c r="J19" s="175">
        <v>0.33888888888888902</v>
      </c>
      <c r="K19" s="175">
        <v>0.33888888888888902</v>
      </c>
      <c r="L19" s="175">
        <v>0.33888888888888902</v>
      </c>
      <c r="M19" s="175"/>
      <c r="N19" s="175"/>
      <c r="O19" s="175">
        <v>0.33888888888888885</v>
      </c>
      <c r="P19" s="175">
        <v>0.33888888888888885</v>
      </c>
      <c r="Q19" s="175">
        <v>0.33888888888888902</v>
      </c>
      <c r="R19" s="175">
        <v>0.33888888888888902</v>
      </c>
      <c r="S19" s="175">
        <v>0.33888888888888902</v>
      </c>
      <c r="T19" s="175"/>
      <c r="U19" s="175"/>
      <c r="V19" s="175">
        <v>0.33888888888888885</v>
      </c>
      <c r="W19" s="175">
        <v>0.33888888888888885</v>
      </c>
      <c r="X19" s="175">
        <v>0.33888888888888902</v>
      </c>
      <c r="Y19" s="175">
        <v>0.33888888888888902</v>
      </c>
      <c r="Z19" s="175">
        <v>0.33888888888888902</v>
      </c>
      <c r="AA19" s="175"/>
      <c r="AB19" s="175"/>
      <c r="AC19" s="175">
        <v>0.33888888888888885</v>
      </c>
      <c r="AD19" s="175">
        <v>0.33888888888888885</v>
      </c>
      <c r="AE19" s="175">
        <v>0.33888888888888902</v>
      </c>
      <c r="AF19" s="175">
        <v>0.33888888888888902</v>
      </c>
      <c r="AG19" s="175">
        <v>0.33888888888888902</v>
      </c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Février!AO19-AN19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5"/>
      <c r="B20" s="160" t="str">
        <f>variables!B31</f>
        <v>X11</v>
      </c>
      <c r="C20" s="289">
        <v>0.33888888888888885</v>
      </c>
      <c r="D20" s="179">
        <v>0.33888888888888902</v>
      </c>
      <c r="E20" s="179">
        <v>0.33888888888888902</v>
      </c>
      <c r="F20" s="179"/>
      <c r="G20" s="179"/>
      <c r="H20" s="179">
        <v>0.33888888888888885</v>
      </c>
      <c r="I20" s="179">
        <v>0.33888888888888885</v>
      </c>
      <c r="J20" s="179">
        <v>0.33888888888888885</v>
      </c>
      <c r="K20" s="179">
        <v>0.33888888888888902</v>
      </c>
      <c r="L20" s="179">
        <v>0.33888888888888902</v>
      </c>
      <c r="M20" s="179"/>
      <c r="N20" s="179"/>
      <c r="O20" s="179">
        <v>0.33888888888888885</v>
      </c>
      <c r="P20" s="179">
        <v>0.33888888888888885</v>
      </c>
      <c r="Q20" s="179">
        <v>0.33888888888888885</v>
      </c>
      <c r="R20" s="179">
        <v>0.33888888888888902</v>
      </c>
      <c r="S20" s="179">
        <v>0.33888888888888902</v>
      </c>
      <c r="T20" s="179"/>
      <c r="U20" s="179"/>
      <c r="V20" s="179">
        <v>0.33888888888888885</v>
      </c>
      <c r="W20" s="179">
        <v>0.33888888888888885</v>
      </c>
      <c r="X20" s="179">
        <v>0.33888888888888885</v>
      </c>
      <c r="Y20" s="179">
        <v>0.33888888888888902</v>
      </c>
      <c r="Z20" s="179">
        <v>0.33888888888888902</v>
      </c>
      <c r="AA20" s="179"/>
      <c r="AB20" s="179"/>
      <c r="AC20" s="179">
        <v>0.33888888888888885</v>
      </c>
      <c r="AD20" s="179">
        <v>0.33888888888888885</v>
      </c>
      <c r="AE20" s="179">
        <v>0.33888888888888885</v>
      </c>
      <c r="AF20" s="179">
        <v>0.33888888888888902</v>
      </c>
      <c r="AG20" s="179">
        <v>0.33888888888888902</v>
      </c>
      <c r="AH20" s="83">
        <f t="shared" si="4"/>
        <v>0</v>
      </c>
      <c r="AI20" s="84">
        <f t="shared" si="5"/>
        <v>0</v>
      </c>
      <c r="AJ20" s="85">
        <f t="shared" si="6"/>
        <v>0</v>
      </c>
      <c r="AK20" s="83">
        <f t="shared" si="7"/>
        <v>0</v>
      </c>
      <c r="AL20" s="84">
        <f t="shared" si="8"/>
        <v>0</v>
      </c>
      <c r="AM20" s="85">
        <f t="shared" si="9"/>
        <v>0</v>
      </c>
      <c r="AN20" s="110">
        <f t="shared" si="10"/>
        <v>0</v>
      </c>
      <c r="AO20" s="124">
        <f>Février!AO20-AN20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303" t="s">
        <v>76</v>
      </c>
      <c r="B21" s="153" t="str">
        <f>variables!B32</f>
        <v>Y1</v>
      </c>
      <c r="C21" s="285">
        <v>0.31527777777777799</v>
      </c>
      <c r="D21" s="175">
        <v>0.31527777777777799</v>
      </c>
      <c r="E21" s="175">
        <v>0.31527777777777799</v>
      </c>
      <c r="F21" s="175"/>
      <c r="G21" s="175"/>
      <c r="H21" s="175">
        <v>0.31527777777777799</v>
      </c>
      <c r="I21" s="175">
        <v>0.31527777777777799</v>
      </c>
      <c r="J21" s="175">
        <v>0.31527777777777799</v>
      </c>
      <c r="K21" s="175">
        <v>0.31527777777777799</v>
      </c>
      <c r="L21" s="175">
        <v>0.31527777777777799</v>
      </c>
      <c r="M21" s="175"/>
      <c r="N21" s="175"/>
      <c r="O21" s="175">
        <v>0.31527777777777799</v>
      </c>
      <c r="P21" s="175">
        <v>0.31527777777777799</v>
      </c>
      <c r="Q21" s="175">
        <v>0.31527777777777799</v>
      </c>
      <c r="R21" s="175">
        <v>0.31527777777777799</v>
      </c>
      <c r="S21" s="175">
        <v>0.31527777777777799</v>
      </c>
      <c r="T21" s="175"/>
      <c r="U21" s="175"/>
      <c r="V21" s="175">
        <v>0.31527777777777799</v>
      </c>
      <c r="W21" s="175">
        <v>0.31527777777777799</v>
      </c>
      <c r="X21" s="175">
        <v>0.31527777777777799</v>
      </c>
      <c r="Y21" s="175">
        <v>0.31527777777777799</v>
      </c>
      <c r="Z21" s="175">
        <v>0.31527777777777799</v>
      </c>
      <c r="AA21" s="175"/>
      <c r="AB21" s="175"/>
      <c r="AC21" s="175">
        <v>0.31527777777777799</v>
      </c>
      <c r="AD21" s="175">
        <v>0.31527777777777799</v>
      </c>
      <c r="AE21" s="175">
        <v>0.31527777777777799</v>
      </c>
      <c r="AF21" s="175">
        <v>0.31527777777777799</v>
      </c>
      <c r="AG21" s="175">
        <v>0.31527777777777799</v>
      </c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20">
        <f t="shared" si="10"/>
        <v>0</v>
      </c>
      <c r="AO21" s="124">
        <f>Février!AO21-AN21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304"/>
      <c r="B22" s="159" t="str">
        <f>variables!B33</f>
        <v>Y2</v>
      </c>
      <c r="C22" s="286">
        <v>0.31527777777777799</v>
      </c>
      <c r="D22" s="183">
        <v>0.31527777777777799</v>
      </c>
      <c r="E22" s="183">
        <v>0.31527777777777799</v>
      </c>
      <c r="F22" s="183"/>
      <c r="G22" s="183"/>
      <c r="H22" s="183">
        <v>0.31527777777777799</v>
      </c>
      <c r="I22" s="183">
        <v>0.31527777777777799</v>
      </c>
      <c r="J22" s="183">
        <v>0.31527777777777799</v>
      </c>
      <c r="K22" s="183">
        <v>0.31527777777777799</v>
      </c>
      <c r="L22" s="183">
        <v>0.31527777777777799</v>
      </c>
      <c r="M22" s="183"/>
      <c r="N22" s="183"/>
      <c r="O22" s="183">
        <v>0.31527777777777799</v>
      </c>
      <c r="P22" s="183">
        <v>0.31527777777777799</v>
      </c>
      <c r="Q22" s="183">
        <v>0.31527777777777799</v>
      </c>
      <c r="R22" s="183">
        <v>0.31527777777777799</v>
      </c>
      <c r="S22" s="183">
        <v>0.31527777777777799</v>
      </c>
      <c r="T22" s="183"/>
      <c r="U22" s="183"/>
      <c r="V22" s="183">
        <v>0.31527777777777799</v>
      </c>
      <c r="W22" s="183">
        <v>0.31527777777777799</v>
      </c>
      <c r="X22" s="183">
        <v>0.31527777777777799</v>
      </c>
      <c r="Y22" s="183">
        <v>0.31527777777777799</v>
      </c>
      <c r="Z22" s="183">
        <v>0.31527777777777799</v>
      </c>
      <c r="AA22" s="183"/>
      <c r="AB22" s="183"/>
      <c r="AC22" s="183">
        <v>0.31527777777777799</v>
      </c>
      <c r="AD22" s="183">
        <v>0.31527777777777799</v>
      </c>
      <c r="AE22" s="183">
        <v>0.31527777777777799</v>
      </c>
      <c r="AF22" s="183">
        <v>0.31527777777777799</v>
      </c>
      <c r="AG22" s="183">
        <v>0.31527777777777799</v>
      </c>
      <c r="AH22" s="83">
        <f t="shared" si="4"/>
        <v>0</v>
      </c>
      <c r="AI22" s="84">
        <f t="shared" si="5"/>
        <v>0</v>
      </c>
      <c r="AJ22" s="85">
        <f t="shared" si="6"/>
        <v>0</v>
      </c>
      <c r="AK22" s="83">
        <f t="shared" si="7"/>
        <v>0</v>
      </c>
      <c r="AL22" s="84">
        <f t="shared" si="8"/>
        <v>0</v>
      </c>
      <c r="AM22" s="85">
        <f t="shared" si="9"/>
        <v>0</v>
      </c>
      <c r="AN22" s="109">
        <f t="shared" si="10"/>
        <v>0</v>
      </c>
      <c r="AO22" s="124">
        <f>Février!AO22-AN22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304"/>
      <c r="B23" s="159" t="str">
        <f>variables!B34</f>
        <v>Y3</v>
      </c>
      <c r="C23" s="286">
        <v>0.31527777777777799</v>
      </c>
      <c r="D23" s="183">
        <v>0.31527777777777799</v>
      </c>
      <c r="E23" s="183">
        <v>0.31527777777777799</v>
      </c>
      <c r="F23" s="183"/>
      <c r="G23" s="183"/>
      <c r="H23" s="183">
        <v>0.31527777777777799</v>
      </c>
      <c r="I23" s="183">
        <v>0.31527777777777799</v>
      </c>
      <c r="J23" s="183">
        <v>0.31527777777777799</v>
      </c>
      <c r="K23" s="183">
        <v>0.31527777777777799</v>
      </c>
      <c r="L23" s="183">
        <v>0.31527777777777799</v>
      </c>
      <c r="M23" s="183"/>
      <c r="N23" s="183"/>
      <c r="O23" s="183">
        <v>0.31527777777777799</v>
      </c>
      <c r="P23" s="183">
        <v>0.31527777777777799</v>
      </c>
      <c r="Q23" s="183">
        <v>0.31527777777777799</v>
      </c>
      <c r="R23" s="183">
        <v>0.31527777777777799</v>
      </c>
      <c r="S23" s="183">
        <v>0.31527777777777799</v>
      </c>
      <c r="T23" s="183"/>
      <c r="U23" s="183"/>
      <c r="V23" s="183">
        <v>0.31527777777777799</v>
      </c>
      <c r="W23" s="183">
        <v>0.31527777777777799</v>
      </c>
      <c r="X23" s="183">
        <v>0.31527777777777799</v>
      </c>
      <c r="Y23" s="183">
        <v>0.31527777777777799</v>
      </c>
      <c r="Z23" s="183">
        <v>0.31527777777777799</v>
      </c>
      <c r="AA23" s="183"/>
      <c r="AB23" s="183"/>
      <c r="AC23" s="183">
        <v>0.31527777777777799</v>
      </c>
      <c r="AD23" s="183">
        <v>0.31527777777777799</v>
      </c>
      <c r="AE23" s="183">
        <v>0.31527777777777799</v>
      </c>
      <c r="AF23" s="183">
        <v>0.31527777777777799</v>
      </c>
      <c r="AG23" s="183">
        <v>0.31527777777777799</v>
      </c>
      <c r="AH23" s="83">
        <f t="shared" si="4"/>
        <v>0</v>
      </c>
      <c r="AI23" s="84">
        <f t="shared" si="5"/>
        <v>0</v>
      </c>
      <c r="AJ23" s="85">
        <f t="shared" si="6"/>
        <v>0</v>
      </c>
      <c r="AK23" s="83">
        <f t="shared" si="7"/>
        <v>0</v>
      </c>
      <c r="AL23" s="84">
        <f t="shared" si="8"/>
        <v>0</v>
      </c>
      <c r="AM23" s="85">
        <f t="shared" si="9"/>
        <v>0</v>
      </c>
      <c r="AN23" s="109">
        <f t="shared" si="10"/>
        <v>0</v>
      </c>
      <c r="AO23" s="124">
        <f>Février!AO23-AN23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304"/>
      <c r="B24" s="159" t="str">
        <f>variables!B35</f>
        <v>Y4</v>
      </c>
      <c r="C24" s="286">
        <v>0.31527777777777799</v>
      </c>
      <c r="D24" s="183">
        <v>0.31527777777777799</v>
      </c>
      <c r="E24" s="183">
        <v>0.31527777777777799</v>
      </c>
      <c r="F24" s="183"/>
      <c r="G24" s="183"/>
      <c r="H24" s="183">
        <v>0.31527777777777799</v>
      </c>
      <c r="I24" s="183">
        <v>0.31527777777777799</v>
      </c>
      <c r="J24" s="183">
        <v>0.31527777777777799</v>
      </c>
      <c r="K24" s="183">
        <v>0.31527777777777799</v>
      </c>
      <c r="L24" s="183">
        <v>0.31527777777777799</v>
      </c>
      <c r="M24" s="183"/>
      <c r="N24" s="183"/>
      <c r="O24" s="183">
        <v>0.31527777777777799</v>
      </c>
      <c r="P24" s="183">
        <v>0.31527777777777799</v>
      </c>
      <c r="Q24" s="183">
        <v>0.31527777777777799</v>
      </c>
      <c r="R24" s="183">
        <v>0.31527777777777799</v>
      </c>
      <c r="S24" s="183">
        <v>0.31527777777777799</v>
      </c>
      <c r="T24" s="183"/>
      <c r="U24" s="183"/>
      <c r="V24" s="183">
        <v>0.31527777777777799</v>
      </c>
      <c r="W24" s="183">
        <v>0.31527777777777799</v>
      </c>
      <c r="X24" s="183">
        <v>0.31527777777777799</v>
      </c>
      <c r="Y24" s="183">
        <v>0.31527777777777799</v>
      </c>
      <c r="Z24" s="183">
        <v>0.31527777777777799</v>
      </c>
      <c r="AA24" s="183"/>
      <c r="AB24" s="183"/>
      <c r="AC24" s="183">
        <v>0.31527777777777799</v>
      </c>
      <c r="AD24" s="183">
        <v>0.31527777777777799</v>
      </c>
      <c r="AE24" s="183">
        <v>0.31527777777777799</v>
      </c>
      <c r="AF24" s="183">
        <v>0.31527777777777799</v>
      </c>
      <c r="AG24" s="183">
        <v>0.31527777777777799</v>
      </c>
      <c r="AH24" s="83">
        <f t="shared" si="4"/>
        <v>0</v>
      </c>
      <c r="AI24" s="84">
        <f t="shared" si="5"/>
        <v>0</v>
      </c>
      <c r="AJ24" s="85">
        <f t="shared" si="6"/>
        <v>0</v>
      </c>
      <c r="AK24" s="83">
        <f t="shared" si="7"/>
        <v>0</v>
      </c>
      <c r="AL24" s="84">
        <f t="shared" si="8"/>
        <v>0</v>
      </c>
      <c r="AM24" s="85">
        <f t="shared" si="9"/>
        <v>0</v>
      </c>
      <c r="AN24" s="109">
        <f t="shared" si="10"/>
        <v>0</v>
      </c>
      <c r="AO24" s="124">
        <f>Février!AO24-AN24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304"/>
      <c r="B25" s="159" t="str">
        <f>variables!B36</f>
        <v>Y5</v>
      </c>
      <c r="C25" s="286">
        <v>0.31527777777777799</v>
      </c>
      <c r="D25" s="183">
        <v>0.31527777777777799</v>
      </c>
      <c r="E25" s="183">
        <v>0.31527777777777799</v>
      </c>
      <c r="F25" s="183"/>
      <c r="G25" s="183"/>
      <c r="H25" s="183">
        <v>0.31527777777777799</v>
      </c>
      <c r="I25" s="183">
        <v>0.31527777777777799</v>
      </c>
      <c r="J25" s="183">
        <v>0.31527777777777799</v>
      </c>
      <c r="K25" s="183">
        <v>0.31527777777777799</v>
      </c>
      <c r="L25" s="183">
        <v>0.31527777777777799</v>
      </c>
      <c r="M25" s="183"/>
      <c r="N25" s="183"/>
      <c r="O25" s="183">
        <v>0.31527777777777799</v>
      </c>
      <c r="P25" s="183">
        <v>0.31527777777777799</v>
      </c>
      <c r="Q25" s="183">
        <v>0.31527777777777799</v>
      </c>
      <c r="R25" s="183">
        <v>0.31527777777777799</v>
      </c>
      <c r="S25" s="183">
        <v>0.31527777777777799</v>
      </c>
      <c r="T25" s="183"/>
      <c r="U25" s="183"/>
      <c r="V25" s="183">
        <v>0.31527777777777799</v>
      </c>
      <c r="W25" s="183">
        <v>0.31527777777777799</v>
      </c>
      <c r="X25" s="183">
        <v>0.31527777777777799</v>
      </c>
      <c r="Y25" s="183">
        <v>0.31527777777777799</v>
      </c>
      <c r="Z25" s="183">
        <v>0.31527777777777799</v>
      </c>
      <c r="AA25" s="183"/>
      <c r="AB25" s="183"/>
      <c r="AC25" s="183">
        <v>0.31527777777777799</v>
      </c>
      <c r="AD25" s="183">
        <v>0.31527777777777799</v>
      </c>
      <c r="AE25" s="183">
        <v>0.31527777777777799</v>
      </c>
      <c r="AF25" s="183">
        <v>0.31527777777777799</v>
      </c>
      <c r="AG25" s="183">
        <v>0.31527777777777799</v>
      </c>
      <c r="AH25" s="83">
        <f t="shared" si="4"/>
        <v>0</v>
      </c>
      <c r="AI25" s="84">
        <f t="shared" si="5"/>
        <v>0</v>
      </c>
      <c r="AJ25" s="85">
        <f t="shared" si="6"/>
        <v>0</v>
      </c>
      <c r="AK25" s="83">
        <f t="shared" si="7"/>
        <v>0</v>
      </c>
      <c r="AL25" s="84">
        <f t="shared" si="8"/>
        <v>0</v>
      </c>
      <c r="AM25" s="85">
        <f t="shared" si="9"/>
        <v>0</v>
      </c>
      <c r="AN25" s="109">
        <f t="shared" si="10"/>
        <v>0</v>
      </c>
      <c r="AO25" s="124">
        <f>Février!AO25-AN25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304"/>
      <c r="B26" s="159" t="str">
        <f>variables!B37</f>
        <v>Y6</v>
      </c>
      <c r="C26" s="286">
        <v>0.31527777777777799</v>
      </c>
      <c r="D26" s="183">
        <v>0.31527777777777799</v>
      </c>
      <c r="E26" s="183">
        <v>0.31527777777777799</v>
      </c>
      <c r="F26" s="183"/>
      <c r="G26" s="183"/>
      <c r="H26" s="183">
        <v>0.31527777777777799</v>
      </c>
      <c r="I26" s="183">
        <v>0.31527777777777799</v>
      </c>
      <c r="J26" s="183">
        <v>0.31527777777777799</v>
      </c>
      <c r="K26" s="183">
        <v>0.31527777777777799</v>
      </c>
      <c r="L26" s="183">
        <v>0.31527777777777799</v>
      </c>
      <c r="M26" s="183"/>
      <c r="N26" s="183"/>
      <c r="O26" s="183">
        <v>0.31527777777777799</v>
      </c>
      <c r="P26" s="183">
        <v>0.31527777777777799</v>
      </c>
      <c r="Q26" s="183">
        <v>0.31527777777777799</v>
      </c>
      <c r="R26" s="183">
        <v>0.31527777777777799</v>
      </c>
      <c r="S26" s="183">
        <v>0.31527777777777799</v>
      </c>
      <c r="T26" s="183"/>
      <c r="U26" s="183"/>
      <c r="V26" s="183">
        <v>0.31527777777777799</v>
      </c>
      <c r="W26" s="183">
        <v>0.31527777777777799</v>
      </c>
      <c r="X26" s="183">
        <v>0.31527777777777799</v>
      </c>
      <c r="Y26" s="183">
        <v>0.31527777777777799</v>
      </c>
      <c r="Z26" s="183">
        <v>0.31527777777777799</v>
      </c>
      <c r="AA26" s="183"/>
      <c r="AB26" s="183"/>
      <c r="AC26" s="183">
        <v>0.31527777777777799</v>
      </c>
      <c r="AD26" s="183">
        <v>0.31527777777777799</v>
      </c>
      <c r="AE26" s="183">
        <v>0.31527777777777799</v>
      </c>
      <c r="AF26" s="183">
        <v>0.31527777777777799</v>
      </c>
      <c r="AG26" s="183">
        <v>0.31527777777777799</v>
      </c>
      <c r="AH26" s="83">
        <f t="shared" si="4"/>
        <v>0</v>
      </c>
      <c r="AI26" s="84">
        <f t="shared" si="5"/>
        <v>0</v>
      </c>
      <c r="AJ26" s="85">
        <f t="shared" si="6"/>
        <v>0</v>
      </c>
      <c r="AK26" s="83">
        <f t="shared" si="7"/>
        <v>0</v>
      </c>
      <c r="AL26" s="84">
        <f t="shared" si="8"/>
        <v>0</v>
      </c>
      <c r="AM26" s="85">
        <f t="shared" si="9"/>
        <v>0</v>
      </c>
      <c r="AN26" s="109">
        <f t="shared" si="10"/>
        <v>0</v>
      </c>
      <c r="AO26" s="124">
        <f>Février!AO26-AN26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304"/>
      <c r="B27" s="159" t="str">
        <f>variables!B38</f>
        <v xml:space="preserve">CDD 1 - </v>
      </c>
      <c r="C27" s="287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0"/>
      <c r="AH27" s="83">
        <f t="shared" si="4"/>
        <v>0</v>
      </c>
      <c r="AI27" s="84">
        <f t="shared" si="5"/>
        <v>0</v>
      </c>
      <c r="AJ27" s="85">
        <f t="shared" si="6"/>
        <v>0</v>
      </c>
      <c r="AK27" s="83">
        <f t="shared" si="7"/>
        <v>0</v>
      </c>
      <c r="AL27" s="84">
        <f t="shared" si="8"/>
        <v>0</v>
      </c>
      <c r="AM27" s="85">
        <f t="shared" si="9"/>
        <v>0</v>
      </c>
      <c r="AN27" s="109">
        <f t="shared" si="10"/>
        <v>0</v>
      </c>
      <c r="AO27" s="124">
        <f>Février!AO27-AN27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304"/>
      <c r="B28" s="159" t="str">
        <f>variables!B39</f>
        <v>CDD 2</v>
      </c>
      <c r="C28" s="287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250"/>
      <c r="AH28" s="83">
        <f t="shared" si="4"/>
        <v>0</v>
      </c>
      <c r="AI28" s="84">
        <f t="shared" si="5"/>
        <v>0</v>
      </c>
      <c r="AJ28" s="85">
        <f t="shared" si="6"/>
        <v>0</v>
      </c>
      <c r="AK28" s="83">
        <f t="shared" si="7"/>
        <v>0</v>
      </c>
      <c r="AL28" s="84">
        <f t="shared" si="8"/>
        <v>0</v>
      </c>
      <c r="AM28" s="85">
        <f t="shared" si="9"/>
        <v>0</v>
      </c>
      <c r="AN28" s="109">
        <f t="shared" si="10"/>
        <v>0</v>
      </c>
      <c r="AO28" s="124">
        <f>Février!AO28-AN28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304"/>
      <c r="B29" s="160" t="str">
        <f>variables!B40</f>
        <v>CDD 3</v>
      </c>
      <c r="C29" s="290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83">
        <f t="shared" si="4"/>
        <v>0</v>
      </c>
      <c r="AI29" s="84">
        <f t="shared" si="5"/>
        <v>0</v>
      </c>
      <c r="AJ29" s="85">
        <f t="shared" si="6"/>
        <v>0</v>
      </c>
      <c r="AK29" s="83">
        <f t="shared" si="7"/>
        <v>0</v>
      </c>
      <c r="AL29" s="84">
        <f t="shared" si="8"/>
        <v>0</v>
      </c>
      <c r="AM29" s="85">
        <f t="shared" si="9"/>
        <v>0</v>
      </c>
      <c r="AN29" s="116">
        <f t="shared" si="10"/>
        <v>0</v>
      </c>
      <c r="AO29" s="124">
        <f>Février!AO29-AN29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304"/>
      <c r="B30" s="153" t="str">
        <f>variables!B41</f>
        <v>Y7</v>
      </c>
      <c r="C30" s="285">
        <v>0.31527777777777799</v>
      </c>
      <c r="D30" s="175">
        <v>0.31527777777777799</v>
      </c>
      <c r="E30" s="175">
        <v>0.31527777777777799</v>
      </c>
      <c r="F30" s="175"/>
      <c r="G30" s="175"/>
      <c r="H30" s="175">
        <v>0.31527777777777799</v>
      </c>
      <c r="I30" s="175">
        <v>0.31527777777777799</v>
      </c>
      <c r="J30" s="175">
        <v>0.31527777777777799</v>
      </c>
      <c r="K30" s="175">
        <v>0.31527777777777799</v>
      </c>
      <c r="L30" s="175">
        <v>0.31527777777777799</v>
      </c>
      <c r="M30" s="175"/>
      <c r="N30" s="175"/>
      <c r="O30" s="175">
        <v>0.31527777777777799</v>
      </c>
      <c r="P30" s="175">
        <v>0.31527777777777799</v>
      </c>
      <c r="Q30" s="175">
        <v>0.31527777777777799</v>
      </c>
      <c r="R30" s="175">
        <v>0.31527777777777799</v>
      </c>
      <c r="S30" s="175">
        <v>0.31527777777777799</v>
      </c>
      <c r="T30" s="175"/>
      <c r="U30" s="175"/>
      <c r="V30" s="175">
        <v>0.31527777777777799</v>
      </c>
      <c r="W30" s="175">
        <v>0.31527777777777799</v>
      </c>
      <c r="X30" s="175">
        <v>0.31527777777777799</v>
      </c>
      <c r="Y30" s="175">
        <v>0.31527777777777799</v>
      </c>
      <c r="Z30" s="175">
        <v>0.31527777777777799</v>
      </c>
      <c r="AA30" s="175"/>
      <c r="AB30" s="175"/>
      <c r="AC30" s="175">
        <v>0.31527777777777799</v>
      </c>
      <c r="AD30" s="175">
        <v>0.31527777777777799</v>
      </c>
      <c r="AE30" s="175">
        <v>0.31527777777777799</v>
      </c>
      <c r="AF30" s="175">
        <v>0.31527777777777799</v>
      </c>
      <c r="AG30" s="175">
        <v>0.31527777777777799</v>
      </c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Février!AO30-AN30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304"/>
      <c r="B31" s="159" t="str">
        <f>variables!B42</f>
        <v>Y8</v>
      </c>
      <c r="C31" s="286">
        <v>0.31527777777777799</v>
      </c>
      <c r="D31" s="183">
        <v>0.31527777777777799</v>
      </c>
      <c r="E31" s="183">
        <v>0.31527777777777799</v>
      </c>
      <c r="F31" s="183"/>
      <c r="G31" s="183"/>
      <c r="H31" s="183">
        <v>0.31527777777777799</v>
      </c>
      <c r="I31" s="183">
        <v>0.31527777777777799</v>
      </c>
      <c r="J31" s="183">
        <v>0.31527777777777799</v>
      </c>
      <c r="K31" s="183">
        <v>0.31527777777777799</v>
      </c>
      <c r="L31" s="183">
        <v>0.31527777777777799</v>
      </c>
      <c r="M31" s="183"/>
      <c r="N31" s="183"/>
      <c r="O31" s="183">
        <v>0.31527777777777799</v>
      </c>
      <c r="P31" s="183">
        <v>0.31527777777777799</v>
      </c>
      <c r="Q31" s="183">
        <v>0.31527777777777799</v>
      </c>
      <c r="R31" s="183">
        <v>0.31527777777777799</v>
      </c>
      <c r="S31" s="183">
        <v>0.31527777777777799</v>
      </c>
      <c r="T31" s="183"/>
      <c r="U31" s="183"/>
      <c r="V31" s="183">
        <v>0.31527777777777799</v>
      </c>
      <c r="W31" s="183">
        <v>0.31527777777777799</v>
      </c>
      <c r="X31" s="183">
        <v>0.31527777777777799</v>
      </c>
      <c r="Y31" s="183">
        <v>0.31527777777777799</v>
      </c>
      <c r="Z31" s="183">
        <v>0.31527777777777799</v>
      </c>
      <c r="AA31" s="183"/>
      <c r="AB31" s="183"/>
      <c r="AC31" s="183">
        <v>0.31527777777777799</v>
      </c>
      <c r="AD31" s="183">
        <v>0.31527777777777799</v>
      </c>
      <c r="AE31" s="183">
        <v>0.31527777777777799</v>
      </c>
      <c r="AF31" s="183">
        <v>0.31527777777777799</v>
      </c>
      <c r="AG31" s="183">
        <v>0.31527777777777799</v>
      </c>
      <c r="AH31" s="83">
        <f t="shared" si="4"/>
        <v>0</v>
      </c>
      <c r="AI31" s="84">
        <f t="shared" si="5"/>
        <v>0</v>
      </c>
      <c r="AJ31" s="85">
        <f t="shared" si="6"/>
        <v>0</v>
      </c>
      <c r="AK31" s="83">
        <f t="shared" si="7"/>
        <v>0</v>
      </c>
      <c r="AL31" s="84">
        <f t="shared" si="8"/>
        <v>0</v>
      </c>
      <c r="AM31" s="85">
        <f t="shared" si="9"/>
        <v>0</v>
      </c>
      <c r="AN31" s="109">
        <f t="shared" si="10"/>
        <v>0</v>
      </c>
      <c r="AO31" s="124">
        <f>Février!AO31-AN31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304"/>
      <c r="B32" s="159" t="str">
        <f>variables!B43</f>
        <v xml:space="preserve">CDD 1 - </v>
      </c>
      <c r="C32" s="287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  <c r="AD32" s="250"/>
      <c r="AE32" s="250"/>
      <c r="AF32" s="250"/>
      <c r="AG32" s="257"/>
      <c r="AH32" s="83">
        <f t="shared" si="4"/>
        <v>0</v>
      </c>
      <c r="AI32" s="84">
        <f t="shared" si="5"/>
        <v>0</v>
      </c>
      <c r="AJ32" s="85">
        <f t="shared" si="6"/>
        <v>0</v>
      </c>
      <c r="AK32" s="83">
        <f t="shared" si="7"/>
        <v>0</v>
      </c>
      <c r="AL32" s="84">
        <f t="shared" si="8"/>
        <v>0</v>
      </c>
      <c r="AM32" s="85">
        <f t="shared" si="9"/>
        <v>0</v>
      </c>
      <c r="AN32" s="109">
        <f t="shared" si="10"/>
        <v>0</v>
      </c>
      <c r="AO32" s="124">
        <f>Février!AO32-AN32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304"/>
      <c r="B33" s="159" t="str">
        <f>variables!B44</f>
        <v>CDD 2</v>
      </c>
      <c r="C33" s="287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50"/>
      <c r="AG33" s="257"/>
      <c r="AH33" s="83">
        <f t="shared" si="4"/>
        <v>0</v>
      </c>
      <c r="AI33" s="84">
        <f t="shared" si="5"/>
        <v>0</v>
      </c>
      <c r="AJ33" s="85">
        <f t="shared" si="6"/>
        <v>0</v>
      </c>
      <c r="AK33" s="83">
        <f t="shared" si="7"/>
        <v>0</v>
      </c>
      <c r="AL33" s="84">
        <f t="shared" si="8"/>
        <v>0</v>
      </c>
      <c r="AM33" s="85">
        <f t="shared" si="9"/>
        <v>0</v>
      </c>
      <c r="AN33" s="109">
        <f t="shared" si="10"/>
        <v>0</v>
      </c>
      <c r="AO33" s="124">
        <f>Février!AO33-AN33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5"/>
      <c r="B34" s="160" t="str">
        <f>variables!B45</f>
        <v>CDD 3</v>
      </c>
      <c r="C34" s="290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64"/>
      <c r="AH34" s="83">
        <f t="shared" si="4"/>
        <v>0</v>
      </c>
      <c r="AI34" s="84">
        <f t="shared" si="5"/>
        <v>0</v>
      </c>
      <c r="AJ34" s="85">
        <f t="shared" si="6"/>
        <v>0</v>
      </c>
      <c r="AK34" s="83">
        <f t="shared" si="7"/>
        <v>0</v>
      </c>
      <c r="AL34" s="84">
        <f t="shared" si="8"/>
        <v>0</v>
      </c>
      <c r="AM34" s="85">
        <f t="shared" si="9"/>
        <v>0</v>
      </c>
      <c r="AN34" s="110">
        <f t="shared" si="10"/>
        <v>0</v>
      </c>
      <c r="AO34" s="124">
        <f>Février!AO34-AN34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303" t="s">
        <v>77</v>
      </c>
      <c r="B35" s="153" t="str">
        <f>variables!B46</f>
        <v>Z1</v>
      </c>
      <c r="C35" s="285">
        <v>0.31527777777777799</v>
      </c>
      <c r="D35" s="175">
        <v>0.31527777777777799</v>
      </c>
      <c r="E35" s="175">
        <v>0.31527777777777799</v>
      </c>
      <c r="F35" s="181"/>
      <c r="G35" s="181"/>
      <c r="H35" s="175">
        <v>0.31527777777777799</v>
      </c>
      <c r="I35" s="175">
        <v>0.31527777777777799</v>
      </c>
      <c r="J35" s="175">
        <v>0.31527777777777799</v>
      </c>
      <c r="K35" s="175">
        <v>0.31527777777777799</v>
      </c>
      <c r="L35" s="175">
        <v>0.31527777777777799</v>
      </c>
      <c r="M35" s="181"/>
      <c r="N35" s="181"/>
      <c r="O35" s="175">
        <v>0.31527777777777799</v>
      </c>
      <c r="P35" s="175">
        <v>0.31527777777777799</v>
      </c>
      <c r="Q35" s="175">
        <v>0.31527777777777799</v>
      </c>
      <c r="R35" s="175">
        <v>0.31527777777777799</v>
      </c>
      <c r="S35" s="175">
        <v>0.31527777777777799</v>
      </c>
      <c r="T35" s="181"/>
      <c r="U35" s="181"/>
      <c r="V35" s="175">
        <v>0.31527777777777799</v>
      </c>
      <c r="W35" s="175">
        <v>0.31527777777777799</v>
      </c>
      <c r="X35" s="175">
        <v>0.31527777777777799</v>
      </c>
      <c r="Y35" s="175">
        <v>0.31527777777777799</v>
      </c>
      <c r="Z35" s="175">
        <v>0.31527777777777799</v>
      </c>
      <c r="AA35" s="181"/>
      <c r="AB35" s="181"/>
      <c r="AC35" s="175">
        <v>0.31527777777777799</v>
      </c>
      <c r="AD35" s="175">
        <v>0.31527777777777799</v>
      </c>
      <c r="AE35" s="175">
        <v>0.31527777777777799</v>
      </c>
      <c r="AF35" s="175">
        <v>0.31527777777777799</v>
      </c>
      <c r="AG35" s="175">
        <v>0.31527777777777799</v>
      </c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20">
        <f t="shared" si="10"/>
        <v>0</v>
      </c>
      <c r="AO35" s="124">
        <f>Février!AO35-AN35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304"/>
      <c r="B36" s="159" t="str">
        <f>variables!B47</f>
        <v>Z2</v>
      </c>
      <c r="C36" s="291">
        <v>0.31527777777777799</v>
      </c>
      <c r="D36" s="181">
        <v>0.31527777777777799</v>
      </c>
      <c r="E36" s="181">
        <v>0.31527777777777799</v>
      </c>
      <c r="F36" s="183"/>
      <c r="G36" s="183"/>
      <c r="H36" s="181">
        <v>0.31527777777777799</v>
      </c>
      <c r="I36" s="181">
        <v>0.31527777777777799</v>
      </c>
      <c r="J36" s="181">
        <v>0.31527777777777799</v>
      </c>
      <c r="K36" s="181">
        <v>0.31527777777777799</v>
      </c>
      <c r="L36" s="181">
        <v>0.31527777777777799</v>
      </c>
      <c r="M36" s="183"/>
      <c r="N36" s="183"/>
      <c r="O36" s="181">
        <v>0.31527777777777799</v>
      </c>
      <c r="P36" s="181">
        <v>0.31527777777777799</v>
      </c>
      <c r="Q36" s="181">
        <v>0.31527777777777799</v>
      </c>
      <c r="R36" s="181">
        <v>0.31527777777777799</v>
      </c>
      <c r="S36" s="181">
        <v>0.31527777777777799</v>
      </c>
      <c r="T36" s="183"/>
      <c r="U36" s="183"/>
      <c r="V36" s="181">
        <v>0.31527777777777799</v>
      </c>
      <c r="W36" s="181">
        <v>0.31527777777777799</v>
      </c>
      <c r="X36" s="181">
        <v>0.31527777777777799</v>
      </c>
      <c r="Y36" s="181">
        <v>0.31527777777777799</v>
      </c>
      <c r="Z36" s="181">
        <v>0.31527777777777799</v>
      </c>
      <c r="AA36" s="183"/>
      <c r="AB36" s="183"/>
      <c r="AC36" s="181">
        <v>0.31527777777777799</v>
      </c>
      <c r="AD36" s="181">
        <v>0.31527777777777799</v>
      </c>
      <c r="AE36" s="181">
        <v>0.31527777777777799</v>
      </c>
      <c r="AF36" s="181">
        <v>0.31527777777777799</v>
      </c>
      <c r="AG36" s="181">
        <v>0.31527777777777799</v>
      </c>
      <c r="AH36" s="83">
        <f t="shared" si="4"/>
        <v>0</v>
      </c>
      <c r="AI36" s="84">
        <f t="shared" si="5"/>
        <v>0</v>
      </c>
      <c r="AJ36" s="85">
        <f t="shared" si="6"/>
        <v>0</v>
      </c>
      <c r="AK36" s="83">
        <f t="shared" si="7"/>
        <v>0</v>
      </c>
      <c r="AL36" s="84">
        <f t="shared" si="8"/>
        <v>0</v>
      </c>
      <c r="AM36" s="85">
        <f t="shared" si="9"/>
        <v>0</v>
      </c>
      <c r="AN36" s="109">
        <f t="shared" si="10"/>
        <v>0</v>
      </c>
      <c r="AO36" s="124">
        <f>Février!AO36-AN36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304"/>
      <c r="B37" s="159" t="str">
        <f>variables!B48</f>
        <v>Z3</v>
      </c>
      <c r="C37" s="286">
        <v>0.31527777777777799</v>
      </c>
      <c r="D37" s="183">
        <v>0.31527777777777799</v>
      </c>
      <c r="E37" s="183">
        <v>0.31527777777777799</v>
      </c>
      <c r="F37" s="183"/>
      <c r="G37" s="183"/>
      <c r="H37" s="183">
        <v>0.31527777777777799</v>
      </c>
      <c r="I37" s="183">
        <v>0.31527777777777799</v>
      </c>
      <c r="J37" s="183">
        <v>0.31527777777777799</v>
      </c>
      <c r="K37" s="183">
        <v>0.31527777777777799</v>
      </c>
      <c r="L37" s="183">
        <v>0.31527777777777799</v>
      </c>
      <c r="M37" s="183"/>
      <c r="N37" s="183"/>
      <c r="O37" s="183">
        <v>0.31527777777777799</v>
      </c>
      <c r="P37" s="183">
        <v>0.31527777777777799</v>
      </c>
      <c r="Q37" s="183">
        <v>0.31527777777777799</v>
      </c>
      <c r="R37" s="183">
        <v>0.31527777777777799</v>
      </c>
      <c r="S37" s="183">
        <v>0.31527777777777799</v>
      </c>
      <c r="T37" s="183"/>
      <c r="U37" s="183"/>
      <c r="V37" s="183">
        <v>0.31527777777777799</v>
      </c>
      <c r="W37" s="183">
        <v>0.31527777777777799</v>
      </c>
      <c r="X37" s="183">
        <v>0.31527777777777799</v>
      </c>
      <c r="Y37" s="183">
        <v>0.31527777777777799</v>
      </c>
      <c r="Z37" s="183">
        <v>0.31527777777777799</v>
      </c>
      <c r="AA37" s="183"/>
      <c r="AB37" s="183"/>
      <c r="AC37" s="183">
        <v>0.31527777777777799</v>
      </c>
      <c r="AD37" s="183">
        <v>0.31527777777777799</v>
      </c>
      <c r="AE37" s="183">
        <v>0.31527777777777799</v>
      </c>
      <c r="AF37" s="183">
        <v>0.31527777777777799</v>
      </c>
      <c r="AG37" s="183">
        <v>0.31527777777777799</v>
      </c>
      <c r="AH37" s="83">
        <f t="shared" si="4"/>
        <v>0</v>
      </c>
      <c r="AI37" s="84">
        <f t="shared" si="5"/>
        <v>0</v>
      </c>
      <c r="AJ37" s="85">
        <f t="shared" si="6"/>
        <v>0</v>
      </c>
      <c r="AK37" s="83">
        <f t="shared" si="7"/>
        <v>0</v>
      </c>
      <c r="AL37" s="84">
        <f t="shared" si="8"/>
        <v>0</v>
      </c>
      <c r="AM37" s="85">
        <f t="shared" si="9"/>
        <v>0</v>
      </c>
      <c r="AN37" s="109">
        <f t="shared" si="10"/>
        <v>0</v>
      </c>
      <c r="AO37" s="124">
        <f>Février!AO37-AN37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304"/>
      <c r="B38" s="159" t="str">
        <f>variables!B49</f>
        <v>Z4</v>
      </c>
      <c r="C38" s="291">
        <v>0.31527777777777799</v>
      </c>
      <c r="D38" s="181">
        <v>0.31527777777777799</v>
      </c>
      <c r="E38" s="181">
        <v>0.31527777777777799</v>
      </c>
      <c r="F38" s="183"/>
      <c r="G38" s="183"/>
      <c r="H38" s="181">
        <v>0.31527777777777799</v>
      </c>
      <c r="I38" s="181">
        <v>0.31527777777777799</v>
      </c>
      <c r="J38" s="181">
        <v>0.31527777777777799</v>
      </c>
      <c r="K38" s="181">
        <v>0.31527777777777799</v>
      </c>
      <c r="L38" s="181">
        <v>0.31527777777777799</v>
      </c>
      <c r="M38" s="183"/>
      <c r="N38" s="183"/>
      <c r="O38" s="181">
        <v>0.31527777777777799</v>
      </c>
      <c r="P38" s="181">
        <v>0.31527777777777799</v>
      </c>
      <c r="Q38" s="181">
        <v>0.31527777777777799</v>
      </c>
      <c r="R38" s="181">
        <v>0.31527777777777799</v>
      </c>
      <c r="S38" s="181">
        <v>0.31527777777777799</v>
      </c>
      <c r="T38" s="183"/>
      <c r="U38" s="183"/>
      <c r="V38" s="181">
        <v>0.31527777777777799</v>
      </c>
      <c r="W38" s="181">
        <v>0.31527777777777799</v>
      </c>
      <c r="X38" s="181">
        <v>0.31527777777777799</v>
      </c>
      <c r="Y38" s="181">
        <v>0.31527777777777799</v>
      </c>
      <c r="Z38" s="181">
        <v>0.31527777777777799</v>
      </c>
      <c r="AA38" s="183"/>
      <c r="AB38" s="183"/>
      <c r="AC38" s="181">
        <v>0.31527777777777799</v>
      </c>
      <c r="AD38" s="181">
        <v>0.31527777777777799</v>
      </c>
      <c r="AE38" s="181">
        <v>0.31527777777777799</v>
      </c>
      <c r="AF38" s="181">
        <v>0.31527777777777799</v>
      </c>
      <c r="AG38" s="181">
        <v>0.31527777777777799</v>
      </c>
      <c r="AH38" s="83">
        <f t="shared" si="4"/>
        <v>0</v>
      </c>
      <c r="AI38" s="84">
        <f t="shared" si="5"/>
        <v>0</v>
      </c>
      <c r="AJ38" s="85">
        <f t="shared" si="6"/>
        <v>0</v>
      </c>
      <c r="AK38" s="83">
        <f t="shared" si="7"/>
        <v>0</v>
      </c>
      <c r="AL38" s="84">
        <f t="shared" si="8"/>
        <v>0</v>
      </c>
      <c r="AM38" s="85">
        <f t="shared" si="9"/>
        <v>0</v>
      </c>
      <c r="AN38" s="109">
        <f t="shared" si="10"/>
        <v>0</v>
      </c>
      <c r="AO38" s="124">
        <f>Février!AO38-AN38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304"/>
      <c r="B39" s="159" t="str">
        <f>variables!B50</f>
        <v>Z5</v>
      </c>
      <c r="C39" s="286">
        <v>0.31527777777777799</v>
      </c>
      <c r="D39" s="183">
        <v>0.31527777777777799</v>
      </c>
      <c r="E39" s="183">
        <v>0.31527777777777799</v>
      </c>
      <c r="F39" s="183"/>
      <c r="G39" s="183"/>
      <c r="H39" s="183">
        <v>0.31527777777777799</v>
      </c>
      <c r="I39" s="183">
        <v>0.31527777777777799</v>
      </c>
      <c r="J39" s="183">
        <v>0.31527777777777799</v>
      </c>
      <c r="K39" s="183">
        <v>0.31527777777777799</v>
      </c>
      <c r="L39" s="183">
        <v>0.31527777777777799</v>
      </c>
      <c r="M39" s="183"/>
      <c r="N39" s="183"/>
      <c r="O39" s="183">
        <v>0.31527777777777799</v>
      </c>
      <c r="P39" s="183">
        <v>0.31527777777777799</v>
      </c>
      <c r="Q39" s="183">
        <v>0.31527777777777799</v>
      </c>
      <c r="R39" s="183">
        <v>0.31527777777777799</v>
      </c>
      <c r="S39" s="183">
        <v>0.31527777777777799</v>
      </c>
      <c r="T39" s="183"/>
      <c r="U39" s="183"/>
      <c r="V39" s="183">
        <v>0.31527777777777799</v>
      </c>
      <c r="W39" s="183">
        <v>0.31527777777777799</v>
      </c>
      <c r="X39" s="183">
        <v>0.31527777777777799</v>
      </c>
      <c r="Y39" s="183">
        <v>0.31527777777777799</v>
      </c>
      <c r="Z39" s="183">
        <v>0.31527777777777799</v>
      </c>
      <c r="AA39" s="183"/>
      <c r="AB39" s="183"/>
      <c r="AC39" s="183">
        <v>0.31527777777777799</v>
      </c>
      <c r="AD39" s="183">
        <v>0.31527777777777799</v>
      </c>
      <c r="AE39" s="183">
        <v>0.31527777777777799</v>
      </c>
      <c r="AF39" s="183">
        <v>0.31527777777777799</v>
      </c>
      <c r="AG39" s="183">
        <v>0.31527777777777799</v>
      </c>
      <c r="AH39" s="83">
        <f t="shared" si="4"/>
        <v>0</v>
      </c>
      <c r="AI39" s="84">
        <f t="shared" si="5"/>
        <v>0</v>
      </c>
      <c r="AJ39" s="85">
        <f t="shared" si="6"/>
        <v>0</v>
      </c>
      <c r="AK39" s="83">
        <f t="shared" si="7"/>
        <v>0</v>
      </c>
      <c r="AL39" s="84">
        <f t="shared" si="8"/>
        <v>0</v>
      </c>
      <c r="AM39" s="85">
        <f t="shared" si="9"/>
        <v>0</v>
      </c>
      <c r="AN39" s="109">
        <f t="shared" si="10"/>
        <v>0</v>
      </c>
      <c r="AO39" s="124">
        <f>Février!AO39-AN39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304"/>
      <c r="B40" s="159" t="str">
        <f>variables!B51</f>
        <v>CDD 1</v>
      </c>
      <c r="C40" s="287"/>
      <c r="D40" s="250"/>
      <c r="E40" s="250"/>
      <c r="F40" s="183"/>
      <c r="G40" s="183"/>
      <c r="H40" s="250"/>
      <c r="I40" s="250"/>
      <c r="J40" s="250"/>
      <c r="K40" s="250"/>
      <c r="L40" s="250"/>
      <c r="M40" s="183"/>
      <c r="N40" s="183"/>
      <c r="O40" s="250"/>
      <c r="P40" s="250"/>
      <c r="Q40" s="250"/>
      <c r="R40" s="250"/>
      <c r="S40" s="250"/>
      <c r="T40" s="183"/>
      <c r="U40" s="183"/>
      <c r="V40" s="250"/>
      <c r="W40" s="250"/>
      <c r="X40" s="250"/>
      <c r="Y40" s="250"/>
      <c r="Z40" s="250"/>
      <c r="AA40" s="183"/>
      <c r="AB40" s="183"/>
      <c r="AC40" s="250"/>
      <c r="AD40" s="250"/>
      <c r="AE40" s="250"/>
      <c r="AF40" s="250"/>
      <c r="AG40" s="250"/>
      <c r="AH40" s="83">
        <f t="shared" si="4"/>
        <v>0</v>
      </c>
      <c r="AI40" s="84">
        <f t="shared" si="5"/>
        <v>0</v>
      </c>
      <c r="AJ40" s="85">
        <f t="shared" si="6"/>
        <v>0</v>
      </c>
      <c r="AK40" s="83">
        <f t="shared" si="7"/>
        <v>0</v>
      </c>
      <c r="AL40" s="84">
        <f t="shared" si="8"/>
        <v>0</v>
      </c>
      <c r="AM40" s="85">
        <f t="shared" si="9"/>
        <v>0</v>
      </c>
      <c r="AN40" s="109">
        <f t="shared" si="10"/>
        <v>0</v>
      </c>
      <c r="AO40" s="124">
        <f>Février!AO40-AN40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304"/>
      <c r="B41" s="159" t="str">
        <f>variables!B52</f>
        <v>CDD 2</v>
      </c>
      <c r="C41" s="287"/>
      <c r="D41" s="250"/>
      <c r="E41" s="250"/>
      <c r="F41" s="183"/>
      <c r="G41" s="183"/>
      <c r="H41" s="250"/>
      <c r="I41" s="250"/>
      <c r="J41" s="250"/>
      <c r="K41" s="250"/>
      <c r="L41" s="250"/>
      <c r="M41" s="183"/>
      <c r="N41" s="183"/>
      <c r="O41" s="250"/>
      <c r="P41" s="250"/>
      <c r="Q41" s="250"/>
      <c r="R41" s="250"/>
      <c r="S41" s="250"/>
      <c r="T41" s="183"/>
      <c r="U41" s="183"/>
      <c r="V41" s="250"/>
      <c r="W41" s="250"/>
      <c r="X41" s="250"/>
      <c r="Y41" s="250"/>
      <c r="Z41" s="250"/>
      <c r="AA41" s="183"/>
      <c r="AB41" s="183"/>
      <c r="AC41" s="250"/>
      <c r="AD41" s="250"/>
      <c r="AE41" s="250"/>
      <c r="AF41" s="250"/>
      <c r="AG41" s="250"/>
      <c r="AH41" s="83">
        <f t="shared" si="4"/>
        <v>0</v>
      </c>
      <c r="AI41" s="84">
        <f t="shared" si="5"/>
        <v>0</v>
      </c>
      <c r="AJ41" s="85">
        <f t="shared" si="6"/>
        <v>0</v>
      </c>
      <c r="AK41" s="83">
        <f t="shared" si="7"/>
        <v>0</v>
      </c>
      <c r="AL41" s="84">
        <f t="shared" si="8"/>
        <v>0</v>
      </c>
      <c r="AM41" s="85">
        <f t="shared" si="9"/>
        <v>0</v>
      </c>
      <c r="AN41" s="109">
        <f t="shared" si="10"/>
        <v>0</v>
      </c>
      <c r="AO41" s="124">
        <f>Février!AO41-AN41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304"/>
      <c r="B42" s="159" t="str">
        <f>variables!B53</f>
        <v>CDD 3</v>
      </c>
      <c r="C42" s="287"/>
      <c r="D42" s="250"/>
      <c r="E42" s="250"/>
      <c r="F42" s="183"/>
      <c r="G42" s="183"/>
      <c r="H42" s="250"/>
      <c r="I42" s="250"/>
      <c r="J42" s="250"/>
      <c r="K42" s="250"/>
      <c r="L42" s="250"/>
      <c r="M42" s="183"/>
      <c r="N42" s="183"/>
      <c r="O42" s="250"/>
      <c r="P42" s="250"/>
      <c r="Q42" s="250"/>
      <c r="R42" s="250"/>
      <c r="S42" s="250"/>
      <c r="T42" s="183"/>
      <c r="U42" s="183"/>
      <c r="V42" s="250"/>
      <c r="W42" s="250"/>
      <c r="X42" s="250"/>
      <c r="Y42" s="250"/>
      <c r="Z42" s="250"/>
      <c r="AA42" s="183"/>
      <c r="AB42" s="183"/>
      <c r="AC42" s="250"/>
      <c r="AD42" s="250"/>
      <c r="AE42" s="250"/>
      <c r="AF42" s="250"/>
      <c r="AG42" s="250"/>
      <c r="AH42" s="83">
        <f t="shared" si="4"/>
        <v>0</v>
      </c>
      <c r="AI42" s="84">
        <f t="shared" si="5"/>
        <v>0</v>
      </c>
      <c r="AJ42" s="85">
        <f t="shared" si="6"/>
        <v>0</v>
      </c>
      <c r="AK42" s="83">
        <f t="shared" si="7"/>
        <v>0</v>
      </c>
      <c r="AL42" s="84">
        <f t="shared" si="8"/>
        <v>0</v>
      </c>
      <c r="AM42" s="85">
        <f t="shared" si="9"/>
        <v>0</v>
      </c>
      <c r="AN42" s="109">
        <f t="shared" si="10"/>
        <v>0</v>
      </c>
      <c r="AO42" s="124">
        <f>Février!AO42-AN42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304"/>
      <c r="B43" s="159" t="str">
        <f>variables!B54</f>
        <v>Intérimaire 1</v>
      </c>
      <c r="C43" s="287"/>
      <c r="D43" s="250"/>
      <c r="E43" s="250"/>
      <c r="F43" s="183"/>
      <c r="G43" s="183"/>
      <c r="H43" s="250"/>
      <c r="I43" s="250"/>
      <c r="J43" s="250"/>
      <c r="K43" s="250"/>
      <c r="L43" s="250"/>
      <c r="M43" s="183"/>
      <c r="N43" s="183"/>
      <c r="O43" s="250"/>
      <c r="P43" s="250"/>
      <c r="Q43" s="250"/>
      <c r="R43" s="250"/>
      <c r="S43" s="250"/>
      <c r="T43" s="183"/>
      <c r="U43" s="183"/>
      <c r="V43" s="250"/>
      <c r="W43" s="250"/>
      <c r="X43" s="250"/>
      <c r="Y43" s="250"/>
      <c r="Z43" s="250"/>
      <c r="AA43" s="183"/>
      <c r="AB43" s="183"/>
      <c r="AC43" s="250"/>
      <c r="AD43" s="250"/>
      <c r="AE43" s="250"/>
      <c r="AF43" s="250"/>
      <c r="AG43" s="250"/>
      <c r="AH43" s="83">
        <f t="shared" si="4"/>
        <v>0</v>
      </c>
      <c r="AI43" s="84">
        <f t="shared" si="5"/>
        <v>0</v>
      </c>
      <c r="AJ43" s="85">
        <f t="shared" si="6"/>
        <v>0</v>
      </c>
      <c r="AK43" s="83">
        <f t="shared" si="7"/>
        <v>0</v>
      </c>
      <c r="AL43" s="84">
        <f t="shared" si="8"/>
        <v>0</v>
      </c>
      <c r="AM43" s="85">
        <f t="shared" si="9"/>
        <v>0</v>
      </c>
      <c r="AN43" s="109">
        <f t="shared" si="10"/>
        <v>0</v>
      </c>
      <c r="AO43" s="124">
        <f>Février!AO43-AN43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304"/>
      <c r="B44" s="159" t="str">
        <f>variables!B55</f>
        <v>Intérimaire 2</v>
      </c>
      <c r="C44" s="287"/>
      <c r="D44" s="250"/>
      <c r="E44" s="250"/>
      <c r="F44" s="183"/>
      <c r="G44" s="183"/>
      <c r="H44" s="250"/>
      <c r="I44" s="250"/>
      <c r="J44" s="250"/>
      <c r="K44" s="250"/>
      <c r="L44" s="250"/>
      <c r="M44" s="183"/>
      <c r="N44" s="183"/>
      <c r="O44" s="250"/>
      <c r="P44" s="250"/>
      <c r="Q44" s="250"/>
      <c r="R44" s="250"/>
      <c r="S44" s="250"/>
      <c r="T44" s="183"/>
      <c r="U44" s="183"/>
      <c r="V44" s="250"/>
      <c r="W44" s="250"/>
      <c r="X44" s="250"/>
      <c r="Y44" s="250"/>
      <c r="Z44" s="250"/>
      <c r="AA44" s="183"/>
      <c r="AB44" s="183"/>
      <c r="AC44" s="250"/>
      <c r="AD44" s="250"/>
      <c r="AE44" s="250"/>
      <c r="AF44" s="250"/>
      <c r="AG44" s="250"/>
      <c r="AH44" s="83">
        <f t="shared" si="4"/>
        <v>0</v>
      </c>
      <c r="AI44" s="84">
        <f t="shared" si="5"/>
        <v>0</v>
      </c>
      <c r="AJ44" s="85">
        <f t="shared" si="6"/>
        <v>0</v>
      </c>
      <c r="AK44" s="83">
        <f t="shared" si="7"/>
        <v>0</v>
      </c>
      <c r="AL44" s="84">
        <f t="shared" si="8"/>
        <v>0</v>
      </c>
      <c r="AM44" s="85">
        <f t="shared" si="9"/>
        <v>0</v>
      </c>
      <c r="AN44" s="109">
        <f t="shared" si="10"/>
        <v>0</v>
      </c>
      <c r="AO44" s="124">
        <f>Février!AO44-AN44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304"/>
      <c r="B45" s="160" t="str">
        <f>variables!B56</f>
        <v>Intérimaire 3</v>
      </c>
      <c r="C45" s="287"/>
      <c r="D45" s="250"/>
      <c r="E45" s="250"/>
      <c r="F45" s="183"/>
      <c r="G45" s="183"/>
      <c r="H45" s="250"/>
      <c r="I45" s="250"/>
      <c r="J45" s="250"/>
      <c r="K45" s="250"/>
      <c r="L45" s="250"/>
      <c r="M45" s="183"/>
      <c r="N45" s="183"/>
      <c r="O45" s="250"/>
      <c r="P45" s="250"/>
      <c r="Q45" s="250"/>
      <c r="R45" s="250"/>
      <c r="S45" s="250"/>
      <c r="T45" s="183"/>
      <c r="U45" s="183"/>
      <c r="V45" s="250"/>
      <c r="W45" s="250"/>
      <c r="X45" s="250"/>
      <c r="Y45" s="250"/>
      <c r="Z45" s="250"/>
      <c r="AA45" s="183"/>
      <c r="AB45" s="183"/>
      <c r="AC45" s="250"/>
      <c r="AD45" s="250"/>
      <c r="AE45" s="250"/>
      <c r="AF45" s="250"/>
      <c r="AG45" s="250"/>
      <c r="AH45" s="83">
        <f t="shared" si="4"/>
        <v>0</v>
      </c>
      <c r="AI45" s="84">
        <f t="shared" si="5"/>
        <v>0</v>
      </c>
      <c r="AJ45" s="85">
        <f t="shared" si="6"/>
        <v>0</v>
      </c>
      <c r="AK45" s="83">
        <f t="shared" si="7"/>
        <v>0</v>
      </c>
      <c r="AL45" s="84">
        <f t="shared" si="8"/>
        <v>0</v>
      </c>
      <c r="AM45" s="85">
        <f t="shared" si="9"/>
        <v>0</v>
      </c>
      <c r="AN45" s="116">
        <f t="shared" si="10"/>
        <v>0</v>
      </c>
      <c r="AO45" s="124">
        <f>Février!AO45-AN45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thickBot="1" x14ac:dyDescent="0.3">
      <c r="A46" s="304"/>
      <c r="B46" s="153" t="str">
        <f>variables!B57</f>
        <v>Z6</v>
      </c>
      <c r="C46" s="28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247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Février!AO46-AN46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ht="15.75" thickBot="1" x14ac:dyDescent="0.3">
      <c r="A47" s="304"/>
      <c r="B47" s="159" t="str">
        <f>variables!B58</f>
        <v>Z7</v>
      </c>
      <c r="C47" s="286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266"/>
      <c r="AH47" s="83">
        <f t="shared" si="4"/>
        <v>0</v>
      </c>
      <c r="AI47" s="84">
        <f t="shared" si="5"/>
        <v>0</v>
      </c>
      <c r="AJ47" s="85">
        <f t="shared" si="6"/>
        <v>0</v>
      </c>
      <c r="AK47" s="83">
        <f t="shared" si="7"/>
        <v>0</v>
      </c>
      <c r="AL47" s="84">
        <f t="shared" si="8"/>
        <v>0</v>
      </c>
      <c r="AM47" s="85">
        <f t="shared" si="9"/>
        <v>0</v>
      </c>
      <c r="AN47" s="109">
        <f t="shared" si="10"/>
        <v>0</v>
      </c>
      <c r="AO47" s="124">
        <f>Février!AO47-AN47</f>
        <v>0</v>
      </c>
    </row>
    <row r="48" spans="1:44" ht="15.75" thickBot="1" x14ac:dyDescent="0.3">
      <c r="A48" s="304"/>
      <c r="B48" s="159" t="str">
        <f>variables!B59</f>
        <v>Z8</v>
      </c>
      <c r="C48" s="291">
        <v>0.31527777777777799</v>
      </c>
      <c r="D48" s="181">
        <v>0.31527777777777799</v>
      </c>
      <c r="E48" s="181">
        <v>0.31527777777777799</v>
      </c>
      <c r="F48" s="181"/>
      <c r="G48" s="181"/>
      <c r="H48" s="181">
        <v>0.31527777777777799</v>
      </c>
      <c r="I48" s="181">
        <v>0.31527777777777799</v>
      </c>
      <c r="J48" s="181">
        <v>0.31527777777777799</v>
      </c>
      <c r="K48" s="181">
        <v>0.31527777777777799</v>
      </c>
      <c r="L48" s="181">
        <v>0.31527777777777799</v>
      </c>
      <c r="M48" s="181"/>
      <c r="N48" s="181"/>
      <c r="O48" s="181">
        <v>0.31527777777777799</v>
      </c>
      <c r="P48" s="181">
        <v>0.31527777777777799</v>
      </c>
      <c r="Q48" s="181">
        <v>0.31527777777777799</v>
      </c>
      <c r="R48" s="181">
        <v>0.31527777777777799</v>
      </c>
      <c r="S48" s="181">
        <v>0.31527777777777799</v>
      </c>
      <c r="T48" s="181"/>
      <c r="U48" s="181"/>
      <c r="V48" s="181">
        <v>0.31527777777777799</v>
      </c>
      <c r="W48" s="181">
        <v>0.31527777777777799</v>
      </c>
      <c r="X48" s="181">
        <v>0.31527777777777799</v>
      </c>
      <c r="Y48" s="181">
        <v>0.31527777777777799</v>
      </c>
      <c r="Z48" s="181">
        <v>0.31527777777777799</v>
      </c>
      <c r="AA48" s="181"/>
      <c r="AB48" s="181"/>
      <c r="AC48" s="181">
        <v>0.31527777777777799</v>
      </c>
      <c r="AD48" s="181">
        <v>0.31527777777777799</v>
      </c>
      <c r="AE48" s="181">
        <v>0.31527777777777799</v>
      </c>
      <c r="AF48" s="181">
        <v>0.31527777777777799</v>
      </c>
      <c r="AG48" s="181">
        <v>0.31527777777777799</v>
      </c>
      <c r="AH48" s="83">
        <f t="shared" si="4"/>
        <v>0</v>
      </c>
      <c r="AI48" s="84">
        <f t="shared" si="5"/>
        <v>0</v>
      </c>
      <c r="AJ48" s="85">
        <f t="shared" si="6"/>
        <v>0</v>
      </c>
      <c r="AK48" s="83">
        <f t="shared" si="7"/>
        <v>0</v>
      </c>
      <c r="AL48" s="84">
        <f t="shared" si="8"/>
        <v>0</v>
      </c>
      <c r="AM48" s="85">
        <f t="shared" si="9"/>
        <v>0</v>
      </c>
      <c r="AN48" s="109">
        <f t="shared" si="10"/>
        <v>0</v>
      </c>
      <c r="AO48" s="124">
        <f>Février!AO48-AN48</f>
        <v>63</v>
      </c>
    </row>
    <row r="49" spans="1:41" ht="15.75" thickBot="1" x14ac:dyDescent="0.3">
      <c r="A49" s="304"/>
      <c r="B49" s="159" t="str">
        <f>variables!B60</f>
        <v>Z9</v>
      </c>
      <c r="C49" s="286">
        <v>0.31527777777777799</v>
      </c>
      <c r="D49" s="183">
        <v>0.31527777777777799</v>
      </c>
      <c r="E49" s="183">
        <v>0.31527777777777799</v>
      </c>
      <c r="F49" s="183"/>
      <c r="G49" s="183"/>
      <c r="H49" s="183">
        <v>0.31527777777777799</v>
      </c>
      <c r="I49" s="183">
        <v>0.31527777777777799</v>
      </c>
      <c r="J49" s="183">
        <v>0.31527777777777799</v>
      </c>
      <c r="K49" s="183">
        <v>0.31527777777777799</v>
      </c>
      <c r="L49" s="183">
        <v>0.31527777777777799</v>
      </c>
      <c r="M49" s="183"/>
      <c r="N49" s="183"/>
      <c r="O49" s="183">
        <v>0.31527777777777799</v>
      </c>
      <c r="P49" s="183">
        <v>0.31527777777777799</v>
      </c>
      <c r="Q49" s="183">
        <v>0.31527777777777799</v>
      </c>
      <c r="R49" s="183">
        <v>0.31527777777777799</v>
      </c>
      <c r="S49" s="183">
        <v>0.31527777777777799</v>
      </c>
      <c r="T49" s="183"/>
      <c r="U49" s="183"/>
      <c r="V49" s="183">
        <v>0.31527777777777799</v>
      </c>
      <c r="W49" s="183">
        <v>0.31527777777777799</v>
      </c>
      <c r="X49" s="183">
        <v>0.31527777777777799</v>
      </c>
      <c r="Y49" s="183">
        <v>0.31527777777777799</v>
      </c>
      <c r="Z49" s="183">
        <v>0.31527777777777799</v>
      </c>
      <c r="AA49" s="183"/>
      <c r="AB49" s="183"/>
      <c r="AC49" s="183">
        <v>0.31527777777777799</v>
      </c>
      <c r="AD49" s="183">
        <v>0.31527777777777799</v>
      </c>
      <c r="AE49" s="183">
        <v>0.31527777777777799</v>
      </c>
      <c r="AF49" s="183">
        <v>0.31527777777777799</v>
      </c>
      <c r="AG49" s="183">
        <v>0.31527777777777799</v>
      </c>
      <c r="AH49" s="83">
        <f t="shared" si="4"/>
        <v>0</v>
      </c>
      <c r="AI49" s="84">
        <f t="shared" si="5"/>
        <v>0</v>
      </c>
      <c r="AJ49" s="85">
        <f t="shared" si="6"/>
        <v>0</v>
      </c>
      <c r="AK49" s="83">
        <f t="shared" si="7"/>
        <v>0</v>
      </c>
      <c r="AL49" s="84">
        <f t="shared" si="8"/>
        <v>0</v>
      </c>
      <c r="AM49" s="85">
        <f t="shared" si="9"/>
        <v>0</v>
      </c>
      <c r="AN49" s="109">
        <f t="shared" si="10"/>
        <v>0</v>
      </c>
      <c r="AO49" s="124">
        <f>Février!AO49-AN49</f>
        <v>74</v>
      </c>
    </row>
    <row r="50" spans="1:41" ht="15.75" thickBot="1" x14ac:dyDescent="0.3">
      <c r="A50" s="304"/>
      <c r="B50" s="159" t="str">
        <f>variables!B61</f>
        <v>Z10</v>
      </c>
      <c r="C50" s="291">
        <v>0.31527777777777799</v>
      </c>
      <c r="D50" s="181">
        <v>0.31527777777777799</v>
      </c>
      <c r="E50" s="181">
        <v>0.31527777777777799</v>
      </c>
      <c r="F50" s="181"/>
      <c r="G50" s="181"/>
      <c r="H50" s="181">
        <v>0.31527777777777799</v>
      </c>
      <c r="I50" s="181">
        <v>0.31527777777777799</v>
      </c>
      <c r="J50" s="181">
        <v>0.31527777777777799</v>
      </c>
      <c r="K50" s="181">
        <v>0.31527777777777799</v>
      </c>
      <c r="L50" s="181">
        <v>0.31527777777777799</v>
      </c>
      <c r="M50" s="181"/>
      <c r="N50" s="181"/>
      <c r="O50" s="181">
        <v>0.31527777777777799</v>
      </c>
      <c r="P50" s="181">
        <v>0.31527777777777799</v>
      </c>
      <c r="Q50" s="181">
        <v>0.31527777777777799</v>
      </c>
      <c r="R50" s="181">
        <v>0.31527777777777799</v>
      </c>
      <c r="S50" s="181">
        <v>0.31527777777777799</v>
      </c>
      <c r="T50" s="181"/>
      <c r="U50" s="181"/>
      <c r="V50" s="181">
        <v>0.31527777777777799</v>
      </c>
      <c r="W50" s="181">
        <v>0.31527777777777799</v>
      </c>
      <c r="X50" s="181">
        <v>0.31527777777777799</v>
      </c>
      <c r="Y50" s="181">
        <v>0.31527777777777799</v>
      </c>
      <c r="Z50" s="181">
        <v>0.31527777777777799</v>
      </c>
      <c r="AA50" s="181"/>
      <c r="AB50" s="181"/>
      <c r="AC50" s="181">
        <v>0.31527777777777799</v>
      </c>
      <c r="AD50" s="181">
        <v>0.31527777777777799</v>
      </c>
      <c r="AE50" s="181">
        <v>0.31527777777777799</v>
      </c>
      <c r="AF50" s="181">
        <v>0.31527777777777799</v>
      </c>
      <c r="AG50" s="181">
        <v>0.31527777777777799</v>
      </c>
      <c r="AH50" s="83">
        <f t="shared" si="4"/>
        <v>0</v>
      </c>
      <c r="AI50" s="84">
        <f t="shared" si="5"/>
        <v>0</v>
      </c>
      <c r="AJ50" s="85">
        <f t="shared" si="6"/>
        <v>0</v>
      </c>
      <c r="AK50" s="83">
        <f t="shared" si="7"/>
        <v>0</v>
      </c>
      <c r="AL50" s="84">
        <f t="shared" si="8"/>
        <v>0</v>
      </c>
      <c r="AM50" s="85">
        <f t="shared" si="9"/>
        <v>0</v>
      </c>
      <c r="AN50" s="109">
        <f t="shared" si="10"/>
        <v>0</v>
      </c>
      <c r="AO50" s="124">
        <f>Février!AO50-AN50</f>
        <v>51.5</v>
      </c>
    </row>
    <row r="51" spans="1:41" ht="15.75" thickBot="1" x14ac:dyDescent="0.3">
      <c r="A51" s="304"/>
      <c r="B51" s="159" t="str">
        <f>variables!B62</f>
        <v>Z11</v>
      </c>
      <c r="C51" s="286">
        <v>0.31527777777777799</v>
      </c>
      <c r="D51" s="183">
        <v>0.31527777777777799</v>
      </c>
      <c r="E51" s="183">
        <v>0.31527777777777799</v>
      </c>
      <c r="F51" s="183"/>
      <c r="G51" s="183"/>
      <c r="H51" s="183">
        <v>0.31527777777777799</v>
      </c>
      <c r="I51" s="183">
        <v>0.31527777777777799</v>
      </c>
      <c r="J51" s="183">
        <v>0.31527777777777799</v>
      </c>
      <c r="K51" s="183">
        <v>0.31527777777777799</v>
      </c>
      <c r="L51" s="183">
        <v>0.31527777777777799</v>
      </c>
      <c r="M51" s="183"/>
      <c r="N51" s="183"/>
      <c r="O51" s="183">
        <v>0.31527777777777799</v>
      </c>
      <c r="P51" s="183">
        <v>0.31527777777777799</v>
      </c>
      <c r="Q51" s="183">
        <v>0.31527777777777799</v>
      </c>
      <c r="R51" s="183">
        <v>0.31527777777777799</v>
      </c>
      <c r="S51" s="183">
        <v>0.31527777777777799</v>
      </c>
      <c r="T51" s="183"/>
      <c r="U51" s="183"/>
      <c r="V51" s="183">
        <v>0.31527777777777799</v>
      </c>
      <c r="W51" s="183">
        <v>0.31527777777777799</v>
      </c>
      <c r="X51" s="183">
        <v>0.31527777777777799</v>
      </c>
      <c r="Y51" s="183">
        <v>0.31527777777777799</v>
      </c>
      <c r="Z51" s="183">
        <v>0.31527777777777799</v>
      </c>
      <c r="AA51" s="183"/>
      <c r="AB51" s="183"/>
      <c r="AC51" s="183">
        <v>0.31527777777777799</v>
      </c>
      <c r="AD51" s="183">
        <v>0.31527777777777799</v>
      </c>
      <c r="AE51" s="183">
        <v>0.31527777777777799</v>
      </c>
      <c r="AF51" s="183">
        <v>0.31527777777777799</v>
      </c>
      <c r="AG51" s="183">
        <v>0.31527777777777799</v>
      </c>
      <c r="AH51" s="83">
        <f t="shared" si="4"/>
        <v>0</v>
      </c>
      <c r="AI51" s="84">
        <f t="shared" si="5"/>
        <v>0</v>
      </c>
      <c r="AJ51" s="85">
        <f t="shared" si="6"/>
        <v>0</v>
      </c>
      <c r="AK51" s="83">
        <f t="shared" si="7"/>
        <v>0</v>
      </c>
      <c r="AL51" s="84">
        <f t="shared" si="8"/>
        <v>0</v>
      </c>
      <c r="AM51" s="85">
        <f t="shared" si="9"/>
        <v>0</v>
      </c>
      <c r="AN51" s="109">
        <f t="shared" si="10"/>
        <v>0</v>
      </c>
      <c r="AO51" s="124">
        <f>Février!AO51-AN51</f>
        <v>61</v>
      </c>
    </row>
    <row r="52" spans="1:41" ht="15.75" thickBot="1" x14ac:dyDescent="0.3">
      <c r="A52" s="304"/>
      <c r="B52" s="159" t="str">
        <f>variables!B63</f>
        <v>CDD 1 -</v>
      </c>
      <c r="C52" s="287"/>
      <c r="D52" s="250"/>
      <c r="E52" s="250"/>
      <c r="F52" s="183"/>
      <c r="G52" s="183"/>
      <c r="H52" s="250"/>
      <c r="I52" s="250"/>
      <c r="J52" s="250"/>
      <c r="K52" s="250"/>
      <c r="L52" s="250"/>
      <c r="M52" s="183"/>
      <c r="N52" s="183"/>
      <c r="O52" s="250"/>
      <c r="P52" s="250"/>
      <c r="Q52" s="250"/>
      <c r="R52" s="250"/>
      <c r="S52" s="250"/>
      <c r="T52" s="183"/>
      <c r="U52" s="183"/>
      <c r="V52" s="250"/>
      <c r="W52" s="250"/>
      <c r="X52" s="250"/>
      <c r="Y52" s="250"/>
      <c r="Z52" s="250"/>
      <c r="AA52" s="183"/>
      <c r="AB52" s="183"/>
      <c r="AC52" s="250"/>
      <c r="AD52" s="250"/>
      <c r="AE52" s="250"/>
      <c r="AF52" s="250"/>
      <c r="AG52" s="250"/>
      <c r="AH52" s="83">
        <f t="shared" si="4"/>
        <v>0</v>
      </c>
      <c r="AI52" s="84">
        <f t="shared" si="5"/>
        <v>0</v>
      </c>
      <c r="AJ52" s="85">
        <f t="shared" si="6"/>
        <v>0</v>
      </c>
      <c r="AK52" s="83">
        <f t="shared" si="7"/>
        <v>0</v>
      </c>
      <c r="AL52" s="84">
        <f t="shared" si="8"/>
        <v>0</v>
      </c>
      <c r="AM52" s="85">
        <f t="shared" si="9"/>
        <v>0</v>
      </c>
      <c r="AN52" s="109">
        <f t="shared" si="10"/>
        <v>0</v>
      </c>
      <c r="AO52" s="124">
        <f>Février!AO52-AN52</f>
        <v>0</v>
      </c>
    </row>
    <row r="53" spans="1:41" ht="15.75" thickBot="1" x14ac:dyDescent="0.3">
      <c r="A53" s="304"/>
      <c r="B53" s="159" t="str">
        <f>variables!B64</f>
        <v xml:space="preserve">CDD 2 </v>
      </c>
      <c r="C53" s="287"/>
      <c r="D53" s="250"/>
      <c r="E53" s="250"/>
      <c r="F53" s="183"/>
      <c r="G53" s="183"/>
      <c r="H53" s="250"/>
      <c r="I53" s="250"/>
      <c r="J53" s="250"/>
      <c r="K53" s="250"/>
      <c r="L53" s="250"/>
      <c r="M53" s="183"/>
      <c r="N53" s="183"/>
      <c r="O53" s="250"/>
      <c r="P53" s="250"/>
      <c r="Q53" s="250"/>
      <c r="R53" s="250"/>
      <c r="S53" s="250"/>
      <c r="T53" s="183"/>
      <c r="U53" s="183"/>
      <c r="V53" s="250"/>
      <c r="W53" s="250"/>
      <c r="X53" s="250"/>
      <c r="Y53" s="250"/>
      <c r="Z53" s="250"/>
      <c r="AA53" s="183"/>
      <c r="AB53" s="183"/>
      <c r="AC53" s="250"/>
      <c r="AD53" s="250"/>
      <c r="AE53" s="250"/>
      <c r="AF53" s="250"/>
      <c r="AG53" s="250"/>
      <c r="AH53" s="83">
        <f t="shared" si="4"/>
        <v>0</v>
      </c>
      <c r="AI53" s="84">
        <f t="shared" si="5"/>
        <v>0</v>
      </c>
      <c r="AJ53" s="85">
        <f t="shared" si="6"/>
        <v>0</v>
      </c>
      <c r="AK53" s="83">
        <f t="shared" si="7"/>
        <v>0</v>
      </c>
      <c r="AL53" s="84">
        <f t="shared" si="8"/>
        <v>0</v>
      </c>
      <c r="AM53" s="85">
        <f t="shared" si="9"/>
        <v>0</v>
      </c>
      <c r="AN53" s="109">
        <f t="shared" si="10"/>
        <v>0</v>
      </c>
      <c r="AO53" s="124">
        <f>Février!AO53-AN53</f>
        <v>0</v>
      </c>
    </row>
    <row r="54" spans="1:41" ht="15.75" thickBot="1" x14ac:dyDescent="0.3">
      <c r="A54" s="304"/>
      <c r="B54" s="159" t="str">
        <f>variables!B65</f>
        <v>CDD 3</v>
      </c>
      <c r="C54" s="287"/>
      <c r="D54" s="250"/>
      <c r="E54" s="250"/>
      <c r="F54" s="183"/>
      <c r="G54" s="183"/>
      <c r="H54" s="250"/>
      <c r="I54" s="250"/>
      <c r="J54" s="250"/>
      <c r="K54" s="250"/>
      <c r="L54" s="250"/>
      <c r="M54" s="183"/>
      <c r="N54" s="183"/>
      <c r="O54" s="250"/>
      <c r="P54" s="250"/>
      <c r="Q54" s="250"/>
      <c r="R54" s="250"/>
      <c r="S54" s="250"/>
      <c r="T54" s="183"/>
      <c r="U54" s="183"/>
      <c r="V54" s="250"/>
      <c r="W54" s="250"/>
      <c r="X54" s="250"/>
      <c r="Y54" s="250"/>
      <c r="Z54" s="250"/>
      <c r="AA54" s="183"/>
      <c r="AB54" s="183"/>
      <c r="AC54" s="250"/>
      <c r="AD54" s="250"/>
      <c r="AE54" s="250"/>
      <c r="AF54" s="250"/>
      <c r="AG54" s="250"/>
      <c r="AH54" s="83">
        <f t="shared" si="4"/>
        <v>0</v>
      </c>
      <c r="AI54" s="84">
        <f t="shared" si="5"/>
        <v>0</v>
      </c>
      <c r="AJ54" s="85">
        <f t="shared" si="6"/>
        <v>0</v>
      </c>
      <c r="AK54" s="83">
        <f t="shared" si="7"/>
        <v>0</v>
      </c>
      <c r="AL54" s="84">
        <f t="shared" si="8"/>
        <v>0</v>
      </c>
      <c r="AM54" s="85">
        <f t="shared" si="9"/>
        <v>0</v>
      </c>
      <c r="AN54" s="109">
        <f t="shared" si="10"/>
        <v>0</v>
      </c>
      <c r="AO54" s="124">
        <f>Février!AO54-AN54</f>
        <v>0</v>
      </c>
    </row>
    <row r="55" spans="1:41" ht="15.75" thickBot="1" x14ac:dyDescent="0.3">
      <c r="A55" s="304"/>
      <c r="B55" s="159" t="str">
        <f>variables!B66</f>
        <v>Intérimaire 1</v>
      </c>
      <c r="C55" s="287"/>
      <c r="D55" s="250"/>
      <c r="E55" s="250"/>
      <c r="F55" s="183"/>
      <c r="G55" s="183"/>
      <c r="H55" s="250"/>
      <c r="I55" s="250"/>
      <c r="J55" s="250"/>
      <c r="K55" s="250"/>
      <c r="L55" s="250"/>
      <c r="M55" s="183"/>
      <c r="N55" s="183"/>
      <c r="O55" s="250"/>
      <c r="P55" s="250"/>
      <c r="Q55" s="250"/>
      <c r="R55" s="250"/>
      <c r="S55" s="250"/>
      <c r="T55" s="183"/>
      <c r="U55" s="183"/>
      <c r="V55" s="250"/>
      <c r="W55" s="250"/>
      <c r="X55" s="250"/>
      <c r="Y55" s="250"/>
      <c r="Z55" s="250"/>
      <c r="AA55" s="183"/>
      <c r="AB55" s="183"/>
      <c r="AC55" s="250"/>
      <c r="AD55" s="250"/>
      <c r="AE55" s="250"/>
      <c r="AF55" s="250"/>
      <c r="AG55" s="250"/>
      <c r="AH55" s="83">
        <f t="shared" si="4"/>
        <v>0</v>
      </c>
      <c r="AI55" s="84">
        <f t="shared" si="5"/>
        <v>0</v>
      </c>
      <c r="AJ55" s="85">
        <f t="shared" si="6"/>
        <v>0</v>
      </c>
      <c r="AK55" s="83">
        <f t="shared" si="7"/>
        <v>0</v>
      </c>
      <c r="AL55" s="84">
        <f t="shared" si="8"/>
        <v>0</v>
      </c>
      <c r="AM55" s="85">
        <f t="shared" si="9"/>
        <v>0</v>
      </c>
      <c r="AN55" s="109">
        <f t="shared" si="10"/>
        <v>0</v>
      </c>
      <c r="AO55" s="124">
        <f>Février!AO55-AN55</f>
        <v>0</v>
      </c>
    </row>
    <row r="56" spans="1:41" ht="15.75" thickBot="1" x14ac:dyDescent="0.3">
      <c r="A56" s="304"/>
      <c r="B56" s="159" t="str">
        <f>variables!B67</f>
        <v>Intérimaire 2</v>
      </c>
      <c r="C56" s="287"/>
      <c r="D56" s="250"/>
      <c r="E56" s="250"/>
      <c r="F56" s="183"/>
      <c r="G56" s="183"/>
      <c r="H56" s="250"/>
      <c r="I56" s="250"/>
      <c r="J56" s="250"/>
      <c r="K56" s="250"/>
      <c r="L56" s="250"/>
      <c r="M56" s="183"/>
      <c r="N56" s="183"/>
      <c r="O56" s="250"/>
      <c r="P56" s="250"/>
      <c r="Q56" s="250"/>
      <c r="R56" s="250"/>
      <c r="S56" s="250"/>
      <c r="T56" s="183"/>
      <c r="U56" s="183"/>
      <c r="V56" s="250"/>
      <c r="W56" s="250"/>
      <c r="X56" s="250"/>
      <c r="Y56" s="250"/>
      <c r="Z56" s="250"/>
      <c r="AA56" s="183"/>
      <c r="AB56" s="183"/>
      <c r="AC56" s="250"/>
      <c r="AD56" s="250"/>
      <c r="AE56" s="250"/>
      <c r="AF56" s="250"/>
      <c r="AG56" s="250"/>
      <c r="AH56" s="83">
        <f t="shared" si="4"/>
        <v>0</v>
      </c>
      <c r="AI56" s="84">
        <f t="shared" si="5"/>
        <v>0</v>
      </c>
      <c r="AJ56" s="85">
        <f t="shared" si="6"/>
        <v>0</v>
      </c>
      <c r="AK56" s="83">
        <f t="shared" si="7"/>
        <v>0</v>
      </c>
      <c r="AL56" s="84">
        <f t="shared" si="8"/>
        <v>0</v>
      </c>
      <c r="AM56" s="85">
        <f t="shared" si="9"/>
        <v>0</v>
      </c>
      <c r="AN56" s="109">
        <f t="shared" si="10"/>
        <v>0</v>
      </c>
      <c r="AO56" s="124">
        <f>Février!AO56-AN56</f>
        <v>0</v>
      </c>
    </row>
    <row r="57" spans="1:41" ht="15.75" thickBot="1" x14ac:dyDescent="0.3">
      <c r="A57" s="305"/>
      <c r="B57" s="160" t="str">
        <f>variables!B68</f>
        <v>Intérimaire 3</v>
      </c>
      <c r="C57" s="287"/>
      <c r="D57" s="250"/>
      <c r="E57" s="250"/>
      <c r="F57" s="183"/>
      <c r="G57" s="183"/>
      <c r="H57" s="250"/>
      <c r="I57" s="250"/>
      <c r="J57" s="250"/>
      <c r="K57" s="250"/>
      <c r="L57" s="250"/>
      <c r="M57" s="183"/>
      <c r="N57" s="183"/>
      <c r="O57" s="250"/>
      <c r="P57" s="250"/>
      <c r="Q57" s="250"/>
      <c r="R57" s="250"/>
      <c r="S57" s="250"/>
      <c r="T57" s="183"/>
      <c r="U57" s="183"/>
      <c r="V57" s="250"/>
      <c r="W57" s="250"/>
      <c r="X57" s="250"/>
      <c r="Y57" s="250"/>
      <c r="Z57" s="250"/>
      <c r="AA57" s="183"/>
      <c r="AB57" s="183"/>
      <c r="AC57" s="250"/>
      <c r="AD57" s="250"/>
      <c r="AE57" s="250"/>
      <c r="AF57" s="250"/>
      <c r="AG57" s="250"/>
      <c r="AH57" s="83">
        <f t="shared" si="4"/>
        <v>0</v>
      </c>
      <c r="AI57" s="84">
        <f t="shared" si="5"/>
        <v>0</v>
      </c>
      <c r="AJ57" s="85">
        <f t="shared" si="6"/>
        <v>0</v>
      </c>
      <c r="AK57" s="83">
        <f t="shared" si="7"/>
        <v>0</v>
      </c>
      <c r="AL57" s="84">
        <f t="shared" si="8"/>
        <v>0</v>
      </c>
      <c r="AM57" s="85">
        <f t="shared" si="9"/>
        <v>0</v>
      </c>
      <c r="AN57" s="110">
        <f t="shared" si="10"/>
        <v>0</v>
      </c>
      <c r="AO57" s="124">
        <f>Février!AO57-AN57</f>
        <v>0</v>
      </c>
    </row>
    <row r="58" spans="1:41" ht="15.75" thickBot="1" x14ac:dyDescent="0.3">
      <c r="A58" s="303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247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20">
        <f t="shared" si="10"/>
        <v>0</v>
      </c>
      <c r="AO58" s="124">
        <f>Février!AO58-AN58</f>
        <v>50</v>
      </c>
    </row>
    <row r="59" spans="1:41" ht="15.75" thickBot="1" x14ac:dyDescent="0.3">
      <c r="A59" s="304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266"/>
      <c r="AH59" s="83">
        <f t="shared" si="4"/>
        <v>0</v>
      </c>
      <c r="AI59" s="84">
        <f t="shared" si="5"/>
        <v>0</v>
      </c>
      <c r="AJ59" s="85">
        <f t="shared" si="6"/>
        <v>0</v>
      </c>
      <c r="AK59" s="83">
        <f t="shared" si="7"/>
        <v>0</v>
      </c>
      <c r="AL59" s="84">
        <f t="shared" si="8"/>
        <v>0</v>
      </c>
      <c r="AM59" s="85">
        <f t="shared" si="9"/>
        <v>0</v>
      </c>
      <c r="AN59" s="109">
        <f t="shared" si="10"/>
        <v>0</v>
      </c>
      <c r="AO59" s="124">
        <f>Février!AO59-AN59</f>
        <v>50</v>
      </c>
    </row>
    <row r="60" spans="1:41" ht="15.75" thickBot="1" x14ac:dyDescent="0.3">
      <c r="A60" s="304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266"/>
      <c r="AH60" s="83">
        <f t="shared" si="4"/>
        <v>0</v>
      </c>
      <c r="AI60" s="84">
        <f t="shared" si="5"/>
        <v>0</v>
      </c>
      <c r="AJ60" s="85">
        <f t="shared" si="6"/>
        <v>0</v>
      </c>
      <c r="AK60" s="83">
        <f t="shared" si="7"/>
        <v>0</v>
      </c>
      <c r="AL60" s="84">
        <f t="shared" si="8"/>
        <v>0</v>
      </c>
      <c r="AM60" s="85">
        <f t="shared" si="9"/>
        <v>0</v>
      </c>
      <c r="AN60" s="109">
        <f t="shared" si="10"/>
        <v>0</v>
      </c>
      <c r="AO60" s="124">
        <f>Février!AO60-AN60</f>
        <v>50</v>
      </c>
    </row>
    <row r="61" spans="1:41" ht="15.75" thickBot="1" x14ac:dyDescent="0.3">
      <c r="A61" s="304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266"/>
      <c r="AH61" s="83">
        <f t="shared" si="4"/>
        <v>0</v>
      </c>
      <c r="AI61" s="84">
        <f t="shared" si="5"/>
        <v>0</v>
      </c>
      <c r="AJ61" s="85">
        <f t="shared" si="6"/>
        <v>0</v>
      </c>
      <c r="AK61" s="83">
        <f t="shared" si="7"/>
        <v>0</v>
      </c>
      <c r="AL61" s="84">
        <f t="shared" si="8"/>
        <v>0</v>
      </c>
      <c r="AM61" s="85">
        <f t="shared" si="9"/>
        <v>0</v>
      </c>
      <c r="AN61" s="109">
        <f t="shared" si="10"/>
        <v>0</v>
      </c>
      <c r="AO61" s="124">
        <f>Février!AO61-AN61</f>
        <v>50</v>
      </c>
    </row>
    <row r="62" spans="1:41" ht="15.75" thickBot="1" x14ac:dyDescent="0.3">
      <c r="A62" s="304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266"/>
      <c r="AH62" s="83">
        <f t="shared" si="4"/>
        <v>0</v>
      </c>
      <c r="AI62" s="84">
        <f t="shared" si="5"/>
        <v>0</v>
      </c>
      <c r="AJ62" s="85">
        <f t="shared" si="6"/>
        <v>0</v>
      </c>
      <c r="AK62" s="83">
        <f t="shared" si="7"/>
        <v>0</v>
      </c>
      <c r="AL62" s="84">
        <f t="shared" si="8"/>
        <v>0</v>
      </c>
      <c r="AM62" s="85">
        <f t="shared" si="9"/>
        <v>0</v>
      </c>
      <c r="AN62" s="109">
        <f t="shared" si="10"/>
        <v>0</v>
      </c>
      <c r="AO62" s="124">
        <f>Février!AO62-AN62</f>
        <v>50</v>
      </c>
    </row>
    <row r="63" spans="1:41" ht="15.75" thickBot="1" x14ac:dyDescent="0.3">
      <c r="A63" s="304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266"/>
      <c r="AH63" s="83">
        <f t="shared" si="4"/>
        <v>0</v>
      </c>
      <c r="AI63" s="84">
        <f t="shared" si="5"/>
        <v>0</v>
      </c>
      <c r="AJ63" s="85">
        <f t="shared" si="6"/>
        <v>0</v>
      </c>
      <c r="AK63" s="83">
        <f t="shared" si="7"/>
        <v>0</v>
      </c>
      <c r="AL63" s="84">
        <f t="shared" si="8"/>
        <v>0</v>
      </c>
      <c r="AM63" s="85">
        <f t="shared" si="9"/>
        <v>0</v>
      </c>
      <c r="AN63" s="109">
        <f t="shared" si="10"/>
        <v>0</v>
      </c>
      <c r="AO63" s="124">
        <f>Février!AO63-AN63</f>
        <v>50</v>
      </c>
    </row>
    <row r="64" spans="1:41" ht="15.75" thickBot="1" x14ac:dyDescent="0.3">
      <c r="A64" s="304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266"/>
      <c r="AH64" s="83">
        <f t="shared" si="4"/>
        <v>0</v>
      </c>
      <c r="AI64" s="84">
        <f t="shared" si="5"/>
        <v>0</v>
      </c>
      <c r="AJ64" s="85">
        <f t="shared" si="6"/>
        <v>0</v>
      </c>
      <c r="AK64" s="83">
        <f t="shared" si="7"/>
        <v>0</v>
      </c>
      <c r="AL64" s="84">
        <f t="shared" si="8"/>
        <v>0</v>
      </c>
      <c r="AM64" s="85">
        <f t="shared" si="9"/>
        <v>0</v>
      </c>
      <c r="AN64" s="109">
        <f t="shared" si="10"/>
        <v>0</v>
      </c>
      <c r="AO64" s="124">
        <f>Février!AO64-AN64</f>
        <v>8.3333333333333339</v>
      </c>
    </row>
    <row r="65" spans="1:41" ht="15.75" thickBot="1" x14ac:dyDescent="0.3">
      <c r="A65" s="304"/>
      <c r="B65" s="159" t="str">
        <f>variables!B76</f>
        <v>CDD 4</v>
      </c>
      <c r="C65" s="182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266"/>
      <c r="AH65" s="83">
        <f t="shared" si="4"/>
        <v>0</v>
      </c>
      <c r="AI65" s="84">
        <f t="shared" si="5"/>
        <v>0</v>
      </c>
      <c r="AJ65" s="85">
        <f t="shared" si="6"/>
        <v>0</v>
      </c>
      <c r="AK65" s="83">
        <f t="shared" si="7"/>
        <v>0</v>
      </c>
      <c r="AL65" s="84">
        <f t="shared" si="8"/>
        <v>0</v>
      </c>
      <c r="AM65" s="85">
        <f t="shared" si="9"/>
        <v>0</v>
      </c>
      <c r="AN65" s="109">
        <f t="shared" si="10"/>
        <v>0</v>
      </c>
      <c r="AO65" s="124">
        <f>Février!AO65-AN65</f>
        <v>0</v>
      </c>
    </row>
    <row r="66" spans="1:41" ht="15.75" thickBot="1" x14ac:dyDescent="0.3">
      <c r="A66" s="304"/>
      <c r="B66" s="159" t="str">
        <f>variables!B77</f>
        <v>CDD 5</v>
      </c>
      <c r="C66" s="182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266"/>
      <c r="AH66" s="83">
        <f t="shared" si="4"/>
        <v>0</v>
      </c>
      <c r="AI66" s="84">
        <f t="shared" si="5"/>
        <v>0</v>
      </c>
      <c r="AJ66" s="85">
        <f t="shared" si="6"/>
        <v>0</v>
      </c>
      <c r="AK66" s="83">
        <f t="shared" si="7"/>
        <v>0</v>
      </c>
      <c r="AL66" s="84">
        <f t="shared" si="8"/>
        <v>0</v>
      </c>
      <c r="AM66" s="85">
        <f t="shared" si="9"/>
        <v>0</v>
      </c>
      <c r="AN66" s="109">
        <f t="shared" si="10"/>
        <v>0</v>
      </c>
      <c r="AO66" s="124">
        <f>Février!AO66-AN66</f>
        <v>0</v>
      </c>
    </row>
    <row r="67" spans="1:41" ht="15.75" thickBot="1" x14ac:dyDescent="0.3">
      <c r="A67" s="304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266"/>
      <c r="AH67" s="83">
        <f t="shared" si="4"/>
        <v>0</v>
      </c>
      <c r="AI67" s="84">
        <f t="shared" si="5"/>
        <v>0</v>
      </c>
      <c r="AJ67" s="85">
        <f t="shared" si="6"/>
        <v>0</v>
      </c>
      <c r="AK67" s="83">
        <f t="shared" si="7"/>
        <v>0</v>
      </c>
      <c r="AL67" s="84">
        <f t="shared" si="8"/>
        <v>0</v>
      </c>
      <c r="AM67" s="85">
        <f t="shared" si="9"/>
        <v>0</v>
      </c>
      <c r="AN67" s="109">
        <f t="shared" si="10"/>
        <v>0</v>
      </c>
      <c r="AO67" s="124">
        <f>Février!AO67-AN67</f>
        <v>0</v>
      </c>
    </row>
    <row r="68" spans="1:41" ht="15.75" thickBot="1" x14ac:dyDescent="0.3">
      <c r="A68" s="304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266"/>
      <c r="AH68" s="83">
        <f t="shared" si="4"/>
        <v>0</v>
      </c>
      <c r="AI68" s="84">
        <f t="shared" si="5"/>
        <v>0</v>
      </c>
      <c r="AJ68" s="85">
        <f t="shared" si="6"/>
        <v>0</v>
      </c>
      <c r="AK68" s="83">
        <f t="shared" si="7"/>
        <v>0</v>
      </c>
      <c r="AL68" s="84">
        <f t="shared" si="8"/>
        <v>0</v>
      </c>
      <c r="AM68" s="85">
        <f t="shared" si="9"/>
        <v>0</v>
      </c>
      <c r="AN68" s="109">
        <f t="shared" si="10"/>
        <v>0</v>
      </c>
      <c r="AO68" s="124">
        <f>Février!AO68-AN68</f>
        <v>0</v>
      </c>
    </row>
    <row r="69" spans="1:41" ht="15.75" thickBot="1" x14ac:dyDescent="0.3">
      <c r="A69" s="304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266"/>
      <c r="AH69" s="83">
        <f t="shared" si="4"/>
        <v>0</v>
      </c>
      <c r="AI69" s="84">
        <f t="shared" si="5"/>
        <v>0</v>
      </c>
      <c r="AJ69" s="85">
        <f t="shared" si="6"/>
        <v>0</v>
      </c>
      <c r="AK69" s="83">
        <f t="shared" si="7"/>
        <v>0</v>
      </c>
      <c r="AL69" s="84">
        <f t="shared" si="8"/>
        <v>0</v>
      </c>
      <c r="AM69" s="85">
        <f t="shared" si="9"/>
        <v>0</v>
      </c>
      <c r="AN69" s="109">
        <f t="shared" si="10"/>
        <v>0</v>
      </c>
      <c r="AO69" s="124">
        <f>Février!AO69-AN69</f>
        <v>0</v>
      </c>
    </row>
    <row r="70" spans="1:41" ht="15.75" thickBot="1" x14ac:dyDescent="0.3">
      <c r="A70" s="304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266"/>
      <c r="AH70" s="83">
        <f t="shared" si="4"/>
        <v>0</v>
      </c>
      <c r="AI70" s="84">
        <f t="shared" si="5"/>
        <v>0</v>
      </c>
      <c r="AJ70" s="85">
        <f t="shared" si="6"/>
        <v>0</v>
      </c>
      <c r="AK70" s="83">
        <f t="shared" si="7"/>
        <v>0</v>
      </c>
      <c r="AL70" s="84">
        <f t="shared" si="8"/>
        <v>0</v>
      </c>
      <c r="AM70" s="85">
        <f t="shared" si="9"/>
        <v>0</v>
      </c>
      <c r="AN70" s="109">
        <f t="shared" si="10"/>
        <v>0</v>
      </c>
      <c r="AO70" s="124">
        <f>Février!AO70-AN70</f>
        <v>0</v>
      </c>
    </row>
    <row r="71" spans="1:41" ht="15.75" thickBot="1" x14ac:dyDescent="0.3">
      <c r="A71" s="304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266"/>
      <c r="AH71" s="83">
        <f t="shared" si="4"/>
        <v>0</v>
      </c>
      <c r="AI71" s="84">
        <f t="shared" si="5"/>
        <v>0</v>
      </c>
      <c r="AJ71" s="85">
        <f t="shared" si="6"/>
        <v>0</v>
      </c>
      <c r="AK71" s="83">
        <f t="shared" si="7"/>
        <v>0</v>
      </c>
      <c r="AL71" s="84">
        <f t="shared" si="8"/>
        <v>0</v>
      </c>
      <c r="AM71" s="85">
        <f t="shared" si="9"/>
        <v>0</v>
      </c>
      <c r="AN71" s="109">
        <f t="shared" si="10"/>
        <v>0</v>
      </c>
      <c r="AO71" s="124">
        <f>Février!AO71-AN71</f>
        <v>0</v>
      </c>
    </row>
    <row r="72" spans="1:41" ht="15.75" thickBot="1" x14ac:dyDescent="0.3">
      <c r="A72" s="304"/>
      <c r="B72" s="159" t="str">
        <f>variables!B83</f>
        <v>CDD étudiant</v>
      </c>
      <c r="C72" s="182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266"/>
      <c r="AH72" s="83">
        <f t="shared" ref="AH72:AH85" si="13">COUNTIF($C72:$AG72,$AH$6)</f>
        <v>0</v>
      </c>
      <c r="AI72" s="84">
        <f t="shared" ref="AI72:AI85" si="14">COUNTIF($C72:$AG72,$AI$6)</f>
        <v>0</v>
      </c>
      <c r="AJ72" s="85">
        <f t="shared" ref="AJ72:AJ85" si="15">COUNTIF($C72:$AG72,$AJ$6)</f>
        <v>0</v>
      </c>
      <c r="AK72" s="83">
        <f t="shared" ref="AK72:AK85" si="16">COUNTIF($C72:$AG72,$AK$6)</f>
        <v>0</v>
      </c>
      <c r="AL72" s="84">
        <f t="shared" ref="AL72:AL85" si="17">COUNTIF($C72:$AG72,$AL$6)</f>
        <v>0</v>
      </c>
      <c r="AM72" s="85">
        <f t="shared" ref="AM72:AM85" si="18">COUNTIF($C72:$AG72,$AM$6)</f>
        <v>0</v>
      </c>
      <c r="AN72" s="109">
        <f t="shared" ref="AN72:AN85" si="19">AH72+AI72/2+AJ72/2+AK72+AL72/2+AM72/2</f>
        <v>0</v>
      </c>
      <c r="AO72" s="124">
        <f>Février!AO72-AN72</f>
        <v>0</v>
      </c>
    </row>
    <row r="73" spans="1:41" ht="15.75" thickBot="1" x14ac:dyDescent="0.3">
      <c r="A73" s="304"/>
      <c r="B73" s="159" t="str">
        <f>variables!B84</f>
        <v>CDD étudiant</v>
      </c>
      <c r="C73" s="182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266"/>
      <c r="AH73" s="83">
        <f t="shared" si="13"/>
        <v>0</v>
      </c>
      <c r="AI73" s="84">
        <f t="shared" si="14"/>
        <v>0</v>
      </c>
      <c r="AJ73" s="85">
        <f t="shared" si="15"/>
        <v>0</v>
      </c>
      <c r="AK73" s="83">
        <f t="shared" si="16"/>
        <v>0</v>
      </c>
      <c r="AL73" s="84">
        <f t="shared" si="17"/>
        <v>0</v>
      </c>
      <c r="AM73" s="85">
        <f t="shared" si="18"/>
        <v>0</v>
      </c>
      <c r="AN73" s="109">
        <f t="shared" si="19"/>
        <v>0</v>
      </c>
      <c r="AO73" s="124">
        <f>Février!AO73-AN73</f>
        <v>0</v>
      </c>
    </row>
    <row r="74" spans="1:41" ht="15.75" thickBot="1" x14ac:dyDescent="0.3">
      <c r="A74" s="304"/>
      <c r="B74" s="159" t="str">
        <f>variables!B85</f>
        <v>CDD étudiant</v>
      </c>
      <c r="C74" s="182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183"/>
      <c r="AF74" s="183"/>
      <c r="AG74" s="266"/>
      <c r="AH74" s="83">
        <f t="shared" si="13"/>
        <v>0</v>
      </c>
      <c r="AI74" s="84">
        <f t="shared" si="14"/>
        <v>0</v>
      </c>
      <c r="AJ74" s="85">
        <f t="shared" si="15"/>
        <v>0</v>
      </c>
      <c r="AK74" s="83">
        <f t="shared" si="16"/>
        <v>0</v>
      </c>
      <c r="AL74" s="84">
        <f t="shared" si="17"/>
        <v>0</v>
      </c>
      <c r="AM74" s="85">
        <f t="shared" si="18"/>
        <v>0</v>
      </c>
      <c r="AN74" s="109">
        <f t="shared" si="19"/>
        <v>0</v>
      </c>
      <c r="AO74" s="124">
        <f>Février!AO74-AN74</f>
        <v>0</v>
      </c>
    </row>
    <row r="75" spans="1:41" ht="15.75" thickBot="1" x14ac:dyDescent="0.3">
      <c r="A75" s="304"/>
      <c r="B75" s="159" t="str">
        <f>variables!B86</f>
        <v>CDD étudiant</v>
      </c>
      <c r="C75" s="182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83"/>
      <c r="AF75" s="183"/>
      <c r="AG75" s="266"/>
      <c r="AH75" s="83">
        <f t="shared" si="13"/>
        <v>0</v>
      </c>
      <c r="AI75" s="84">
        <f t="shared" si="14"/>
        <v>0</v>
      </c>
      <c r="AJ75" s="85">
        <f t="shared" si="15"/>
        <v>0</v>
      </c>
      <c r="AK75" s="83">
        <f t="shared" si="16"/>
        <v>0</v>
      </c>
      <c r="AL75" s="84">
        <f t="shared" si="17"/>
        <v>0</v>
      </c>
      <c r="AM75" s="85">
        <f t="shared" si="18"/>
        <v>0</v>
      </c>
      <c r="AN75" s="109">
        <f t="shared" si="19"/>
        <v>0</v>
      </c>
      <c r="AO75" s="124">
        <f>Février!AO75-AN75</f>
        <v>0</v>
      </c>
    </row>
    <row r="76" spans="1:41" ht="15.75" thickBot="1" x14ac:dyDescent="0.3">
      <c r="A76" s="304"/>
      <c r="B76" s="159" t="str">
        <f>variables!B87</f>
        <v>CDD étudiant</v>
      </c>
      <c r="C76" s="182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266"/>
      <c r="AH76" s="83">
        <f t="shared" si="13"/>
        <v>0</v>
      </c>
      <c r="AI76" s="84">
        <f t="shared" si="14"/>
        <v>0</v>
      </c>
      <c r="AJ76" s="85">
        <f t="shared" si="15"/>
        <v>0</v>
      </c>
      <c r="AK76" s="83">
        <f t="shared" si="16"/>
        <v>0</v>
      </c>
      <c r="AL76" s="84">
        <f t="shared" si="17"/>
        <v>0</v>
      </c>
      <c r="AM76" s="85">
        <f t="shared" si="18"/>
        <v>0</v>
      </c>
      <c r="AN76" s="109">
        <f t="shared" si="19"/>
        <v>0</v>
      </c>
      <c r="AO76" s="124">
        <f>Février!AO76-AN76</f>
        <v>0</v>
      </c>
    </row>
    <row r="77" spans="1:41" ht="15.75" thickBot="1" x14ac:dyDescent="0.3">
      <c r="A77" s="304"/>
      <c r="B77" s="159" t="str">
        <f>variables!B88</f>
        <v>CDD étudiant</v>
      </c>
      <c r="C77" s="182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266"/>
      <c r="AH77" s="83">
        <f t="shared" si="13"/>
        <v>0</v>
      </c>
      <c r="AI77" s="84">
        <f t="shared" si="14"/>
        <v>0</v>
      </c>
      <c r="AJ77" s="85">
        <f t="shared" si="15"/>
        <v>0</v>
      </c>
      <c r="AK77" s="83">
        <f t="shared" si="16"/>
        <v>0</v>
      </c>
      <c r="AL77" s="84">
        <f t="shared" si="17"/>
        <v>0</v>
      </c>
      <c r="AM77" s="85">
        <f t="shared" si="18"/>
        <v>0</v>
      </c>
      <c r="AN77" s="109">
        <f t="shared" si="19"/>
        <v>0</v>
      </c>
      <c r="AO77" s="124">
        <f>Février!AO77-AN77</f>
        <v>0</v>
      </c>
    </row>
    <row r="78" spans="1:41" ht="15.75" thickBot="1" x14ac:dyDescent="0.3">
      <c r="A78" s="305"/>
      <c r="B78" s="160" t="str">
        <f>variables!B89</f>
        <v>CDD étudiant</v>
      </c>
      <c r="C78" s="178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268"/>
      <c r="AH78" s="83">
        <f t="shared" si="13"/>
        <v>0</v>
      </c>
      <c r="AI78" s="84">
        <f t="shared" si="14"/>
        <v>0</v>
      </c>
      <c r="AJ78" s="85">
        <f t="shared" si="15"/>
        <v>0</v>
      </c>
      <c r="AK78" s="83">
        <f t="shared" si="16"/>
        <v>0</v>
      </c>
      <c r="AL78" s="84">
        <f t="shared" si="17"/>
        <v>0</v>
      </c>
      <c r="AM78" s="85">
        <f t="shared" si="18"/>
        <v>0</v>
      </c>
      <c r="AN78" s="116">
        <f t="shared" si="19"/>
        <v>0</v>
      </c>
      <c r="AO78" s="124">
        <f>Février!AO78-AN78</f>
        <v>0</v>
      </c>
    </row>
    <row r="79" spans="1:41" ht="15.75" thickBot="1" x14ac:dyDescent="0.3">
      <c r="A79" s="303" t="s">
        <v>79</v>
      </c>
      <c r="B79" s="153" t="str">
        <f>variables!B90</f>
        <v>V1</v>
      </c>
      <c r="C79" s="291">
        <v>0.4375</v>
      </c>
      <c r="D79" s="181">
        <v>0.4375</v>
      </c>
      <c r="E79" s="181">
        <v>0.47916666666666669</v>
      </c>
      <c r="F79" s="181"/>
      <c r="G79" s="181"/>
      <c r="H79" s="181"/>
      <c r="I79" s="181">
        <v>0.35416666666666669</v>
      </c>
      <c r="J79" s="181">
        <v>0.4375</v>
      </c>
      <c r="K79" s="181">
        <v>0.4375</v>
      </c>
      <c r="L79" s="181">
        <v>0.47916666666666669</v>
      </c>
      <c r="M79" s="181"/>
      <c r="N79" s="181"/>
      <c r="O79" s="181"/>
      <c r="P79" s="181">
        <v>0.35416666666666669</v>
      </c>
      <c r="Q79" s="181">
        <v>0.4375</v>
      </c>
      <c r="R79" s="181">
        <v>0.4375</v>
      </c>
      <c r="S79" s="181">
        <v>0.47916666666666669</v>
      </c>
      <c r="T79" s="181"/>
      <c r="U79" s="181"/>
      <c r="V79" s="181"/>
      <c r="W79" s="181">
        <v>0.35416666666666669</v>
      </c>
      <c r="X79" s="181">
        <v>0.4375</v>
      </c>
      <c r="Y79" s="181">
        <v>0.4375</v>
      </c>
      <c r="Z79" s="181">
        <v>0.47916666666666669</v>
      </c>
      <c r="AA79" s="181"/>
      <c r="AB79" s="181"/>
      <c r="AC79" s="181"/>
      <c r="AD79" s="181">
        <v>0.35416666666666669</v>
      </c>
      <c r="AE79" s="181">
        <v>0.4375</v>
      </c>
      <c r="AF79" s="181">
        <v>0.4375</v>
      </c>
      <c r="AG79" s="181">
        <v>0.47916666666666669</v>
      </c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Février!AO79-AN79</f>
        <v>57</v>
      </c>
    </row>
    <row r="80" spans="1:41" ht="15.75" thickBot="1" x14ac:dyDescent="0.3">
      <c r="A80" s="304"/>
      <c r="B80" s="159" t="str">
        <f>variables!B91</f>
        <v>Service civique</v>
      </c>
      <c r="C80" s="286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3"/>
      <c r="AG80" s="266"/>
      <c r="AH80" s="83">
        <f t="shared" si="13"/>
        <v>0</v>
      </c>
      <c r="AI80" s="84">
        <f t="shared" si="14"/>
        <v>0</v>
      </c>
      <c r="AJ80" s="85">
        <f t="shared" si="15"/>
        <v>0</v>
      </c>
      <c r="AK80" s="83">
        <f t="shared" si="16"/>
        <v>0</v>
      </c>
      <c r="AL80" s="84">
        <f t="shared" si="17"/>
        <v>0</v>
      </c>
      <c r="AM80" s="85">
        <f t="shared" si="18"/>
        <v>0</v>
      </c>
      <c r="AN80" s="109">
        <f t="shared" si="19"/>
        <v>0</v>
      </c>
      <c r="AO80" s="124">
        <f>Février!AO80-AN80</f>
        <v>0</v>
      </c>
    </row>
    <row r="81" spans="1:41" ht="15.75" thickBot="1" x14ac:dyDescent="0.3">
      <c r="A81" s="304"/>
      <c r="B81" s="159" t="str">
        <f>variables!B92</f>
        <v xml:space="preserve">CDD référent 1 - </v>
      </c>
      <c r="C81" s="286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3"/>
      <c r="AG81" s="266"/>
      <c r="AH81" s="83">
        <f t="shared" si="13"/>
        <v>0</v>
      </c>
      <c r="AI81" s="84">
        <f t="shared" si="14"/>
        <v>0</v>
      </c>
      <c r="AJ81" s="85">
        <f t="shared" si="15"/>
        <v>0</v>
      </c>
      <c r="AK81" s="83">
        <f t="shared" si="16"/>
        <v>0</v>
      </c>
      <c r="AL81" s="84">
        <f t="shared" si="17"/>
        <v>0</v>
      </c>
      <c r="AM81" s="85">
        <f t="shared" si="18"/>
        <v>0</v>
      </c>
      <c r="AN81" s="109">
        <f t="shared" si="19"/>
        <v>0</v>
      </c>
      <c r="AO81" s="124">
        <f>Février!AO81-AN81</f>
        <v>0</v>
      </c>
    </row>
    <row r="82" spans="1:41" ht="15.75" thickBot="1" x14ac:dyDescent="0.3">
      <c r="A82" s="304"/>
      <c r="B82" s="159" t="str">
        <f>variables!B93</f>
        <v xml:space="preserve">CDD référent 2 - </v>
      </c>
      <c r="C82" s="286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266"/>
      <c r="AH82" s="83">
        <f t="shared" si="13"/>
        <v>0</v>
      </c>
      <c r="AI82" s="84">
        <f t="shared" si="14"/>
        <v>0</v>
      </c>
      <c r="AJ82" s="85">
        <f t="shared" si="15"/>
        <v>0</v>
      </c>
      <c r="AK82" s="83">
        <f t="shared" si="16"/>
        <v>0</v>
      </c>
      <c r="AL82" s="84">
        <f t="shared" si="17"/>
        <v>0</v>
      </c>
      <c r="AM82" s="85">
        <f t="shared" si="18"/>
        <v>0</v>
      </c>
      <c r="AN82" s="109">
        <f t="shared" si="19"/>
        <v>0</v>
      </c>
      <c r="AO82" s="124">
        <f>Février!AO82-AN82</f>
        <v>0</v>
      </c>
    </row>
    <row r="83" spans="1:41" ht="15.75" thickBot="1" x14ac:dyDescent="0.3">
      <c r="A83" s="304"/>
      <c r="B83" s="159" t="str">
        <f>variables!B94</f>
        <v xml:space="preserve">CDD référent 3 - </v>
      </c>
      <c r="C83" s="286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3"/>
      <c r="AG83" s="266"/>
      <c r="AH83" s="83">
        <f t="shared" si="13"/>
        <v>0</v>
      </c>
      <c r="AI83" s="84">
        <f t="shared" si="14"/>
        <v>0</v>
      </c>
      <c r="AJ83" s="85">
        <f t="shared" si="15"/>
        <v>0</v>
      </c>
      <c r="AK83" s="83">
        <f t="shared" si="16"/>
        <v>0</v>
      </c>
      <c r="AL83" s="84">
        <f t="shared" si="17"/>
        <v>0</v>
      </c>
      <c r="AM83" s="85">
        <f t="shared" si="18"/>
        <v>0</v>
      </c>
      <c r="AN83" s="109">
        <f t="shared" si="19"/>
        <v>0</v>
      </c>
      <c r="AO83" s="124">
        <f>Février!AO83-AN83</f>
        <v>0</v>
      </c>
    </row>
    <row r="84" spans="1:41" ht="15.75" thickBot="1" x14ac:dyDescent="0.3">
      <c r="A84" s="304"/>
      <c r="B84" s="159" t="str">
        <f>variables!B95</f>
        <v xml:space="preserve">CDD référent 1 - </v>
      </c>
      <c r="C84" s="286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266"/>
      <c r="AH84" s="83">
        <f t="shared" si="13"/>
        <v>0</v>
      </c>
      <c r="AI84" s="84">
        <f t="shared" si="14"/>
        <v>0</v>
      </c>
      <c r="AJ84" s="85">
        <f t="shared" si="15"/>
        <v>0</v>
      </c>
      <c r="AK84" s="83">
        <f t="shared" si="16"/>
        <v>0</v>
      </c>
      <c r="AL84" s="84">
        <f t="shared" si="17"/>
        <v>0</v>
      </c>
      <c r="AM84" s="85">
        <f t="shared" si="18"/>
        <v>0</v>
      </c>
      <c r="AN84" s="109">
        <f t="shared" si="19"/>
        <v>0</v>
      </c>
      <c r="AO84" s="124">
        <f>Février!AO84-AN84</f>
        <v>0</v>
      </c>
    </row>
    <row r="85" spans="1:41" ht="15.75" thickBot="1" x14ac:dyDescent="0.3">
      <c r="A85" s="305"/>
      <c r="B85" s="160" t="str">
        <f>variables!B96</f>
        <v>Support 1</v>
      </c>
      <c r="C85" s="28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268"/>
      <c r="AH85" s="83">
        <f t="shared" si="13"/>
        <v>0</v>
      </c>
      <c r="AI85" s="84">
        <f t="shared" si="14"/>
        <v>0</v>
      </c>
      <c r="AJ85" s="85">
        <f t="shared" si="15"/>
        <v>0</v>
      </c>
      <c r="AK85" s="83">
        <f t="shared" si="16"/>
        <v>0</v>
      </c>
      <c r="AL85" s="84">
        <f t="shared" si="17"/>
        <v>0</v>
      </c>
      <c r="AM85" s="85">
        <f t="shared" si="18"/>
        <v>0</v>
      </c>
      <c r="AN85" s="110">
        <f t="shared" si="19"/>
        <v>0</v>
      </c>
      <c r="AO85" s="124">
        <f>Février!AO85-AN85</f>
        <v>0</v>
      </c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:G79 M79:N79 T79:U79 AA79:AB79 C32:AG34 F7:G31 M7:N31 T7:U31 AA7:AB31 C46:AG47 F35:G39 M35:N39 T35:U39 AA35:AB39 C35:D39 C58:AG78">
    <cfRule type="cellIs" dxfId="3480" priority="601" operator="equal">
      <formula>"AR"</formula>
    </cfRule>
    <cfRule type="cellIs" dxfId="3479" priority="602" operator="equal">
      <formula>"A"</formula>
    </cfRule>
    <cfRule type="cellIs" dxfId="3478" priority="603" operator="equal">
      <formula>"M"</formula>
    </cfRule>
    <cfRule type="cellIs" dxfId="3477" priority="604" operator="equal">
      <formula>"F"</formula>
    </cfRule>
    <cfRule type="cellIs" dxfId="3476" priority="605" operator="equal">
      <formula>"P/"</formula>
    </cfRule>
    <cfRule type="cellIs" dxfId="3475" priority="606" operator="equal">
      <formula>"/P"</formula>
    </cfRule>
    <cfRule type="cellIs" dxfId="3474" priority="607" operator="equal">
      <formula>"P"</formula>
    </cfRule>
    <cfRule type="expression" dxfId="3473" priority="611">
      <formula>WEEKDAY(C$6,2)&gt;5</formula>
    </cfRule>
  </conditionalFormatting>
  <conditionalFormatting sqref="F14:G14 M14:N14 T14:U14 AA14:AB14">
    <cfRule type="expression" dxfId="3472" priority="600">
      <formula>F$5=4</formula>
    </cfRule>
  </conditionalFormatting>
  <conditionalFormatting sqref="F12:G12 M12:N12 T12:U12 AA12:AB12">
    <cfRule type="expression" dxfId="3471" priority="598">
      <formula>F$5=6</formula>
    </cfRule>
    <cfRule type="expression" dxfId="3470" priority="599">
      <formula>F$5=2</formula>
    </cfRule>
  </conditionalFormatting>
  <conditionalFormatting sqref="H79:L79">
    <cfRule type="cellIs" dxfId="3469" priority="587" operator="equal">
      <formula>"AR"</formula>
    </cfRule>
    <cfRule type="cellIs" dxfId="3468" priority="588" operator="equal">
      <formula>"A"</formula>
    </cfRule>
    <cfRule type="cellIs" dxfId="3467" priority="589" operator="equal">
      <formula>"M"</formula>
    </cfRule>
    <cfRule type="cellIs" dxfId="3466" priority="590" operator="equal">
      <formula>"F"</formula>
    </cfRule>
    <cfRule type="cellIs" dxfId="3465" priority="591" operator="equal">
      <formula>"P/"</formula>
    </cfRule>
    <cfRule type="cellIs" dxfId="3464" priority="592" operator="equal">
      <formula>"/P"</formula>
    </cfRule>
    <cfRule type="cellIs" dxfId="3463" priority="593" operator="equal">
      <formula>"P"</formula>
    </cfRule>
    <cfRule type="expression" dxfId="3462" priority="597">
      <formula>WEEKDAY(H$6,2)&gt;5</formula>
    </cfRule>
  </conditionalFormatting>
  <conditionalFormatting sqref="O79:S79">
    <cfRule type="cellIs" dxfId="3461" priority="576" operator="equal">
      <formula>"AR"</formula>
    </cfRule>
    <cfRule type="cellIs" dxfId="3460" priority="577" operator="equal">
      <formula>"A"</formula>
    </cfRule>
    <cfRule type="cellIs" dxfId="3459" priority="578" operator="equal">
      <formula>"M"</formula>
    </cfRule>
    <cfRule type="cellIs" dxfId="3458" priority="579" operator="equal">
      <formula>"F"</formula>
    </cfRule>
    <cfRule type="cellIs" dxfId="3457" priority="580" operator="equal">
      <formula>"P/"</formula>
    </cfRule>
    <cfRule type="cellIs" dxfId="3456" priority="581" operator="equal">
      <formula>"/P"</formula>
    </cfRule>
    <cfRule type="cellIs" dxfId="3455" priority="582" operator="equal">
      <formula>"P"</formula>
    </cfRule>
    <cfRule type="expression" dxfId="3454" priority="586">
      <formula>WEEKDAY(O$6,2)&gt;5</formula>
    </cfRule>
  </conditionalFormatting>
  <conditionalFormatting sqref="V79:Z79">
    <cfRule type="cellIs" dxfId="3453" priority="565" operator="equal">
      <formula>"AR"</formula>
    </cfRule>
    <cfRule type="cellIs" dxfId="3452" priority="566" operator="equal">
      <formula>"A"</formula>
    </cfRule>
    <cfRule type="cellIs" dxfId="3451" priority="567" operator="equal">
      <formula>"M"</formula>
    </cfRule>
    <cfRule type="cellIs" dxfId="3450" priority="568" operator="equal">
      <formula>"F"</formula>
    </cfRule>
    <cfRule type="cellIs" dxfId="3449" priority="569" operator="equal">
      <formula>"P/"</formula>
    </cfRule>
    <cfRule type="cellIs" dxfId="3448" priority="570" operator="equal">
      <formula>"/P"</formula>
    </cfRule>
    <cfRule type="cellIs" dxfId="3447" priority="571" operator="equal">
      <formula>"P"</formula>
    </cfRule>
    <cfRule type="expression" dxfId="3446" priority="575">
      <formula>WEEKDAY(V$6,2)&gt;5</formula>
    </cfRule>
  </conditionalFormatting>
  <conditionalFormatting sqref="AC79:AG79">
    <cfRule type="cellIs" dxfId="3445" priority="554" operator="equal">
      <formula>"AR"</formula>
    </cfRule>
    <cfRule type="cellIs" dxfId="3444" priority="555" operator="equal">
      <formula>"A"</formula>
    </cfRule>
    <cfRule type="cellIs" dxfId="3443" priority="556" operator="equal">
      <formula>"M"</formula>
    </cfRule>
    <cfRule type="cellIs" dxfId="3442" priority="557" operator="equal">
      <formula>"F"</formula>
    </cfRule>
    <cfRule type="cellIs" dxfId="3441" priority="558" operator="equal">
      <formula>"P/"</formula>
    </cfRule>
    <cfRule type="cellIs" dxfId="3440" priority="559" operator="equal">
      <formula>"/P"</formula>
    </cfRule>
    <cfRule type="cellIs" dxfId="3439" priority="560" operator="equal">
      <formula>"P"</formula>
    </cfRule>
    <cfRule type="expression" dxfId="3438" priority="564">
      <formula>WEEKDAY(AC$6,2)&gt;5</formula>
    </cfRule>
  </conditionalFormatting>
  <conditionalFormatting sqref="H15:L20">
    <cfRule type="expression" dxfId="3437" priority="486">
      <formula>H$4="F"</formula>
    </cfRule>
    <cfRule type="cellIs" dxfId="3436" priority="487" operator="equal">
      <formula>"AR"</formula>
    </cfRule>
    <cfRule type="cellIs" dxfId="3435" priority="488" operator="equal">
      <formula>"A"</formula>
    </cfRule>
    <cfRule type="cellIs" dxfId="3434" priority="489" operator="equal">
      <formula>"M"</formula>
    </cfRule>
    <cfRule type="cellIs" dxfId="3433" priority="490" operator="equal">
      <formula>"F"</formula>
    </cfRule>
    <cfRule type="cellIs" dxfId="3432" priority="491" operator="equal">
      <formula>"P/"</formula>
    </cfRule>
    <cfRule type="cellIs" dxfId="3431" priority="492" operator="equal">
      <formula>"/P"</formula>
    </cfRule>
    <cfRule type="cellIs" dxfId="3430" priority="493" operator="equal">
      <formula>"P"</formula>
    </cfRule>
    <cfRule type="expression" dxfId="3429" priority="497">
      <formula>WEEKDAY(H$6,2)&gt;5</formula>
    </cfRule>
    <cfRule type="expression" dxfId="3428" priority="498">
      <formula>H$4="V"</formula>
    </cfRule>
  </conditionalFormatting>
  <conditionalFormatting sqref="H21:L30">
    <cfRule type="cellIs" dxfId="3427" priority="475" operator="equal">
      <formula>"AR"</formula>
    </cfRule>
    <cfRule type="cellIs" dxfId="3426" priority="476" operator="equal">
      <formula>"A"</formula>
    </cfRule>
    <cfRule type="cellIs" dxfId="3425" priority="477" operator="equal">
      <formula>"M"</formula>
    </cfRule>
    <cfRule type="cellIs" dxfId="3424" priority="478" operator="equal">
      <formula>"F"</formula>
    </cfRule>
    <cfRule type="cellIs" dxfId="3423" priority="479" operator="equal">
      <formula>"P/"</formula>
    </cfRule>
    <cfRule type="cellIs" dxfId="3422" priority="480" operator="equal">
      <formula>"/P"</formula>
    </cfRule>
    <cfRule type="cellIs" dxfId="3421" priority="481" operator="equal">
      <formula>"P"</formula>
    </cfRule>
    <cfRule type="expression" dxfId="3420" priority="485">
      <formula>WEEKDAY(H$6,2)&gt;5</formula>
    </cfRule>
  </conditionalFormatting>
  <conditionalFormatting sqref="H7:L11 H13:L14 H12 L12">
    <cfRule type="cellIs" dxfId="3419" priority="463" operator="equal">
      <formula>"AR"</formula>
    </cfRule>
    <cfRule type="cellIs" dxfId="3418" priority="464" operator="equal">
      <formula>"A"</formula>
    </cfRule>
    <cfRule type="cellIs" dxfId="3417" priority="465" operator="equal">
      <formula>"M"</formula>
    </cfRule>
    <cfRule type="cellIs" dxfId="3416" priority="466" operator="equal">
      <formula>"F"</formula>
    </cfRule>
    <cfRule type="cellIs" dxfId="3415" priority="467" operator="equal">
      <formula>"P/"</formula>
    </cfRule>
    <cfRule type="cellIs" dxfId="3414" priority="468" operator="equal">
      <formula>"/P"</formula>
    </cfRule>
    <cfRule type="cellIs" dxfId="3413" priority="469" operator="equal">
      <formula>"P"</formula>
    </cfRule>
    <cfRule type="expression" dxfId="3412" priority="473">
      <formula>WEEKDAY(H$6,2)&gt;5</formula>
    </cfRule>
    <cfRule type="expression" dxfId="3411" priority="474">
      <formula>H$4="V"</formula>
    </cfRule>
  </conditionalFormatting>
  <conditionalFormatting sqref="H14:L14">
    <cfRule type="expression" dxfId="3410" priority="462">
      <formula>H$5=4</formula>
    </cfRule>
  </conditionalFormatting>
  <conditionalFormatting sqref="K14 H12 L12">
    <cfRule type="expression" dxfId="3409" priority="460">
      <formula>H$5=6</formula>
    </cfRule>
    <cfRule type="expression" dxfId="3408" priority="461">
      <formula>H$5=2</formula>
    </cfRule>
  </conditionalFormatting>
  <conditionalFormatting sqref="H31:L31">
    <cfRule type="cellIs" dxfId="3407" priority="449" operator="equal">
      <formula>"AR"</formula>
    </cfRule>
    <cfRule type="cellIs" dxfId="3406" priority="450" operator="equal">
      <formula>"A"</formula>
    </cfRule>
    <cfRule type="cellIs" dxfId="3405" priority="451" operator="equal">
      <formula>"M"</formula>
    </cfRule>
    <cfRule type="cellIs" dxfId="3404" priority="452" operator="equal">
      <formula>"F"</formula>
    </cfRule>
    <cfRule type="cellIs" dxfId="3403" priority="453" operator="equal">
      <formula>"P/"</formula>
    </cfRule>
    <cfRule type="cellIs" dxfId="3402" priority="454" operator="equal">
      <formula>"/P"</formula>
    </cfRule>
    <cfRule type="cellIs" dxfId="3401" priority="455" operator="equal">
      <formula>"P"</formula>
    </cfRule>
    <cfRule type="expression" dxfId="3400" priority="459">
      <formula>WEEKDAY(H$6,2)&gt;5</formula>
    </cfRule>
  </conditionalFormatting>
  <conditionalFormatting sqref="O15:S20">
    <cfRule type="expression" dxfId="3399" priority="436">
      <formula>O$4="F"</formula>
    </cfRule>
    <cfRule type="cellIs" dxfId="3398" priority="437" operator="equal">
      <formula>"AR"</formula>
    </cfRule>
    <cfRule type="cellIs" dxfId="3397" priority="438" operator="equal">
      <formula>"A"</formula>
    </cfRule>
    <cfRule type="cellIs" dxfId="3396" priority="439" operator="equal">
      <formula>"M"</formula>
    </cfRule>
    <cfRule type="cellIs" dxfId="3395" priority="440" operator="equal">
      <formula>"F"</formula>
    </cfRule>
    <cfRule type="cellIs" dxfId="3394" priority="441" operator="equal">
      <formula>"P/"</formula>
    </cfRule>
    <cfRule type="cellIs" dxfId="3393" priority="442" operator="equal">
      <formula>"/P"</formula>
    </cfRule>
    <cfRule type="cellIs" dxfId="3392" priority="443" operator="equal">
      <formula>"P"</formula>
    </cfRule>
    <cfRule type="expression" dxfId="3391" priority="447">
      <formula>WEEKDAY(O$6,2)&gt;5</formula>
    </cfRule>
    <cfRule type="expression" dxfId="3390" priority="448">
      <formula>O$4="V"</formula>
    </cfRule>
  </conditionalFormatting>
  <conditionalFormatting sqref="O21:S30">
    <cfRule type="cellIs" dxfId="3389" priority="425" operator="equal">
      <formula>"AR"</formula>
    </cfRule>
    <cfRule type="cellIs" dxfId="3388" priority="426" operator="equal">
      <formula>"A"</formula>
    </cfRule>
    <cfRule type="cellIs" dxfId="3387" priority="427" operator="equal">
      <formula>"M"</formula>
    </cfRule>
    <cfRule type="cellIs" dxfId="3386" priority="428" operator="equal">
      <formula>"F"</formula>
    </cfRule>
    <cfRule type="cellIs" dxfId="3385" priority="429" operator="equal">
      <formula>"P/"</formula>
    </cfRule>
    <cfRule type="cellIs" dxfId="3384" priority="430" operator="equal">
      <formula>"/P"</formula>
    </cfRule>
    <cfRule type="cellIs" dxfId="3383" priority="431" operator="equal">
      <formula>"P"</formula>
    </cfRule>
    <cfRule type="expression" dxfId="3382" priority="435">
      <formula>WEEKDAY(O$6,2)&gt;5</formula>
    </cfRule>
  </conditionalFormatting>
  <conditionalFormatting sqref="O7:S11 O13:S14 O12 S12">
    <cfRule type="cellIs" dxfId="3381" priority="413" operator="equal">
      <formula>"AR"</formula>
    </cfRule>
    <cfRule type="cellIs" dxfId="3380" priority="414" operator="equal">
      <formula>"A"</formula>
    </cfRule>
    <cfRule type="cellIs" dxfId="3379" priority="415" operator="equal">
      <formula>"M"</formula>
    </cfRule>
    <cfRule type="cellIs" dxfId="3378" priority="416" operator="equal">
      <formula>"F"</formula>
    </cfRule>
    <cfRule type="cellIs" dxfId="3377" priority="417" operator="equal">
      <formula>"P/"</formula>
    </cfRule>
    <cfRule type="cellIs" dxfId="3376" priority="418" operator="equal">
      <formula>"/P"</formula>
    </cfRule>
    <cfRule type="cellIs" dxfId="3375" priority="419" operator="equal">
      <formula>"P"</formula>
    </cfRule>
    <cfRule type="expression" dxfId="3374" priority="423">
      <formula>WEEKDAY(O$6,2)&gt;5</formula>
    </cfRule>
    <cfRule type="expression" dxfId="3373" priority="424">
      <formula>O$4="V"</formula>
    </cfRule>
  </conditionalFormatting>
  <conditionalFormatting sqref="O14:S14">
    <cfRule type="expression" dxfId="3372" priority="412">
      <formula>O$5=4</formula>
    </cfRule>
  </conditionalFormatting>
  <conditionalFormatting sqref="R14 O12 S12">
    <cfRule type="expression" dxfId="3371" priority="410">
      <formula>O$5=6</formula>
    </cfRule>
    <cfRule type="expression" dxfId="3370" priority="411">
      <formula>O$5=2</formula>
    </cfRule>
  </conditionalFormatting>
  <conditionalFormatting sqref="O31:S31">
    <cfRule type="cellIs" dxfId="3369" priority="399" operator="equal">
      <formula>"AR"</formula>
    </cfRule>
    <cfRule type="cellIs" dxfId="3368" priority="400" operator="equal">
      <formula>"A"</formula>
    </cfRule>
    <cfRule type="cellIs" dxfId="3367" priority="401" operator="equal">
      <formula>"M"</formula>
    </cfRule>
    <cfRule type="cellIs" dxfId="3366" priority="402" operator="equal">
      <formula>"F"</formula>
    </cfRule>
    <cfRule type="cellIs" dxfId="3365" priority="403" operator="equal">
      <formula>"P/"</formula>
    </cfRule>
    <cfRule type="cellIs" dxfId="3364" priority="404" operator="equal">
      <formula>"/P"</formula>
    </cfRule>
    <cfRule type="cellIs" dxfId="3363" priority="405" operator="equal">
      <formula>"P"</formula>
    </cfRule>
    <cfRule type="expression" dxfId="3362" priority="409">
      <formula>WEEKDAY(O$6,2)&gt;5</formula>
    </cfRule>
  </conditionalFormatting>
  <conditionalFormatting sqref="V15:Z20">
    <cfRule type="expression" dxfId="3361" priority="386">
      <formula>V$4="F"</formula>
    </cfRule>
    <cfRule type="cellIs" dxfId="3360" priority="387" operator="equal">
      <formula>"AR"</formula>
    </cfRule>
    <cfRule type="cellIs" dxfId="3359" priority="388" operator="equal">
      <formula>"A"</formula>
    </cfRule>
    <cfRule type="cellIs" dxfId="3358" priority="389" operator="equal">
      <formula>"M"</formula>
    </cfRule>
    <cfRule type="cellIs" dxfId="3357" priority="390" operator="equal">
      <formula>"F"</formula>
    </cfRule>
    <cfRule type="cellIs" dxfId="3356" priority="391" operator="equal">
      <formula>"P/"</formula>
    </cfRule>
    <cfRule type="cellIs" dxfId="3355" priority="392" operator="equal">
      <formula>"/P"</formula>
    </cfRule>
    <cfRule type="cellIs" dxfId="3354" priority="393" operator="equal">
      <formula>"P"</formula>
    </cfRule>
    <cfRule type="expression" dxfId="3353" priority="397">
      <formula>WEEKDAY(V$6,2)&gt;5</formula>
    </cfRule>
    <cfRule type="expression" dxfId="3352" priority="398">
      <formula>V$4="V"</formula>
    </cfRule>
  </conditionalFormatting>
  <conditionalFormatting sqref="V21:Z30">
    <cfRule type="cellIs" dxfId="3351" priority="375" operator="equal">
      <formula>"AR"</formula>
    </cfRule>
    <cfRule type="cellIs" dxfId="3350" priority="376" operator="equal">
      <formula>"A"</formula>
    </cfRule>
    <cfRule type="cellIs" dxfId="3349" priority="377" operator="equal">
      <formula>"M"</formula>
    </cfRule>
    <cfRule type="cellIs" dxfId="3348" priority="378" operator="equal">
      <formula>"F"</formula>
    </cfRule>
    <cfRule type="cellIs" dxfId="3347" priority="379" operator="equal">
      <formula>"P/"</formula>
    </cfRule>
    <cfRule type="cellIs" dxfId="3346" priority="380" operator="equal">
      <formula>"/P"</formula>
    </cfRule>
    <cfRule type="cellIs" dxfId="3345" priority="381" operator="equal">
      <formula>"P"</formula>
    </cfRule>
    <cfRule type="expression" dxfId="3344" priority="385">
      <formula>WEEKDAY(V$6,2)&gt;5</formula>
    </cfRule>
  </conditionalFormatting>
  <conditionalFormatting sqref="V7:Z11 V13:Z14 V12 Z12">
    <cfRule type="cellIs" dxfId="3343" priority="363" operator="equal">
      <formula>"AR"</formula>
    </cfRule>
    <cfRule type="cellIs" dxfId="3342" priority="364" operator="equal">
      <formula>"A"</formula>
    </cfRule>
    <cfRule type="cellIs" dxfId="3341" priority="365" operator="equal">
      <formula>"M"</formula>
    </cfRule>
    <cfRule type="cellIs" dxfId="3340" priority="366" operator="equal">
      <formula>"F"</formula>
    </cfRule>
    <cfRule type="cellIs" dxfId="3339" priority="367" operator="equal">
      <formula>"P/"</formula>
    </cfRule>
    <cfRule type="cellIs" dxfId="3338" priority="368" operator="equal">
      <formula>"/P"</formula>
    </cfRule>
    <cfRule type="cellIs" dxfId="3337" priority="369" operator="equal">
      <formula>"P"</formula>
    </cfRule>
    <cfRule type="expression" dxfId="3336" priority="373">
      <formula>WEEKDAY(V$6,2)&gt;5</formula>
    </cfRule>
    <cfRule type="expression" dxfId="3335" priority="374">
      <formula>V$4="V"</formula>
    </cfRule>
  </conditionalFormatting>
  <conditionalFormatting sqref="V14:Z14">
    <cfRule type="expression" dxfId="3334" priority="362">
      <formula>V$5=4</formula>
    </cfRule>
  </conditionalFormatting>
  <conditionalFormatting sqref="Y14 V12 Z12">
    <cfRule type="expression" dxfId="3333" priority="360">
      <formula>V$5=6</formula>
    </cfRule>
    <cfRule type="expression" dxfId="3332" priority="361">
      <formula>V$5=2</formula>
    </cfRule>
  </conditionalFormatting>
  <conditionalFormatting sqref="V31:Z31">
    <cfRule type="cellIs" dxfId="3331" priority="349" operator="equal">
      <formula>"AR"</formula>
    </cfRule>
    <cfRule type="cellIs" dxfId="3330" priority="350" operator="equal">
      <formula>"A"</formula>
    </cfRule>
    <cfRule type="cellIs" dxfId="3329" priority="351" operator="equal">
      <formula>"M"</formula>
    </cfRule>
    <cfRule type="cellIs" dxfId="3328" priority="352" operator="equal">
      <formula>"F"</formula>
    </cfRule>
    <cfRule type="cellIs" dxfId="3327" priority="353" operator="equal">
      <formula>"P/"</formula>
    </cfRule>
    <cfRule type="cellIs" dxfId="3326" priority="354" operator="equal">
      <formula>"/P"</formula>
    </cfRule>
    <cfRule type="cellIs" dxfId="3325" priority="355" operator="equal">
      <formula>"P"</formula>
    </cfRule>
    <cfRule type="expression" dxfId="3324" priority="359">
      <formula>WEEKDAY(V$6,2)&gt;5</formula>
    </cfRule>
  </conditionalFormatting>
  <conditionalFormatting sqref="AC15:AG20">
    <cfRule type="expression" dxfId="3323" priority="336">
      <formula>AC$4="F"</formula>
    </cfRule>
    <cfRule type="cellIs" dxfId="3322" priority="337" operator="equal">
      <formula>"AR"</formula>
    </cfRule>
    <cfRule type="cellIs" dxfId="3321" priority="338" operator="equal">
      <formula>"A"</formula>
    </cfRule>
    <cfRule type="cellIs" dxfId="3320" priority="339" operator="equal">
      <formula>"M"</formula>
    </cfRule>
    <cfRule type="cellIs" dxfId="3319" priority="340" operator="equal">
      <formula>"F"</formula>
    </cfRule>
    <cfRule type="cellIs" dxfId="3318" priority="341" operator="equal">
      <formula>"P/"</formula>
    </cfRule>
    <cfRule type="cellIs" dxfId="3317" priority="342" operator="equal">
      <formula>"/P"</formula>
    </cfRule>
    <cfRule type="cellIs" dxfId="3316" priority="343" operator="equal">
      <formula>"P"</formula>
    </cfRule>
    <cfRule type="expression" dxfId="3315" priority="347">
      <formula>WEEKDAY(AC$6,2)&gt;5</formula>
    </cfRule>
    <cfRule type="expression" dxfId="3314" priority="348">
      <formula>AC$4="V"</formula>
    </cfRule>
  </conditionalFormatting>
  <conditionalFormatting sqref="AC21:AG30">
    <cfRule type="cellIs" dxfId="3313" priority="325" operator="equal">
      <formula>"AR"</formula>
    </cfRule>
    <cfRule type="cellIs" dxfId="3312" priority="326" operator="equal">
      <formula>"A"</formula>
    </cfRule>
    <cfRule type="cellIs" dxfId="3311" priority="327" operator="equal">
      <formula>"M"</formula>
    </cfRule>
    <cfRule type="cellIs" dxfId="3310" priority="328" operator="equal">
      <formula>"F"</formula>
    </cfRule>
    <cfRule type="cellIs" dxfId="3309" priority="329" operator="equal">
      <formula>"P/"</formula>
    </cfRule>
    <cfRule type="cellIs" dxfId="3308" priority="330" operator="equal">
      <formula>"/P"</formula>
    </cfRule>
    <cfRule type="cellIs" dxfId="3307" priority="331" operator="equal">
      <formula>"P"</formula>
    </cfRule>
    <cfRule type="expression" dxfId="3306" priority="335">
      <formula>WEEKDAY(AC$6,2)&gt;5</formula>
    </cfRule>
  </conditionalFormatting>
  <conditionalFormatting sqref="AC7:AG11 AC13:AG14 AC12 AG12">
    <cfRule type="cellIs" dxfId="3305" priority="313" operator="equal">
      <formula>"AR"</formula>
    </cfRule>
    <cfRule type="cellIs" dxfId="3304" priority="314" operator="equal">
      <formula>"A"</formula>
    </cfRule>
    <cfRule type="cellIs" dxfId="3303" priority="315" operator="equal">
      <formula>"M"</formula>
    </cfRule>
    <cfRule type="cellIs" dxfId="3302" priority="316" operator="equal">
      <formula>"F"</formula>
    </cfRule>
    <cfRule type="cellIs" dxfId="3301" priority="317" operator="equal">
      <formula>"P/"</formula>
    </cfRule>
    <cfRule type="cellIs" dxfId="3300" priority="318" operator="equal">
      <formula>"/P"</formula>
    </cfRule>
    <cfRule type="cellIs" dxfId="3299" priority="319" operator="equal">
      <formula>"P"</formula>
    </cfRule>
    <cfRule type="expression" dxfId="3298" priority="323">
      <formula>WEEKDAY(AC$6,2)&gt;5</formula>
    </cfRule>
    <cfRule type="expression" dxfId="3297" priority="324">
      <formula>AC$4="V"</formula>
    </cfRule>
  </conditionalFormatting>
  <conditionalFormatting sqref="AC14:AG14">
    <cfRule type="expression" dxfId="3296" priority="312">
      <formula>AC$5=4</formula>
    </cfRule>
  </conditionalFormatting>
  <conditionalFormatting sqref="AF14 AC12 AG12">
    <cfRule type="expression" dxfId="3295" priority="310">
      <formula>AC$5=6</formula>
    </cfRule>
    <cfRule type="expression" dxfId="3294" priority="311">
      <formula>AC$5=2</formula>
    </cfRule>
  </conditionalFormatting>
  <conditionalFormatting sqref="AC31:AG31">
    <cfRule type="cellIs" dxfId="3293" priority="299" operator="equal">
      <formula>"AR"</formula>
    </cfRule>
    <cfRule type="cellIs" dxfId="3292" priority="300" operator="equal">
      <formula>"A"</formula>
    </cfRule>
    <cfRule type="cellIs" dxfId="3291" priority="301" operator="equal">
      <formula>"M"</formula>
    </cfRule>
    <cfRule type="cellIs" dxfId="3290" priority="302" operator="equal">
      <formula>"F"</formula>
    </cfRule>
    <cfRule type="cellIs" dxfId="3289" priority="303" operator="equal">
      <formula>"P/"</formula>
    </cfRule>
    <cfRule type="cellIs" dxfId="3288" priority="304" operator="equal">
      <formula>"/P"</formula>
    </cfRule>
    <cfRule type="cellIs" dxfId="3287" priority="305" operator="equal">
      <formula>"P"</formula>
    </cfRule>
    <cfRule type="expression" dxfId="3286" priority="309">
      <formula>WEEKDAY(AC$6,2)&gt;5</formula>
    </cfRule>
  </conditionalFormatting>
  <conditionalFormatting sqref="C15:E20">
    <cfRule type="expression" dxfId="3285" priority="286">
      <formula>C$4="F"</formula>
    </cfRule>
    <cfRule type="cellIs" dxfId="3284" priority="287" operator="equal">
      <formula>"AR"</formula>
    </cfRule>
    <cfRule type="cellIs" dxfId="3283" priority="288" operator="equal">
      <formula>"A"</formula>
    </cfRule>
    <cfRule type="cellIs" dxfId="3282" priority="289" operator="equal">
      <formula>"M"</formula>
    </cfRule>
    <cfRule type="cellIs" dxfId="3281" priority="290" operator="equal">
      <formula>"F"</formula>
    </cfRule>
    <cfRule type="cellIs" dxfId="3280" priority="291" operator="equal">
      <formula>"P/"</formula>
    </cfRule>
    <cfRule type="cellIs" dxfId="3279" priority="292" operator="equal">
      <formula>"/P"</formula>
    </cfRule>
    <cfRule type="cellIs" dxfId="3278" priority="293" operator="equal">
      <formula>"P"</formula>
    </cfRule>
    <cfRule type="expression" dxfId="3277" priority="297">
      <formula>WEEKDAY(C$6,2)&gt;5</formula>
    </cfRule>
    <cfRule type="expression" dxfId="3276" priority="298">
      <formula>C$4="V"</formula>
    </cfRule>
  </conditionalFormatting>
  <conditionalFormatting sqref="C21:E30">
    <cfRule type="cellIs" dxfId="3275" priority="275" operator="equal">
      <formula>"AR"</formula>
    </cfRule>
    <cfRule type="cellIs" dxfId="3274" priority="276" operator="equal">
      <formula>"A"</formula>
    </cfRule>
    <cfRule type="cellIs" dxfId="3273" priority="277" operator="equal">
      <formula>"M"</formula>
    </cfRule>
    <cfRule type="cellIs" dxfId="3272" priority="278" operator="equal">
      <formula>"F"</formula>
    </cfRule>
    <cfRule type="cellIs" dxfId="3271" priority="279" operator="equal">
      <formula>"P/"</formula>
    </cfRule>
    <cfRule type="cellIs" dxfId="3270" priority="280" operator="equal">
      <formula>"/P"</formula>
    </cfRule>
    <cfRule type="cellIs" dxfId="3269" priority="281" operator="equal">
      <formula>"P"</formula>
    </cfRule>
    <cfRule type="expression" dxfId="3268" priority="285">
      <formula>WEEKDAY(C$6,2)&gt;5</formula>
    </cfRule>
  </conditionalFormatting>
  <conditionalFormatting sqref="C7:E14">
    <cfRule type="cellIs" dxfId="3267" priority="263" operator="equal">
      <formula>"AR"</formula>
    </cfRule>
    <cfRule type="cellIs" dxfId="3266" priority="264" operator="equal">
      <formula>"A"</formula>
    </cfRule>
    <cfRule type="cellIs" dxfId="3265" priority="265" operator="equal">
      <formula>"M"</formula>
    </cfRule>
    <cfRule type="cellIs" dxfId="3264" priority="266" operator="equal">
      <formula>"F"</formula>
    </cfRule>
    <cfRule type="cellIs" dxfId="3263" priority="267" operator="equal">
      <formula>"P/"</formula>
    </cfRule>
    <cfRule type="cellIs" dxfId="3262" priority="268" operator="equal">
      <formula>"/P"</formula>
    </cfRule>
    <cfRule type="cellIs" dxfId="3261" priority="269" operator="equal">
      <formula>"P"</formula>
    </cfRule>
    <cfRule type="expression" dxfId="3260" priority="273">
      <formula>WEEKDAY(C$6,2)&gt;5</formula>
    </cfRule>
    <cfRule type="expression" dxfId="3259" priority="274">
      <formula>C$4="V"</formula>
    </cfRule>
  </conditionalFormatting>
  <conditionalFormatting sqref="C14:E14">
    <cfRule type="expression" dxfId="3258" priority="262">
      <formula>C$5=4</formula>
    </cfRule>
  </conditionalFormatting>
  <conditionalFormatting sqref="D14 C12:E12">
    <cfRule type="expression" dxfId="3257" priority="260">
      <formula>C$5=6</formula>
    </cfRule>
    <cfRule type="expression" dxfId="3256" priority="261">
      <formula>C$5=2</formula>
    </cfRule>
  </conditionalFormatting>
  <conditionalFormatting sqref="C31:E31">
    <cfRule type="cellIs" dxfId="3255" priority="249" operator="equal">
      <formula>"AR"</formula>
    </cfRule>
    <cfRule type="cellIs" dxfId="3254" priority="250" operator="equal">
      <formula>"A"</formula>
    </cfRule>
    <cfRule type="cellIs" dxfId="3253" priority="251" operator="equal">
      <formula>"M"</formula>
    </cfRule>
    <cfRule type="cellIs" dxfId="3252" priority="252" operator="equal">
      <formula>"F"</formula>
    </cfRule>
    <cfRule type="cellIs" dxfId="3251" priority="253" operator="equal">
      <formula>"P/"</formula>
    </cfRule>
    <cfRule type="cellIs" dxfId="3250" priority="254" operator="equal">
      <formula>"/P"</formula>
    </cfRule>
    <cfRule type="cellIs" dxfId="3249" priority="255" operator="equal">
      <formula>"P"</formula>
    </cfRule>
    <cfRule type="expression" dxfId="3248" priority="259">
      <formula>WEEKDAY(C$6,2)&gt;5</formula>
    </cfRule>
  </conditionalFormatting>
  <conditionalFormatting sqref="H36:L36 H38:L38 O36:S36 V36:Z36 AC36:AG36 O38:S38 V38:Z38 AC38:AG38 E36 E38">
    <cfRule type="cellIs" dxfId="3247" priority="238" operator="equal">
      <formula>"AR"</formula>
    </cfRule>
    <cfRule type="cellIs" dxfId="3246" priority="239" operator="equal">
      <formula>"A"</formula>
    </cfRule>
    <cfRule type="cellIs" dxfId="3245" priority="240" operator="equal">
      <formula>"M"</formula>
    </cfRule>
    <cfRule type="cellIs" dxfId="3244" priority="241" operator="equal">
      <formula>"F"</formula>
    </cfRule>
    <cfRule type="cellIs" dxfId="3243" priority="242" operator="equal">
      <formula>"P/"</formula>
    </cfRule>
    <cfRule type="cellIs" dxfId="3242" priority="243" operator="equal">
      <formula>"/P"</formula>
    </cfRule>
    <cfRule type="cellIs" dxfId="3241" priority="244" operator="equal">
      <formula>"P"</formula>
    </cfRule>
    <cfRule type="expression" dxfId="3240" priority="248">
      <formula>WEEKDAY(E$6,2)&gt;5</formula>
    </cfRule>
  </conditionalFormatting>
  <conditionalFormatting sqref="H35:L35 H37:L37 H39:L39 O35:S35 V35:Z35 AC35:AG35 O37:S37 V37:Z37 AC37:AG37 O39:S39 V39:Z39 AC39:AG39 E35 E37 E39">
    <cfRule type="cellIs" dxfId="3239" priority="227" operator="equal">
      <formula>"AR"</formula>
    </cfRule>
    <cfRule type="cellIs" dxfId="3238" priority="228" operator="equal">
      <formula>"A"</formula>
    </cfRule>
    <cfRule type="cellIs" dxfId="3237" priority="229" operator="equal">
      <formula>"M"</formula>
    </cfRule>
    <cfRule type="cellIs" dxfId="3236" priority="230" operator="equal">
      <formula>"F"</formula>
    </cfRule>
    <cfRule type="cellIs" dxfId="3235" priority="231" operator="equal">
      <formula>"P/"</formula>
    </cfRule>
    <cfRule type="cellIs" dxfId="3234" priority="232" operator="equal">
      <formula>"/P"</formula>
    </cfRule>
    <cfRule type="cellIs" dxfId="3233" priority="233" operator="equal">
      <formula>"P"</formula>
    </cfRule>
    <cfRule type="expression" dxfId="3232" priority="237">
      <formula>WEEKDAY(E$6,2)&gt;5</formula>
    </cfRule>
  </conditionalFormatting>
  <conditionalFormatting sqref="C48:AG48 C50:AG50">
    <cfRule type="cellIs" dxfId="3231" priority="216" operator="equal">
      <formula>"AR"</formula>
    </cfRule>
    <cfRule type="cellIs" dxfId="3230" priority="217" operator="equal">
      <formula>"A"</formula>
    </cfRule>
    <cfRule type="cellIs" dxfId="3229" priority="218" operator="equal">
      <formula>"M"</formula>
    </cfRule>
    <cfRule type="cellIs" dxfId="3228" priority="219" operator="equal">
      <formula>"F"</formula>
    </cfRule>
    <cfRule type="cellIs" dxfId="3227" priority="220" operator="equal">
      <formula>"P/"</formula>
    </cfRule>
    <cfRule type="cellIs" dxfId="3226" priority="221" operator="equal">
      <formula>"/P"</formula>
    </cfRule>
    <cfRule type="cellIs" dxfId="3225" priority="222" operator="equal">
      <formula>"P"</formula>
    </cfRule>
    <cfRule type="expression" dxfId="3224" priority="226">
      <formula>WEEKDAY(C$6,2)&gt;5</formula>
    </cfRule>
  </conditionalFormatting>
  <conditionalFormatting sqref="C49:AG49 C51:AG51">
    <cfRule type="cellIs" dxfId="3223" priority="205" operator="equal">
      <formula>"AR"</formula>
    </cfRule>
    <cfRule type="cellIs" dxfId="3222" priority="206" operator="equal">
      <formula>"A"</formula>
    </cfRule>
    <cfRule type="cellIs" dxfId="3221" priority="207" operator="equal">
      <formula>"M"</formula>
    </cfRule>
    <cfRule type="cellIs" dxfId="3220" priority="208" operator="equal">
      <formula>"F"</formula>
    </cfRule>
    <cfRule type="cellIs" dxfId="3219" priority="209" operator="equal">
      <formula>"P/"</formula>
    </cfRule>
    <cfRule type="cellIs" dxfId="3218" priority="210" operator="equal">
      <formula>"/P"</formula>
    </cfRule>
    <cfRule type="cellIs" dxfId="3217" priority="211" operator="equal">
      <formula>"P"</formula>
    </cfRule>
    <cfRule type="expression" dxfId="3216" priority="215">
      <formula>WEEKDAY(C$6,2)&gt;5</formula>
    </cfRule>
  </conditionalFormatting>
  <conditionalFormatting sqref="F40:G45 M40:N45 T40:U45 AA40:AB45">
    <cfRule type="cellIs" dxfId="3215" priority="194" operator="equal">
      <formula>"AR"</formula>
    </cfRule>
    <cfRule type="cellIs" dxfId="3214" priority="195" operator="equal">
      <formula>"A"</formula>
    </cfRule>
    <cfRule type="cellIs" dxfId="3213" priority="196" operator="equal">
      <formula>"M"</formula>
    </cfRule>
    <cfRule type="cellIs" dxfId="3212" priority="197" operator="equal">
      <formula>"F"</formula>
    </cfRule>
    <cfRule type="cellIs" dxfId="3211" priority="198" operator="equal">
      <formula>"P/"</formula>
    </cfRule>
    <cfRule type="cellIs" dxfId="3210" priority="199" operator="equal">
      <formula>"/P"</formula>
    </cfRule>
    <cfRule type="cellIs" dxfId="3209" priority="200" operator="equal">
      <formula>"P"</formula>
    </cfRule>
    <cfRule type="expression" dxfId="3208" priority="204">
      <formula>WEEKDAY(F$6,2)&gt;5</formula>
    </cfRule>
  </conditionalFormatting>
  <conditionalFormatting sqref="H40:L45">
    <cfRule type="expression" dxfId="3207" priority="181">
      <formula>H$4="F"</formula>
    </cfRule>
    <cfRule type="cellIs" dxfId="3206" priority="182" operator="equal">
      <formula>"AR"</formula>
    </cfRule>
    <cfRule type="cellIs" dxfId="3205" priority="183" operator="equal">
      <formula>"A"</formula>
    </cfRule>
    <cfRule type="cellIs" dxfId="3204" priority="184" operator="equal">
      <formula>"M"</formula>
    </cfRule>
    <cfRule type="cellIs" dxfId="3203" priority="185" operator="equal">
      <formula>"F"</formula>
    </cfRule>
    <cfRule type="cellIs" dxfId="3202" priority="186" operator="equal">
      <formula>"P/"</formula>
    </cfRule>
    <cfRule type="cellIs" dxfId="3201" priority="187" operator="equal">
      <formula>"/P"</formula>
    </cfRule>
    <cfRule type="cellIs" dxfId="3200" priority="188" operator="equal">
      <formula>"P"</formula>
    </cfRule>
    <cfRule type="expression" dxfId="3199" priority="192">
      <formula>WEEKDAY(H$6,2)&gt;5</formula>
    </cfRule>
    <cfRule type="expression" dxfId="3198" priority="193">
      <formula>H$4="V"</formula>
    </cfRule>
  </conditionalFormatting>
  <conditionalFormatting sqref="O40:S45">
    <cfRule type="expression" dxfId="3197" priority="168">
      <formula>O$4="F"</formula>
    </cfRule>
    <cfRule type="cellIs" dxfId="3196" priority="169" operator="equal">
      <formula>"AR"</formula>
    </cfRule>
    <cfRule type="cellIs" dxfId="3195" priority="170" operator="equal">
      <formula>"A"</formula>
    </cfRule>
    <cfRule type="cellIs" dxfId="3194" priority="171" operator="equal">
      <formula>"M"</formula>
    </cfRule>
    <cfRule type="cellIs" dxfId="3193" priority="172" operator="equal">
      <formula>"F"</formula>
    </cfRule>
    <cfRule type="cellIs" dxfId="3192" priority="173" operator="equal">
      <formula>"P/"</formula>
    </cfRule>
    <cfRule type="cellIs" dxfId="3191" priority="174" operator="equal">
      <formula>"/P"</formula>
    </cfRule>
    <cfRule type="cellIs" dxfId="3190" priority="175" operator="equal">
      <formula>"P"</formula>
    </cfRule>
    <cfRule type="expression" dxfId="3189" priority="179">
      <formula>WEEKDAY(O$6,2)&gt;5</formula>
    </cfRule>
    <cfRule type="expression" dxfId="3188" priority="180">
      <formula>O$4="V"</formula>
    </cfRule>
  </conditionalFormatting>
  <conditionalFormatting sqref="V40:Z45">
    <cfRule type="expression" dxfId="3187" priority="155">
      <formula>V$4="F"</formula>
    </cfRule>
    <cfRule type="cellIs" dxfId="3186" priority="156" operator="equal">
      <formula>"AR"</formula>
    </cfRule>
    <cfRule type="cellIs" dxfId="3185" priority="157" operator="equal">
      <formula>"A"</formula>
    </cfRule>
    <cfRule type="cellIs" dxfId="3184" priority="158" operator="equal">
      <formula>"M"</formula>
    </cfRule>
    <cfRule type="cellIs" dxfId="3183" priority="159" operator="equal">
      <formula>"F"</formula>
    </cfRule>
    <cfRule type="cellIs" dxfId="3182" priority="160" operator="equal">
      <formula>"P/"</formula>
    </cfRule>
    <cfRule type="cellIs" dxfId="3181" priority="161" operator="equal">
      <formula>"/P"</formula>
    </cfRule>
    <cfRule type="cellIs" dxfId="3180" priority="162" operator="equal">
      <formula>"P"</formula>
    </cfRule>
    <cfRule type="expression" dxfId="3179" priority="166">
      <formula>WEEKDAY(V$6,2)&gt;5</formula>
    </cfRule>
    <cfRule type="expression" dxfId="3178" priority="167">
      <formula>V$4="V"</formula>
    </cfRule>
  </conditionalFormatting>
  <conditionalFormatting sqref="AC40:AG45">
    <cfRule type="expression" dxfId="3177" priority="142">
      <formula>AC$4="F"</formula>
    </cfRule>
    <cfRule type="cellIs" dxfId="3176" priority="143" operator="equal">
      <formula>"AR"</formula>
    </cfRule>
    <cfRule type="cellIs" dxfId="3175" priority="144" operator="equal">
      <formula>"A"</formula>
    </cfRule>
    <cfRule type="cellIs" dxfId="3174" priority="145" operator="equal">
      <formula>"M"</formula>
    </cfRule>
    <cfRule type="cellIs" dxfId="3173" priority="146" operator="equal">
      <formula>"F"</formula>
    </cfRule>
    <cfRule type="cellIs" dxfId="3172" priority="147" operator="equal">
      <formula>"P/"</formula>
    </cfRule>
    <cfRule type="cellIs" dxfId="3171" priority="148" operator="equal">
      <formula>"/P"</formula>
    </cfRule>
    <cfRule type="cellIs" dxfId="3170" priority="149" operator="equal">
      <formula>"P"</formula>
    </cfRule>
    <cfRule type="expression" dxfId="3169" priority="153">
      <formula>WEEKDAY(AC$6,2)&gt;5</formula>
    </cfRule>
    <cfRule type="expression" dxfId="3168" priority="154">
      <formula>AC$4="V"</formula>
    </cfRule>
  </conditionalFormatting>
  <conditionalFormatting sqref="C40:E45">
    <cfRule type="expression" dxfId="3167" priority="129">
      <formula>C$4="F"</formula>
    </cfRule>
    <cfRule type="cellIs" dxfId="3166" priority="130" operator="equal">
      <formula>"AR"</formula>
    </cfRule>
    <cfRule type="cellIs" dxfId="3165" priority="131" operator="equal">
      <formula>"A"</formula>
    </cfRule>
    <cfRule type="cellIs" dxfId="3164" priority="132" operator="equal">
      <formula>"M"</formula>
    </cfRule>
    <cfRule type="cellIs" dxfId="3163" priority="133" operator="equal">
      <formula>"F"</formula>
    </cfRule>
    <cfRule type="cellIs" dxfId="3162" priority="134" operator="equal">
      <formula>"P/"</formula>
    </cfRule>
    <cfRule type="cellIs" dxfId="3161" priority="135" operator="equal">
      <formula>"/P"</formula>
    </cfRule>
    <cfRule type="cellIs" dxfId="3160" priority="136" operator="equal">
      <formula>"P"</formula>
    </cfRule>
    <cfRule type="expression" dxfId="3159" priority="140">
      <formula>WEEKDAY(C$6,2)&gt;5</formula>
    </cfRule>
    <cfRule type="expression" dxfId="3158" priority="141">
      <formula>C$4="V"</formula>
    </cfRule>
  </conditionalFormatting>
  <conditionalFormatting sqref="F52:G57 M52:N57 T52:U57 AA52:AB57">
    <cfRule type="cellIs" dxfId="3157" priority="118" operator="equal">
      <formula>"AR"</formula>
    </cfRule>
    <cfRule type="cellIs" dxfId="3156" priority="119" operator="equal">
      <formula>"A"</formula>
    </cfRule>
    <cfRule type="cellIs" dxfId="3155" priority="120" operator="equal">
      <formula>"M"</formula>
    </cfRule>
    <cfRule type="cellIs" dxfId="3154" priority="121" operator="equal">
      <formula>"F"</formula>
    </cfRule>
    <cfRule type="cellIs" dxfId="3153" priority="122" operator="equal">
      <formula>"P/"</formula>
    </cfRule>
    <cfRule type="cellIs" dxfId="3152" priority="123" operator="equal">
      <formula>"/P"</formula>
    </cfRule>
    <cfRule type="cellIs" dxfId="3151" priority="124" operator="equal">
      <formula>"P"</formula>
    </cfRule>
    <cfRule type="expression" dxfId="3150" priority="128">
      <formula>WEEKDAY(F$6,2)&gt;5</formula>
    </cfRule>
  </conditionalFormatting>
  <conditionalFormatting sqref="H52:L57">
    <cfRule type="expression" dxfId="3149" priority="105">
      <formula>H$4="F"</formula>
    </cfRule>
    <cfRule type="cellIs" dxfId="3148" priority="106" operator="equal">
      <formula>"AR"</formula>
    </cfRule>
    <cfRule type="cellIs" dxfId="3147" priority="107" operator="equal">
      <formula>"A"</formula>
    </cfRule>
    <cfRule type="cellIs" dxfId="3146" priority="108" operator="equal">
      <formula>"M"</formula>
    </cfRule>
    <cfRule type="cellIs" dxfId="3145" priority="109" operator="equal">
      <formula>"F"</formula>
    </cfRule>
    <cfRule type="cellIs" dxfId="3144" priority="110" operator="equal">
      <formula>"P/"</formula>
    </cfRule>
    <cfRule type="cellIs" dxfId="3143" priority="111" operator="equal">
      <formula>"/P"</formula>
    </cfRule>
    <cfRule type="cellIs" dxfId="3142" priority="112" operator="equal">
      <formula>"P"</formula>
    </cfRule>
    <cfRule type="expression" dxfId="3141" priority="116">
      <formula>WEEKDAY(H$6,2)&gt;5</formula>
    </cfRule>
    <cfRule type="expression" dxfId="3140" priority="117">
      <formula>H$4="V"</formula>
    </cfRule>
  </conditionalFormatting>
  <conditionalFormatting sqref="O52:S57">
    <cfRule type="expression" dxfId="3139" priority="92">
      <formula>O$4="F"</formula>
    </cfRule>
    <cfRule type="cellIs" dxfId="3138" priority="93" operator="equal">
      <formula>"AR"</formula>
    </cfRule>
    <cfRule type="cellIs" dxfId="3137" priority="94" operator="equal">
      <formula>"A"</formula>
    </cfRule>
    <cfRule type="cellIs" dxfId="3136" priority="95" operator="equal">
      <formula>"M"</formula>
    </cfRule>
    <cfRule type="cellIs" dxfId="3135" priority="96" operator="equal">
      <formula>"F"</formula>
    </cfRule>
    <cfRule type="cellIs" dxfId="3134" priority="97" operator="equal">
      <formula>"P/"</formula>
    </cfRule>
    <cfRule type="cellIs" dxfId="3133" priority="98" operator="equal">
      <formula>"/P"</formula>
    </cfRule>
    <cfRule type="cellIs" dxfId="3132" priority="99" operator="equal">
      <formula>"P"</formula>
    </cfRule>
    <cfRule type="expression" dxfId="3131" priority="103">
      <formula>WEEKDAY(O$6,2)&gt;5</formula>
    </cfRule>
    <cfRule type="expression" dxfId="3130" priority="104">
      <formula>O$4="V"</formula>
    </cfRule>
  </conditionalFormatting>
  <conditionalFormatting sqref="V52:Z57">
    <cfRule type="expression" dxfId="3129" priority="79">
      <formula>V$4="F"</formula>
    </cfRule>
    <cfRule type="cellIs" dxfId="3128" priority="80" operator="equal">
      <formula>"AR"</formula>
    </cfRule>
    <cfRule type="cellIs" dxfId="3127" priority="81" operator="equal">
      <formula>"A"</formula>
    </cfRule>
    <cfRule type="cellIs" dxfId="3126" priority="82" operator="equal">
      <formula>"M"</formula>
    </cfRule>
    <cfRule type="cellIs" dxfId="3125" priority="83" operator="equal">
      <formula>"F"</formula>
    </cfRule>
    <cfRule type="cellIs" dxfId="3124" priority="84" operator="equal">
      <formula>"P/"</formula>
    </cfRule>
    <cfRule type="cellIs" dxfId="3123" priority="85" operator="equal">
      <formula>"/P"</formula>
    </cfRule>
    <cfRule type="cellIs" dxfId="3122" priority="86" operator="equal">
      <formula>"P"</formula>
    </cfRule>
    <cfRule type="expression" dxfId="3121" priority="90">
      <formula>WEEKDAY(V$6,2)&gt;5</formula>
    </cfRule>
    <cfRule type="expression" dxfId="3120" priority="91">
      <formula>V$4="V"</formula>
    </cfRule>
  </conditionalFormatting>
  <conditionalFormatting sqref="AC52:AG57">
    <cfRule type="expression" dxfId="3119" priority="66">
      <formula>AC$4="F"</formula>
    </cfRule>
    <cfRule type="cellIs" dxfId="3118" priority="67" operator="equal">
      <formula>"AR"</formula>
    </cfRule>
    <cfRule type="cellIs" dxfId="3117" priority="68" operator="equal">
      <formula>"A"</formula>
    </cfRule>
    <cfRule type="cellIs" dxfId="3116" priority="69" operator="equal">
      <formula>"M"</formula>
    </cfRule>
    <cfRule type="cellIs" dxfId="3115" priority="70" operator="equal">
      <formula>"F"</formula>
    </cfRule>
    <cfRule type="cellIs" dxfId="3114" priority="71" operator="equal">
      <formula>"P/"</formula>
    </cfRule>
    <cfRule type="cellIs" dxfId="3113" priority="72" operator="equal">
      <formula>"/P"</formula>
    </cfRule>
    <cfRule type="cellIs" dxfId="3112" priority="73" operator="equal">
      <formula>"P"</formula>
    </cfRule>
    <cfRule type="expression" dxfId="3111" priority="77">
      <formula>WEEKDAY(AC$6,2)&gt;5</formula>
    </cfRule>
    <cfRule type="expression" dxfId="3110" priority="78">
      <formula>AC$4="V"</formula>
    </cfRule>
  </conditionalFormatting>
  <conditionalFormatting sqref="C52:E57">
    <cfRule type="expression" dxfId="3109" priority="53">
      <formula>C$4="F"</formula>
    </cfRule>
    <cfRule type="cellIs" dxfId="3108" priority="54" operator="equal">
      <formula>"AR"</formula>
    </cfRule>
    <cfRule type="cellIs" dxfId="3107" priority="55" operator="equal">
      <formula>"A"</formula>
    </cfRule>
    <cfRule type="cellIs" dxfId="3106" priority="56" operator="equal">
      <formula>"M"</formula>
    </cfRule>
    <cfRule type="cellIs" dxfId="3105" priority="57" operator="equal">
      <formula>"F"</formula>
    </cfRule>
    <cfRule type="cellIs" dxfId="3104" priority="58" operator="equal">
      <formula>"P/"</formula>
    </cfRule>
    <cfRule type="cellIs" dxfId="3103" priority="59" operator="equal">
      <formula>"/P"</formula>
    </cfRule>
    <cfRule type="cellIs" dxfId="3102" priority="60" operator="equal">
      <formula>"P"</formula>
    </cfRule>
    <cfRule type="expression" dxfId="3101" priority="64">
      <formula>WEEKDAY(C$6,2)&gt;5</formula>
    </cfRule>
    <cfRule type="expression" dxfId="3100" priority="65">
      <formula>C$4="V"</formula>
    </cfRule>
  </conditionalFormatting>
  <conditionalFormatting sqref="I12:K12">
    <cfRule type="cellIs" dxfId="2976" priority="42" operator="equal">
      <formula>"AR"</formula>
    </cfRule>
    <cfRule type="cellIs" dxfId="2975" priority="43" operator="equal">
      <formula>"A"</formula>
    </cfRule>
    <cfRule type="cellIs" dxfId="2974" priority="44" operator="equal">
      <formula>"M"</formula>
    </cfRule>
    <cfRule type="cellIs" dxfId="2973" priority="45" operator="equal">
      <formula>"F"</formula>
    </cfRule>
    <cfRule type="cellIs" dxfId="2972" priority="46" operator="equal">
      <formula>"P/"</formula>
    </cfRule>
    <cfRule type="cellIs" dxfId="2971" priority="47" operator="equal">
      <formula>"/P"</formula>
    </cfRule>
    <cfRule type="cellIs" dxfId="2970" priority="48" operator="equal">
      <formula>"P"</formula>
    </cfRule>
    <cfRule type="expression" dxfId="2969" priority="52">
      <formula>WEEKDAY(I$6,2)&gt;5</formula>
    </cfRule>
  </conditionalFormatting>
  <conditionalFormatting sqref="I12:K12">
    <cfRule type="expression" dxfId="2968" priority="40">
      <formula>I$5=6</formula>
    </cfRule>
    <cfRule type="expression" dxfId="2967" priority="41">
      <formula>I$5=2</formula>
    </cfRule>
  </conditionalFormatting>
  <conditionalFormatting sqref="P12:R12">
    <cfRule type="cellIs" dxfId="2963" priority="29" operator="equal">
      <formula>"AR"</formula>
    </cfRule>
    <cfRule type="cellIs" dxfId="2962" priority="30" operator="equal">
      <formula>"A"</formula>
    </cfRule>
    <cfRule type="cellIs" dxfId="2961" priority="31" operator="equal">
      <formula>"M"</formula>
    </cfRule>
    <cfRule type="cellIs" dxfId="2960" priority="32" operator="equal">
      <formula>"F"</formula>
    </cfRule>
    <cfRule type="cellIs" dxfId="2959" priority="33" operator="equal">
      <formula>"P/"</formula>
    </cfRule>
    <cfRule type="cellIs" dxfId="2958" priority="34" operator="equal">
      <formula>"/P"</formula>
    </cfRule>
    <cfRule type="cellIs" dxfId="2957" priority="35" operator="equal">
      <formula>"P"</formula>
    </cfRule>
    <cfRule type="expression" dxfId="2956" priority="39">
      <formula>WEEKDAY(P$6,2)&gt;5</formula>
    </cfRule>
  </conditionalFormatting>
  <conditionalFormatting sqref="P12:R12">
    <cfRule type="expression" dxfId="2955" priority="27">
      <formula>P$5=6</formula>
    </cfRule>
    <cfRule type="expression" dxfId="2954" priority="28">
      <formula>P$5=2</formula>
    </cfRule>
  </conditionalFormatting>
  <conditionalFormatting sqref="W12:Y12">
    <cfRule type="cellIs" dxfId="2950" priority="16" operator="equal">
      <formula>"AR"</formula>
    </cfRule>
    <cfRule type="cellIs" dxfId="2949" priority="17" operator="equal">
      <formula>"A"</formula>
    </cfRule>
    <cfRule type="cellIs" dxfId="2948" priority="18" operator="equal">
      <formula>"M"</formula>
    </cfRule>
    <cfRule type="cellIs" dxfId="2947" priority="19" operator="equal">
      <formula>"F"</formula>
    </cfRule>
    <cfRule type="cellIs" dxfId="2946" priority="20" operator="equal">
      <formula>"P/"</formula>
    </cfRule>
    <cfRule type="cellIs" dxfId="2945" priority="21" operator="equal">
      <formula>"/P"</formula>
    </cfRule>
    <cfRule type="cellIs" dxfId="2944" priority="22" operator="equal">
      <formula>"P"</formula>
    </cfRule>
    <cfRule type="expression" dxfId="2943" priority="26">
      <formula>WEEKDAY(W$6,2)&gt;5</formula>
    </cfRule>
  </conditionalFormatting>
  <conditionalFormatting sqref="W12:Y12">
    <cfRule type="expression" dxfId="2942" priority="14">
      <formula>W$5=6</formula>
    </cfRule>
    <cfRule type="expression" dxfId="2941" priority="15">
      <formula>W$5=2</formula>
    </cfRule>
  </conditionalFormatting>
  <conditionalFormatting sqref="AD12:AF12">
    <cfRule type="cellIs" dxfId="2937" priority="3" operator="equal">
      <formula>"AR"</formula>
    </cfRule>
    <cfRule type="cellIs" dxfId="2936" priority="4" operator="equal">
      <formula>"A"</formula>
    </cfRule>
    <cfRule type="cellIs" dxfId="2935" priority="5" operator="equal">
      <formula>"M"</formula>
    </cfRule>
    <cfRule type="cellIs" dxfId="2934" priority="6" operator="equal">
      <formula>"F"</formula>
    </cfRule>
    <cfRule type="cellIs" dxfId="2933" priority="7" operator="equal">
      <formula>"P/"</formula>
    </cfRule>
    <cfRule type="cellIs" dxfId="2932" priority="8" operator="equal">
      <formula>"/P"</formula>
    </cfRule>
    <cfRule type="cellIs" dxfId="2931" priority="9" operator="equal">
      <formula>"P"</formula>
    </cfRule>
    <cfRule type="expression" dxfId="2930" priority="13">
      <formula>WEEKDAY(AD$6,2)&gt;5</formula>
    </cfRule>
  </conditionalFormatting>
  <conditionalFormatting sqref="AD12:AF12">
    <cfRule type="expression" dxfId="2929" priority="1">
      <formula>AD$5=6</formula>
    </cfRule>
    <cfRule type="expression" dxfId="2928" priority="2">
      <formula>AD$5=2</formula>
    </cfRule>
  </conditionalFormatting>
  <dataValidations count="1">
    <dataValidation type="list" allowBlank="1" showInputMessage="1" sqref="C6:AG6">
      <formula1>$AS$5:$AS$9</formula1>
    </dataValidation>
  </dataValidations>
  <pageMargins left="0.25" right="0.25" top="0.75" bottom="0.75" header="0.3" footer="0.3"/>
  <pageSetup paperSize="9" scale="56" fitToHeight="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08" operator="equal" id="{FFB36ECC-2F5C-40FD-BC08-9DF7EFAD97E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09" operator="equal" id="{032F0F34-882B-428A-89F1-CAD322DD659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10" operator="equal" id="{C4115375-5EEA-43F3-8C1E-9E9637ED537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C79:G79 M79:N79 T79:U79 AA79:AB79 C32:AG34 F7:G31 M7:N31 T7:U31 AA7:AB31 C46:AG47 F35:G39 M35:N39 T35:U39 AA35:AB39 C35:D39 C58:AG78</xm:sqref>
        </x14:conditionalFormatting>
        <x14:conditionalFormatting xmlns:xm="http://schemas.microsoft.com/office/excel/2006/main">
          <x14:cfRule type="cellIs" priority="594" operator="equal" id="{F69F888C-2116-42ED-9A38-62C7113D592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95" operator="equal" id="{FFF3D6CE-658E-4C4B-A2C5-3F96439DB4C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96" operator="equal" id="{D1EB58B5-279F-40F2-BCA0-52925CDD9D7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H79:L79</xm:sqref>
        </x14:conditionalFormatting>
        <x14:conditionalFormatting xmlns:xm="http://schemas.microsoft.com/office/excel/2006/main">
          <x14:cfRule type="cellIs" priority="583" operator="equal" id="{F248F5AA-F1CD-46CB-9AD6-B7DDDBC62DF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84" operator="equal" id="{DD0B9383-3A4F-440F-899E-C5A90E5EAAA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85" operator="equal" id="{E8C39AF2-7BA8-4795-9552-B213840B25F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O79:S79</xm:sqref>
        </x14:conditionalFormatting>
        <x14:conditionalFormatting xmlns:xm="http://schemas.microsoft.com/office/excel/2006/main">
          <x14:cfRule type="cellIs" priority="572" operator="equal" id="{2715922D-EEEA-4B70-B12E-F3AE9C6D50E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73" operator="equal" id="{2F550A23-FAC0-44EB-8039-929ECBA2F6C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74" operator="equal" id="{B655E3EF-5A46-4987-A041-E2376A00BF2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V79:Z79</xm:sqref>
        </x14:conditionalFormatting>
        <x14:conditionalFormatting xmlns:xm="http://schemas.microsoft.com/office/excel/2006/main">
          <x14:cfRule type="cellIs" priority="561" operator="equal" id="{62302850-231E-4599-AA73-8814317DE45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62" operator="equal" id="{83D29B6F-FD39-49C4-B4AC-5A9593E1302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63" operator="equal" id="{9C950595-7A47-4E71-8A1B-8180DFB3031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AC79:AG79</xm:sqref>
        </x14:conditionalFormatting>
        <x14:conditionalFormatting xmlns:xm="http://schemas.microsoft.com/office/excel/2006/main">
          <x14:cfRule type="cellIs" priority="494" operator="equal" id="{97200EC4-0D07-4287-BD4F-CEF011CAF32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95" operator="equal" id="{7B3B5F36-93FF-42F5-A9E5-60453325B3C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96" operator="equal" id="{F1F5AA75-C8D9-41CA-AA2F-416B29D1766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H15:L20</xm:sqref>
        </x14:conditionalFormatting>
        <x14:conditionalFormatting xmlns:xm="http://schemas.microsoft.com/office/excel/2006/main">
          <x14:cfRule type="cellIs" priority="482" operator="equal" id="{96AD6364-D70D-4AB5-B6C2-B5F26468C2D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83" operator="equal" id="{5BB7399C-CC61-4452-B035-382F7273072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84" operator="equal" id="{831F8CD2-7734-461E-AB68-A7C49531C3D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H21:L30</xm:sqref>
        </x14:conditionalFormatting>
        <x14:conditionalFormatting xmlns:xm="http://schemas.microsoft.com/office/excel/2006/main">
          <x14:cfRule type="cellIs" priority="470" operator="equal" id="{710C09E5-045B-448B-8EF8-91D3F5CF864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71" operator="equal" id="{7D0B7BE0-00F6-4B6F-9324-A381AA37BE1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72" operator="equal" id="{F05C181C-23C8-4118-B0CE-509F39381B3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H7:L11 H13:L14 H12 L12</xm:sqref>
        </x14:conditionalFormatting>
        <x14:conditionalFormatting xmlns:xm="http://schemas.microsoft.com/office/excel/2006/main">
          <x14:cfRule type="cellIs" priority="456" operator="equal" id="{A89C4535-D407-4A88-979F-C1B81D82A1E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57" operator="equal" id="{9B143BC2-4BAC-4CA4-8310-981BD4AC6DF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58" operator="equal" id="{00D64132-A3FC-4CE8-8B00-53964DADF15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H31:L31</xm:sqref>
        </x14:conditionalFormatting>
        <x14:conditionalFormatting xmlns:xm="http://schemas.microsoft.com/office/excel/2006/main">
          <x14:cfRule type="cellIs" priority="444" operator="equal" id="{1E903C2B-4D9E-44F8-AFE7-A59EAC16AF0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45" operator="equal" id="{42D4032F-C6B9-4B5B-89E7-5562015E4E3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46" operator="equal" id="{8DD3FC9F-3F2B-4AF1-8DD0-90C2AFB549F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O15:S20</xm:sqref>
        </x14:conditionalFormatting>
        <x14:conditionalFormatting xmlns:xm="http://schemas.microsoft.com/office/excel/2006/main">
          <x14:cfRule type="cellIs" priority="432" operator="equal" id="{CA659A1D-9CCA-42D8-97D0-C819183782B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33" operator="equal" id="{F561F6D1-49D1-45A8-B657-90C4CE74455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34" operator="equal" id="{47D51023-07C9-49DB-8704-32FEE3BD088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O21:S30</xm:sqref>
        </x14:conditionalFormatting>
        <x14:conditionalFormatting xmlns:xm="http://schemas.microsoft.com/office/excel/2006/main">
          <x14:cfRule type="cellIs" priority="420" operator="equal" id="{02A04278-A51A-4E1C-9510-0550976FF8D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21" operator="equal" id="{6FA20E71-3482-455D-902B-721042BADA0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22" operator="equal" id="{966552C0-FCFF-4299-9DC9-87528ACC728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O7:S11 O13:S14 O12 S12</xm:sqref>
        </x14:conditionalFormatting>
        <x14:conditionalFormatting xmlns:xm="http://schemas.microsoft.com/office/excel/2006/main">
          <x14:cfRule type="cellIs" priority="406" operator="equal" id="{812CA463-6349-4934-A8E0-764C33F2907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07" operator="equal" id="{85BC4005-9621-44A4-8C43-1B601EA1B3B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08" operator="equal" id="{856D6A28-2886-470C-AE2B-5BEBE230943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O31:S31</xm:sqref>
        </x14:conditionalFormatting>
        <x14:conditionalFormatting xmlns:xm="http://schemas.microsoft.com/office/excel/2006/main">
          <x14:cfRule type="cellIs" priority="394" operator="equal" id="{60E86ADA-3E1A-489A-BD6A-C0F19E0E602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95" operator="equal" id="{4B7E468B-5231-48FD-BD86-FF02434E925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96" operator="equal" id="{2960DD9F-2B27-4B55-B742-EECAA1BCD53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V15:Z20</xm:sqref>
        </x14:conditionalFormatting>
        <x14:conditionalFormatting xmlns:xm="http://schemas.microsoft.com/office/excel/2006/main">
          <x14:cfRule type="cellIs" priority="382" operator="equal" id="{C067D467-F1CF-4DE1-8DB9-F5ED710FA96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83" operator="equal" id="{D3B89B3C-0EF3-4973-A4AF-DFD680A59CC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4" operator="equal" id="{26B272FB-22E0-45AE-BDBA-C811BCE26FE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V21:Z30</xm:sqref>
        </x14:conditionalFormatting>
        <x14:conditionalFormatting xmlns:xm="http://schemas.microsoft.com/office/excel/2006/main">
          <x14:cfRule type="cellIs" priority="370" operator="equal" id="{543EF755-73B1-41AE-88EC-B18654BBA40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1" operator="equal" id="{1ECE0061-FB7B-4272-8C49-6F0F2A9B609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72" operator="equal" id="{6F257BA3-95D1-4B8E-A900-7FBA9DCA4CC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V7:Z11 V13:Z14 V12 Z12</xm:sqref>
        </x14:conditionalFormatting>
        <x14:conditionalFormatting xmlns:xm="http://schemas.microsoft.com/office/excel/2006/main">
          <x14:cfRule type="cellIs" priority="356" operator="equal" id="{6BB2562B-B357-4C4F-8DE6-39D42DD1E35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57" operator="equal" id="{AD351744-B732-40FA-8908-06A148E1DBC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58" operator="equal" id="{8E96C659-CEF5-42A0-B430-D3FA6707257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V31:Z31</xm:sqref>
        </x14:conditionalFormatting>
        <x14:conditionalFormatting xmlns:xm="http://schemas.microsoft.com/office/excel/2006/main">
          <x14:cfRule type="cellIs" priority="344" operator="equal" id="{6F22498C-82F5-43BB-8736-C27769CE01A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45" operator="equal" id="{C866278E-18F2-4009-87EB-F9D5EF397FB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46" operator="equal" id="{1CA69E4A-F155-483B-A8AF-7A5FBA8A9BD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AC15:AG20</xm:sqref>
        </x14:conditionalFormatting>
        <x14:conditionalFormatting xmlns:xm="http://schemas.microsoft.com/office/excel/2006/main">
          <x14:cfRule type="cellIs" priority="332" operator="equal" id="{CF21D327-8721-4FB5-9474-FDBF698917E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33" operator="equal" id="{5DEE2670-71BE-4078-8302-74C00CD2BD4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34" operator="equal" id="{D28B840C-2104-4D3D-85D6-4445A009814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AC21:AG30</xm:sqref>
        </x14:conditionalFormatting>
        <x14:conditionalFormatting xmlns:xm="http://schemas.microsoft.com/office/excel/2006/main">
          <x14:cfRule type="cellIs" priority="320" operator="equal" id="{AE99752F-7F2C-4C2B-98D9-0A1C08B5D44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1" operator="equal" id="{0644B0AA-FA97-4810-B682-CD2B57E7707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2" operator="equal" id="{E58EFE8D-6FAD-4F18-A3CC-E1CBD941154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AC7:AG11 AC13:AG14 AC12 AG12</xm:sqref>
        </x14:conditionalFormatting>
        <x14:conditionalFormatting xmlns:xm="http://schemas.microsoft.com/office/excel/2006/main">
          <x14:cfRule type="cellIs" priority="306" operator="equal" id="{BB5C9672-964E-4B61-BEE6-531E93E461E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07" operator="equal" id="{2EAF8293-D2B6-4531-B408-2A63C658488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08" operator="equal" id="{1B670906-FEE7-4B77-AD22-51350A149B6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AC31:AG31</xm:sqref>
        </x14:conditionalFormatting>
        <x14:conditionalFormatting xmlns:xm="http://schemas.microsoft.com/office/excel/2006/main">
          <x14:cfRule type="cellIs" priority="294" operator="equal" id="{E4B34C42-032E-4527-AD0E-45C41A35782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95" operator="equal" id="{D829AB12-5297-4191-8C45-4F91274C884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96" operator="equal" id="{D2B58A2D-DEBE-485C-963B-86B053126EC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C15:E20</xm:sqref>
        </x14:conditionalFormatting>
        <x14:conditionalFormatting xmlns:xm="http://schemas.microsoft.com/office/excel/2006/main">
          <x14:cfRule type="cellIs" priority="282" operator="equal" id="{23320019-4F8E-43E1-B006-3A9284563A2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83" operator="equal" id="{F1C33AE4-CFD1-4C09-824B-434911CD015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84" operator="equal" id="{BBD316E5-3785-444F-B347-8C6B34BC9ED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C21:E30</xm:sqref>
        </x14:conditionalFormatting>
        <x14:conditionalFormatting xmlns:xm="http://schemas.microsoft.com/office/excel/2006/main">
          <x14:cfRule type="cellIs" priority="270" operator="equal" id="{E98CE2B8-C9CE-48E9-8A2F-A2E191FF68E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71" operator="equal" id="{3832FA77-1971-4117-BC91-463F9C1704C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72" operator="equal" id="{06BA68BF-6ED3-47F5-8737-A29C6CBE227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C7:E14</xm:sqref>
        </x14:conditionalFormatting>
        <x14:conditionalFormatting xmlns:xm="http://schemas.microsoft.com/office/excel/2006/main">
          <x14:cfRule type="cellIs" priority="256" operator="equal" id="{A3AD6E81-8FFC-4D98-A240-8668564044C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57" operator="equal" id="{4F2B52A7-FCF0-4A02-9116-40C2531C87A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8" operator="equal" id="{B0008B80-290F-482E-A0A3-636E8DDD682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C31:E31</xm:sqref>
        </x14:conditionalFormatting>
        <x14:conditionalFormatting xmlns:xm="http://schemas.microsoft.com/office/excel/2006/main">
          <x14:cfRule type="cellIs" priority="245" operator="equal" id="{6A98A914-B067-4A62-A6A5-DCACC1941C7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6" operator="equal" id="{23787C1C-EA7C-4E0F-83BE-4631E74222F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47" operator="equal" id="{9E9F38A0-563A-4A68-A428-4260EF9EF16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H36:L36 H38:L38 O36:S36 V36:Z36 AC36:AG36 O38:S38 V38:Z38 AC38:AG38 E36 E38</xm:sqref>
        </x14:conditionalFormatting>
        <x14:conditionalFormatting xmlns:xm="http://schemas.microsoft.com/office/excel/2006/main">
          <x14:cfRule type="cellIs" priority="234" operator="equal" id="{9F06F55D-93BD-42CF-B19C-7672D5F9875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5" operator="equal" id="{5D419E39-C206-41E1-93E2-19D0A50FAB3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6" operator="equal" id="{C383EAD7-FE8F-44D2-8F2C-CA21647D765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H35:L35 H37:L37 H39:L39 O35:S35 V35:Z35 AC35:AG35 O37:S37 V37:Z37 AC37:AG37 O39:S39 V39:Z39 AC39:AG39 E35 E37 E39</xm:sqref>
        </x14:conditionalFormatting>
        <x14:conditionalFormatting xmlns:xm="http://schemas.microsoft.com/office/excel/2006/main">
          <x14:cfRule type="cellIs" priority="223" operator="equal" id="{85986793-41C4-4876-A1F1-159D10BE980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4" operator="equal" id="{846516CB-5F7E-4C5E-B797-99012EF9107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5" operator="equal" id="{2869E7C6-7D9F-45BE-BEAE-137290C0DB0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C48:AG48 C50:AG50</xm:sqref>
        </x14:conditionalFormatting>
        <x14:conditionalFormatting xmlns:xm="http://schemas.microsoft.com/office/excel/2006/main">
          <x14:cfRule type="cellIs" priority="212" operator="equal" id="{4A213C02-793F-4967-9C63-72B9251BE36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3" operator="equal" id="{B10327A8-4775-4522-84DB-207F00DD6EC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4" operator="equal" id="{8F256C23-5CF5-43B6-AF32-939F7C6FBDC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C49:AG49 C51:AG51</xm:sqref>
        </x14:conditionalFormatting>
        <x14:conditionalFormatting xmlns:xm="http://schemas.microsoft.com/office/excel/2006/main">
          <x14:cfRule type="cellIs" priority="201" operator="equal" id="{B6B439A2-F8D4-4039-98F8-2F931DB6346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02" operator="equal" id="{F3F01D2E-5ED2-4086-B247-3A84B38B58B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03" operator="equal" id="{561CC729-EA67-49A7-86C0-DE50974A7B8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F40:G45 M40:N45 T40:U45 AA40:AB45</xm:sqref>
        </x14:conditionalFormatting>
        <x14:conditionalFormatting xmlns:xm="http://schemas.microsoft.com/office/excel/2006/main">
          <x14:cfRule type="cellIs" priority="189" operator="equal" id="{813B23AC-71B9-4E21-95F4-8B46FE88E6B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90" operator="equal" id="{304B61EE-71B5-4D27-BB55-F648FDCAE74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91" operator="equal" id="{A8681765-F8D8-4450-8CB1-B4E0B22EFBA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H40:L45</xm:sqref>
        </x14:conditionalFormatting>
        <x14:conditionalFormatting xmlns:xm="http://schemas.microsoft.com/office/excel/2006/main">
          <x14:cfRule type="cellIs" priority="176" operator="equal" id="{9E99D156-72A7-404C-AE81-B8663BADEAA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7" operator="equal" id="{2CDBF89F-A142-4A46-947E-9BB18DA5306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8" operator="equal" id="{557A9733-11BB-42D8-A91B-ABC463562E0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O40:S45</xm:sqref>
        </x14:conditionalFormatting>
        <x14:conditionalFormatting xmlns:xm="http://schemas.microsoft.com/office/excel/2006/main">
          <x14:cfRule type="cellIs" priority="163" operator="equal" id="{F90A6971-40BA-421C-8EA5-66CBC23B71D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4" operator="equal" id="{D2F4A07B-C73E-4E2E-B34A-9FD82A67582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5" operator="equal" id="{34B64C18-E8B4-484C-B3E1-4890A949B95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V40:Z45</xm:sqref>
        </x14:conditionalFormatting>
        <x14:conditionalFormatting xmlns:xm="http://schemas.microsoft.com/office/excel/2006/main">
          <x14:cfRule type="cellIs" priority="150" operator="equal" id="{8EF9E2A2-20F1-41C0-A949-3AE8CFC4F66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51" operator="equal" id="{E7D0A4A0-29E3-4676-B7D0-E5F8F67138E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2" operator="equal" id="{C1059B7A-9FA3-4625-A998-7C97DAE5F61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AC40:AG45</xm:sqref>
        </x14:conditionalFormatting>
        <x14:conditionalFormatting xmlns:xm="http://schemas.microsoft.com/office/excel/2006/main">
          <x14:cfRule type="cellIs" priority="137" operator="equal" id="{BA902B07-88D0-4363-8D56-AFF543A592A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8" operator="equal" id="{32F661E1-6905-459B-B2CC-EE8C08919FC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9" operator="equal" id="{CA6E86D1-7193-426A-A34F-2B3CE90B54E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C40:E45</xm:sqref>
        </x14:conditionalFormatting>
        <x14:conditionalFormatting xmlns:xm="http://schemas.microsoft.com/office/excel/2006/main">
          <x14:cfRule type="cellIs" priority="125" operator="equal" id="{376DB380-400D-4080-B316-C2148CCA485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6" operator="equal" id="{1B65B43D-D5A0-4256-B455-0A131D8CFC3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7" operator="equal" id="{30DC4704-0EFC-49EC-835D-0537924DE78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F52:G57 M52:N57 T52:U57 AA52:AB57</xm:sqref>
        </x14:conditionalFormatting>
        <x14:conditionalFormatting xmlns:xm="http://schemas.microsoft.com/office/excel/2006/main">
          <x14:cfRule type="cellIs" priority="113" operator="equal" id="{6639C784-8761-475A-9B3F-1B463105C56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4" operator="equal" id="{FB3842AA-3894-43A8-ACB3-C1E9C1DF327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5" operator="equal" id="{00F255C8-11D1-48F6-886A-9FF6D7A3FD2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H52:L57</xm:sqref>
        </x14:conditionalFormatting>
        <x14:conditionalFormatting xmlns:xm="http://schemas.microsoft.com/office/excel/2006/main">
          <x14:cfRule type="cellIs" priority="100" operator="equal" id="{A1D8A723-DB7C-4640-99AE-EDC134D1E44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1" operator="equal" id="{B1332217-1055-4B7A-98A3-1A49515F968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2" operator="equal" id="{C87899A1-6086-4AF1-8719-669F75ED7C6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O52:S57</xm:sqref>
        </x14:conditionalFormatting>
        <x14:conditionalFormatting xmlns:xm="http://schemas.microsoft.com/office/excel/2006/main">
          <x14:cfRule type="cellIs" priority="87" operator="equal" id="{48DBD59F-CAB9-4FF5-9E86-1E4EA5C8103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8" operator="equal" id="{1D3FB389-F6BA-4609-A49C-9E9F80F146B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9" operator="equal" id="{9C9F57EE-4E2F-4D6D-A4E9-BFB1ED18D0C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V52:Z57</xm:sqref>
        </x14:conditionalFormatting>
        <x14:conditionalFormatting xmlns:xm="http://schemas.microsoft.com/office/excel/2006/main">
          <x14:cfRule type="cellIs" priority="74" operator="equal" id="{6DE1D13A-C9F9-4BF6-953C-A8708EEC157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5" operator="equal" id="{DD92AA32-1DCE-40C4-BFF8-16630932E2E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6" operator="equal" id="{1B7C8279-0555-41A9-80A2-651E14D9C69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AC52:AG57</xm:sqref>
        </x14:conditionalFormatting>
        <x14:conditionalFormatting xmlns:xm="http://schemas.microsoft.com/office/excel/2006/main">
          <x14:cfRule type="cellIs" priority="61" operator="equal" id="{A09FB708-F05B-4B39-B608-49785FC093A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2" operator="equal" id="{7EAF05EB-4A82-4F50-818B-6ED25236FDE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3" operator="equal" id="{ED0D6DE2-29E4-4E95-8F4D-21B24D5F8B0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C52:E57</xm:sqref>
        </x14:conditionalFormatting>
        <x14:conditionalFormatting xmlns:xm="http://schemas.microsoft.com/office/excel/2006/main">
          <x14:cfRule type="cellIs" priority="49" operator="equal" id="{B2C49363-88A8-4E4C-93CC-D7EB29181A9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FF24A526-F813-48CB-8B2D-D720AE6DA96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8CD54B45-7C64-4F29-8CA3-9929617982C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I12:K12</xm:sqref>
        </x14:conditionalFormatting>
        <x14:conditionalFormatting xmlns:xm="http://schemas.microsoft.com/office/excel/2006/main">
          <x14:cfRule type="cellIs" priority="36" operator="equal" id="{970B378E-1AC3-46AB-9C55-4CE4D8549C2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885F68FF-CF6E-4679-A2ED-49C1B36FBF7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2377D1AE-25D6-4D26-A03A-A533956CCCF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P12:R12</xm:sqref>
        </x14:conditionalFormatting>
        <x14:conditionalFormatting xmlns:xm="http://schemas.microsoft.com/office/excel/2006/main">
          <x14:cfRule type="cellIs" priority="23" operator="equal" id="{72411C3C-0C06-4ACE-BAC8-3BD68A7E6C1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ECADDE90-7876-41DC-BD28-FD58F677345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CE4F918C-0C51-4E3F-96DC-27FA625FBDB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W12:Y12</xm:sqref>
        </x14:conditionalFormatting>
        <x14:conditionalFormatting xmlns:xm="http://schemas.microsoft.com/office/excel/2006/main">
          <x14:cfRule type="cellIs" priority="10" operator="equal" id="{EE58A2EF-03E0-4D93-A540-5AEF538C10E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84541925-C608-4A1E-AD9A-77FBCC82409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7489DE63-DAE8-4AF6-AD83-3FA7DC898CE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AD12:AF12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8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1" width="5.5703125" style="56" customWidth="1"/>
    <col min="32" max="32" width="5.85546875" style="56" customWidth="1"/>
    <col min="33" max="33" width="5.85546875" style="56" hidden="1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5.42578125" style="56" customWidth="1"/>
    <col min="46" max="46" width="5.5703125" style="56" bestFit="1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ht="15.75" thickBot="1" x14ac:dyDescent="0.3">
      <c r="L3" s="56" t="s">
        <v>93</v>
      </c>
      <c r="S3" s="56" t="s">
        <v>94</v>
      </c>
      <c r="T3" s="56" t="s">
        <v>94</v>
      </c>
      <c r="U3" s="56" t="s">
        <v>94</v>
      </c>
      <c r="V3" s="56" t="s">
        <v>94</v>
      </c>
      <c r="W3" s="56" t="s">
        <v>94</v>
      </c>
      <c r="Z3" s="56" t="s">
        <v>94</v>
      </c>
      <c r="AA3" s="56" t="s">
        <v>94</v>
      </c>
      <c r="AB3" s="56" t="s">
        <v>94</v>
      </c>
      <c r="AC3" s="56" t="s">
        <v>94</v>
      </c>
      <c r="AD3" s="56" t="s">
        <v>94</v>
      </c>
      <c r="AN3" s="80"/>
      <c r="AO3" s="80"/>
      <c r="AP3" s="80"/>
      <c r="AQ3" s="80"/>
    </row>
    <row r="4" spans="1:47" hidden="1" x14ac:dyDescent="0.25">
      <c r="L4" s="56" t="s">
        <v>6</v>
      </c>
      <c r="S4" s="56" t="s">
        <v>80</v>
      </c>
      <c r="T4" s="56" t="s">
        <v>80</v>
      </c>
      <c r="U4" s="56" t="s">
        <v>80</v>
      </c>
      <c r="V4" s="56" t="s">
        <v>80</v>
      </c>
      <c r="W4" s="56" t="s">
        <v>80</v>
      </c>
      <c r="Z4" s="56" t="s">
        <v>80</v>
      </c>
      <c r="AA4" s="56" t="s">
        <v>80</v>
      </c>
      <c r="AB4" s="56" t="s">
        <v>80</v>
      </c>
      <c r="AC4" s="56" t="s">
        <v>80</v>
      </c>
      <c r="AD4" s="56" t="s">
        <v>80</v>
      </c>
      <c r="AN4" s="80"/>
      <c r="AO4" s="80"/>
      <c r="AP4" s="80"/>
      <c r="AQ4" s="80"/>
    </row>
    <row r="5" spans="1:47" ht="15.75" hidden="1" thickBot="1" x14ac:dyDescent="0.3">
      <c r="C5" s="135">
        <f>WEEKDAY(C6)</f>
        <v>7</v>
      </c>
      <c r="D5" s="135">
        <f t="shared" ref="D5:AG5" si="0">WEEKDAY(D6)</f>
        <v>1</v>
      </c>
      <c r="E5" s="135">
        <f t="shared" si="0"/>
        <v>2</v>
      </c>
      <c r="F5" s="135">
        <f t="shared" si="0"/>
        <v>3</v>
      </c>
      <c r="G5" s="135">
        <f t="shared" si="0"/>
        <v>4</v>
      </c>
      <c r="H5" s="135">
        <f t="shared" si="0"/>
        <v>5</v>
      </c>
      <c r="I5" s="135">
        <f t="shared" si="0"/>
        <v>6</v>
      </c>
      <c r="J5" s="135">
        <f t="shared" si="0"/>
        <v>7</v>
      </c>
      <c r="K5" s="135">
        <f t="shared" si="0"/>
        <v>1</v>
      </c>
      <c r="L5" s="135">
        <f t="shared" si="0"/>
        <v>2</v>
      </c>
      <c r="M5" s="135">
        <f t="shared" si="0"/>
        <v>3</v>
      </c>
      <c r="N5" s="135">
        <f t="shared" si="0"/>
        <v>4</v>
      </c>
      <c r="O5" s="135">
        <f t="shared" si="0"/>
        <v>5</v>
      </c>
      <c r="P5" s="135">
        <f t="shared" si="0"/>
        <v>6</v>
      </c>
      <c r="Q5" s="135">
        <f t="shared" si="0"/>
        <v>7</v>
      </c>
      <c r="R5" s="135">
        <f t="shared" si="0"/>
        <v>1</v>
      </c>
      <c r="S5" s="135">
        <f t="shared" si="0"/>
        <v>2</v>
      </c>
      <c r="T5" s="135">
        <f t="shared" si="0"/>
        <v>3</v>
      </c>
      <c r="U5" s="135">
        <f t="shared" si="0"/>
        <v>4</v>
      </c>
      <c r="V5" s="135">
        <f t="shared" si="0"/>
        <v>5</v>
      </c>
      <c r="W5" s="135">
        <f t="shared" si="0"/>
        <v>6</v>
      </c>
      <c r="X5" s="135">
        <f t="shared" si="0"/>
        <v>7</v>
      </c>
      <c r="Y5" s="135">
        <f t="shared" si="0"/>
        <v>1</v>
      </c>
      <c r="Z5" s="135">
        <f t="shared" si="0"/>
        <v>2</v>
      </c>
      <c r="AA5" s="135">
        <f t="shared" si="0"/>
        <v>3</v>
      </c>
      <c r="AB5" s="135">
        <f t="shared" si="0"/>
        <v>4</v>
      </c>
      <c r="AC5" s="135">
        <f t="shared" si="0"/>
        <v>5</v>
      </c>
      <c r="AD5" s="135">
        <f t="shared" si="0"/>
        <v>6</v>
      </c>
      <c r="AE5" s="135">
        <f t="shared" si="0"/>
        <v>7</v>
      </c>
      <c r="AF5" s="135">
        <f t="shared" si="0"/>
        <v>1</v>
      </c>
      <c r="AG5" s="135">
        <f t="shared" si="0"/>
        <v>2</v>
      </c>
      <c r="AN5" s="80"/>
      <c r="AO5" s="80"/>
      <c r="AP5" s="80"/>
      <c r="AQ5" s="80"/>
    </row>
    <row r="6" spans="1:47" s="59" customFormat="1" ht="30.75" thickBot="1" x14ac:dyDescent="0.3">
      <c r="A6" s="56"/>
      <c r="B6" s="58" t="s">
        <v>0</v>
      </c>
      <c r="C6" s="98">
        <f>DATE(2023,4,1)</f>
        <v>43555</v>
      </c>
      <c r="D6" s="99">
        <f>C6+1</f>
        <v>43556</v>
      </c>
      <c r="E6" s="99">
        <f>D6+1</f>
        <v>43557</v>
      </c>
      <c r="F6" s="99">
        <f t="shared" ref="F6:AF6" si="1">E6+1</f>
        <v>43558</v>
      </c>
      <c r="G6" s="99">
        <f t="shared" si="1"/>
        <v>43559</v>
      </c>
      <c r="H6" s="99">
        <f t="shared" si="1"/>
        <v>43560</v>
      </c>
      <c r="I6" s="99">
        <f t="shared" si="1"/>
        <v>43561</v>
      </c>
      <c r="J6" s="99">
        <f t="shared" si="1"/>
        <v>43562</v>
      </c>
      <c r="K6" s="99">
        <f t="shared" si="1"/>
        <v>43563</v>
      </c>
      <c r="L6" s="99">
        <f t="shared" si="1"/>
        <v>43564</v>
      </c>
      <c r="M6" s="99">
        <f t="shared" si="1"/>
        <v>43565</v>
      </c>
      <c r="N6" s="99">
        <f t="shared" si="1"/>
        <v>43566</v>
      </c>
      <c r="O6" s="99">
        <f t="shared" si="1"/>
        <v>43567</v>
      </c>
      <c r="P6" s="99">
        <f t="shared" si="1"/>
        <v>43568</v>
      </c>
      <c r="Q6" s="99">
        <f t="shared" si="1"/>
        <v>43569</v>
      </c>
      <c r="R6" s="99">
        <f t="shared" si="1"/>
        <v>43570</v>
      </c>
      <c r="S6" s="99">
        <f t="shared" si="1"/>
        <v>43571</v>
      </c>
      <c r="T6" s="99">
        <f t="shared" si="1"/>
        <v>43572</v>
      </c>
      <c r="U6" s="99">
        <f t="shared" si="1"/>
        <v>43573</v>
      </c>
      <c r="V6" s="99">
        <f t="shared" si="1"/>
        <v>43574</v>
      </c>
      <c r="W6" s="99">
        <f t="shared" si="1"/>
        <v>43575</v>
      </c>
      <c r="X6" s="99">
        <f t="shared" si="1"/>
        <v>43576</v>
      </c>
      <c r="Y6" s="99">
        <f t="shared" si="1"/>
        <v>43577</v>
      </c>
      <c r="Z6" s="99">
        <f t="shared" si="1"/>
        <v>43578</v>
      </c>
      <c r="AA6" s="99">
        <f t="shared" si="1"/>
        <v>43579</v>
      </c>
      <c r="AB6" s="99">
        <f t="shared" si="1"/>
        <v>43580</v>
      </c>
      <c r="AC6" s="99">
        <f t="shared" si="1"/>
        <v>43581</v>
      </c>
      <c r="AD6" s="99">
        <f t="shared" si="1"/>
        <v>43582</v>
      </c>
      <c r="AE6" s="99">
        <f t="shared" si="1"/>
        <v>43583</v>
      </c>
      <c r="AF6" s="100">
        <f t="shared" si="1"/>
        <v>43584</v>
      </c>
      <c r="AG6" s="137">
        <f>AF6+1</f>
        <v>43585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3" t="str">
        <f>variables!B18</f>
        <v>X1</v>
      </c>
      <c r="C7" s="174"/>
      <c r="D7" s="175"/>
      <c r="E7" s="175">
        <v>0.31527777777777777</v>
      </c>
      <c r="F7" s="175">
        <v>0.31527777777777777</v>
      </c>
      <c r="G7" s="175">
        <v>0.31527777777777777</v>
      </c>
      <c r="H7" s="175">
        <v>0.31527777777777777</v>
      </c>
      <c r="I7" s="175">
        <v>0.31527777777777777</v>
      </c>
      <c r="J7" s="175"/>
      <c r="K7" s="175"/>
      <c r="L7" s="250">
        <v>0.31527777777777799</v>
      </c>
      <c r="M7" s="175">
        <v>0.31527777777777799</v>
      </c>
      <c r="N7" s="175">
        <v>0.31527777777777799</v>
      </c>
      <c r="O7" s="175">
        <v>0.31527777777777799</v>
      </c>
      <c r="P7" s="175">
        <v>0.31527777777777799</v>
      </c>
      <c r="Q7" s="175"/>
      <c r="R7" s="175"/>
      <c r="S7" s="175">
        <v>0.31527777777777799</v>
      </c>
      <c r="T7" s="175">
        <v>0.31527777777777799</v>
      </c>
      <c r="U7" s="175">
        <v>0.31527777777777799</v>
      </c>
      <c r="V7" s="175">
        <v>0.31527777777777799</v>
      </c>
      <c r="W7" s="175">
        <v>0.31527777777777799</v>
      </c>
      <c r="X7" s="175"/>
      <c r="Y7" s="175"/>
      <c r="Z7" s="175">
        <v>0.31527777777777799</v>
      </c>
      <c r="AA7" s="175">
        <v>0.31527777777777799</v>
      </c>
      <c r="AB7" s="175">
        <v>0.31527777777777799</v>
      </c>
      <c r="AC7" s="175">
        <v>0.31527777777777799</v>
      </c>
      <c r="AD7" s="175">
        <v>0.31527777777777799</v>
      </c>
      <c r="AE7" s="175"/>
      <c r="AF7" s="175"/>
      <c r="AG7" s="138"/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Mars!AO7-AN7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182"/>
      <c r="D8" s="183"/>
      <c r="E8" s="183">
        <v>0.31527777777777777</v>
      </c>
      <c r="F8" s="183">
        <v>0.31527777777777777</v>
      </c>
      <c r="G8" s="183">
        <v>0.31527777777777777</v>
      </c>
      <c r="H8" s="183">
        <v>0.31527777777777777</v>
      </c>
      <c r="I8" s="183">
        <v>0.31527777777777777</v>
      </c>
      <c r="J8" s="183"/>
      <c r="K8" s="183"/>
      <c r="L8" s="250">
        <v>0.31527777777777799</v>
      </c>
      <c r="M8" s="183">
        <v>0.31527777777777799</v>
      </c>
      <c r="N8" s="183">
        <v>0.31527777777777799</v>
      </c>
      <c r="O8" s="183">
        <v>0.31527777777777799</v>
      </c>
      <c r="P8" s="183">
        <v>0.31527777777777799</v>
      </c>
      <c r="Q8" s="183"/>
      <c r="R8" s="183"/>
      <c r="S8" s="183">
        <v>0.31527777777777799</v>
      </c>
      <c r="T8" s="183">
        <v>0.31527777777777799</v>
      </c>
      <c r="U8" s="183">
        <v>0.31527777777777799</v>
      </c>
      <c r="V8" s="183">
        <v>0.31527777777777799</v>
      </c>
      <c r="W8" s="183">
        <v>0.31527777777777799</v>
      </c>
      <c r="X8" s="183"/>
      <c r="Y8" s="183"/>
      <c r="Z8" s="183">
        <v>0.31527777777777799</v>
      </c>
      <c r="AA8" s="183">
        <v>0.31527777777777799</v>
      </c>
      <c r="AB8" s="183">
        <v>0.31527777777777799</v>
      </c>
      <c r="AC8" s="183">
        <v>0.31527777777777799</v>
      </c>
      <c r="AD8" s="183">
        <v>0.31527777777777799</v>
      </c>
      <c r="AE8" s="183"/>
      <c r="AF8" s="183"/>
      <c r="AG8" s="139"/>
      <c r="AH8" s="83">
        <f t="shared" ref="AH8:AH71" si="4">COUNTIF($C8:$AG8,$AH$6)</f>
        <v>0</v>
      </c>
      <c r="AI8" s="84">
        <f t="shared" ref="AI8:AI71" si="5">COUNTIF($C8:$AG8,$AI$6)</f>
        <v>0</v>
      </c>
      <c r="AJ8" s="85">
        <f t="shared" ref="AJ8:AJ71" si="6">COUNTIF($C8:$AG8,$AJ$6)</f>
        <v>0</v>
      </c>
      <c r="AK8" s="83">
        <f t="shared" ref="AK8:AK71" si="7">COUNTIF($C8:$AG8,$AK$6)</f>
        <v>0</v>
      </c>
      <c r="AL8" s="84">
        <f t="shared" ref="AL8:AL71" si="8">COUNTIF($C8:$AG8,$AL$6)</f>
        <v>0</v>
      </c>
      <c r="AM8" s="85">
        <f t="shared" ref="AM8:AM71" si="9">COUNTIF($C8:$AG8,$AM$6)</f>
        <v>0</v>
      </c>
      <c r="AN8" s="109">
        <f t="shared" ref="AN8:AN71" si="10">AH8+AI8/2+AJ8/2+AK8+AL8/2+AM8/2</f>
        <v>0</v>
      </c>
      <c r="AO8" s="124">
        <f>Mars!AO8-AN8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182"/>
      <c r="D9" s="183"/>
      <c r="E9" s="183">
        <v>0.31527777777777777</v>
      </c>
      <c r="F9" s="183">
        <v>0.31527777777777777</v>
      </c>
      <c r="G9" s="183">
        <v>0.31527777777777777</v>
      </c>
      <c r="H9" s="183">
        <v>0.31527777777777777</v>
      </c>
      <c r="I9" s="183">
        <v>0.31527777777777777</v>
      </c>
      <c r="J9" s="183"/>
      <c r="K9" s="183"/>
      <c r="L9" s="250">
        <v>0.31527777777777799</v>
      </c>
      <c r="M9" s="183">
        <v>0.31527777777777799</v>
      </c>
      <c r="N9" s="183">
        <v>0.31527777777777799</v>
      </c>
      <c r="O9" s="183">
        <v>0.31527777777777799</v>
      </c>
      <c r="P9" s="183">
        <v>0.31527777777777799</v>
      </c>
      <c r="Q9" s="183"/>
      <c r="R9" s="183"/>
      <c r="S9" s="183">
        <v>0.31527777777777799</v>
      </c>
      <c r="T9" s="183">
        <v>0.31527777777777799</v>
      </c>
      <c r="U9" s="183">
        <v>0.31527777777777799</v>
      </c>
      <c r="V9" s="183">
        <v>0.31527777777777799</v>
      </c>
      <c r="W9" s="183">
        <v>0.31527777777777799</v>
      </c>
      <c r="X9" s="183"/>
      <c r="Y9" s="183"/>
      <c r="Z9" s="183">
        <v>0.31527777777777799</v>
      </c>
      <c r="AA9" s="183">
        <v>0.31527777777777799</v>
      </c>
      <c r="AB9" s="183">
        <v>0.31527777777777799</v>
      </c>
      <c r="AC9" s="183">
        <v>0.31527777777777799</v>
      </c>
      <c r="AD9" s="183">
        <v>0.31527777777777799</v>
      </c>
      <c r="AE9" s="183"/>
      <c r="AF9" s="183"/>
      <c r="AG9" s="139"/>
      <c r="AH9" s="83">
        <f t="shared" si="4"/>
        <v>0</v>
      </c>
      <c r="AI9" s="84">
        <f t="shared" si="5"/>
        <v>0</v>
      </c>
      <c r="AJ9" s="85">
        <f t="shared" si="6"/>
        <v>0</v>
      </c>
      <c r="AK9" s="83">
        <f t="shared" si="7"/>
        <v>0</v>
      </c>
      <c r="AL9" s="84">
        <f t="shared" si="8"/>
        <v>0</v>
      </c>
      <c r="AM9" s="85">
        <f t="shared" si="9"/>
        <v>0</v>
      </c>
      <c r="AN9" s="109">
        <f t="shared" si="10"/>
        <v>0</v>
      </c>
      <c r="AO9" s="124">
        <f>Mars!AO9-AN9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182"/>
      <c r="D10" s="183"/>
      <c r="E10" s="183">
        <v>0.31527777777777799</v>
      </c>
      <c r="F10" s="183">
        <v>0.31527777777777799</v>
      </c>
      <c r="G10" s="183">
        <v>0.31527777777777799</v>
      </c>
      <c r="H10" s="183">
        <v>0.31527777777777799</v>
      </c>
      <c r="I10" s="183">
        <v>0.31527777777777799</v>
      </c>
      <c r="J10" s="183"/>
      <c r="K10" s="183"/>
      <c r="L10" s="250">
        <v>0.31527777777777799</v>
      </c>
      <c r="M10" s="183">
        <v>0.31527777777777799</v>
      </c>
      <c r="N10" s="183">
        <v>0.31527777777777799</v>
      </c>
      <c r="O10" s="183">
        <v>0.31527777777777799</v>
      </c>
      <c r="P10" s="183">
        <v>0.31527777777777799</v>
      </c>
      <c r="Q10" s="183"/>
      <c r="R10" s="183"/>
      <c r="S10" s="183">
        <v>0.31527777777777799</v>
      </c>
      <c r="T10" s="183">
        <v>0.31527777777777799</v>
      </c>
      <c r="U10" s="183">
        <v>0.31527777777777799</v>
      </c>
      <c r="V10" s="183">
        <v>0.31527777777777799</v>
      </c>
      <c r="W10" s="183">
        <v>0.31527777777777799</v>
      </c>
      <c r="X10" s="183"/>
      <c r="Y10" s="183"/>
      <c r="Z10" s="183">
        <v>0.31527777777777799</v>
      </c>
      <c r="AA10" s="183">
        <v>0.31527777777777799</v>
      </c>
      <c r="AB10" s="183">
        <v>0.31527777777777799</v>
      </c>
      <c r="AC10" s="183">
        <v>0.31527777777777799</v>
      </c>
      <c r="AD10" s="183">
        <v>0.31527777777777799</v>
      </c>
      <c r="AE10" s="183"/>
      <c r="AF10" s="183"/>
      <c r="AG10" s="139"/>
      <c r="AH10" s="83">
        <f t="shared" si="4"/>
        <v>0</v>
      </c>
      <c r="AI10" s="84">
        <f t="shared" si="5"/>
        <v>0</v>
      </c>
      <c r="AJ10" s="85">
        <f t="shared" si="6"/>
        <v>0</v>
      </c>
      <c r="AK10" s="83">
        <f t="shared" si="7"/>
        <v>0</v>
      </c>
      <c r="AL10" s="84">
        <f t="shared" si="8"/>
        <v>0</v>
      </c>
      <c r="AM10" s="85">
        <f t="shared" si="9"/>
        <v>0</v>
      </c>
      <c r="AN10" s="109">
        <f t="shared" si="10"/>
        <v>0</v>
      </c>
      <c r="AO10" s="124">
        <f>Mars!AO10-AN10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182"/>
      <c r="D11" s="183"/>
      <c r="E11" s="183">
        <v>0.31527777777777799</v>
      </c>
      <c r="F11" s="183">
        <v>0.31527777777777799</v>
      </c>
      <c r="G11" s="183">
        <v>0.31527777777777799</v>
      </c>
      <c r="H11" s="183">
        <v>0.31527777777777799</v>
      </c>
      <c r="I11" s="183">
        <v>0.31527777777777799</v>
      </c>
      <c r="J11" s="183"/>
      <c r="K11" s="183"/>
      <c r="L11" s="250">
        <v>0.31527777777777799</v>
      </c>
      <c r="M11" s="183">
        <v>0.31527777777777799</v>
      </c>
      <c r="N11" s="183">
        <v>0.31527777777777799</v>
      </c>
      <c r="O11" s="183">
        <v>0.31527777777777799</v>
      </c>
      <c r="P11" s="183">
        <v>0.31527777777777799</v>
      </c>
      <c r="Q11" s="183"/>
      <c r="R11" s="183"/>
      <c r="S11" s="183">
        <v>0.31527777777777799</v>
      </c>
      <c r="T11" s="183">
        <v>0.31527777777777799</v>
      </c>
      <c r="U11" s="183">
        <v>0.31527777777777799</v>
      </c>
      <c r="V11" s="183">
        <v>0.31527777777777799</v>
      </c>
      <c r="W11" s="183">
        <v>0.31527777777777799</v>
      </c>
      <c r="X11" s="183"/>
      <c r="Y11" s="183"/>
      <c r="Z11" s="183">
        <v>0.31527777777777799</v>
      </c>
      <c r="AA11" s="183">
        <v>0.31527777777777799</v>
      </c>
      <c r="AB11" s="183">
        <v>0.31527777777777799</v>
      </c>
      <c r="AC11" s="183">
        <v>0.31527777777777799</v>
      </c>
      <c r="AD11" s="183">
        <v>0.31527777777777799</v>
      </c>
      <c r="AE11" s="183"/>
      <c r="AF11" s="183"/>
      <c r="AG11" s="139"/>
      <c r="AH11" s="83">
        <f t="shared" si="4"/>
        <v>0</v>
      </c>
      <c r="AI11" s="84">
        <f t="shared" si="5"/>
        <v>0</v>
      </c>
      <c r="AJ11" s="85">
        <f t="shared" si="6"/>
        <v>0</v>
      </c>
      <c r="AK11" s="83">
        <f t="shared" si="7"/>
        <v>0</v>
      </c>
      <c r="AL11" s="84">
        <f t="shared" si="8"/>
        <v>0</v>
      </c>
      <c r="AM11" s="85">
        <f t="shared" si="9"/>
        <v>0</v>
      </c>
      <c r="AN11" s="109">
        <f t="shared" si="10"/>
        <v>0</v>
      </c>
      <c r="AO11" s="124">
        <f>Mars!AO11-AN11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0"/>
      <c r="D12" s="181"/>
      <c r="E12" s="183"/>
      <c r="F12" s="183">
        <v>0.14930555555555555</v>
      </c>
      <c r="G12" s="183">
        <v>0.31597222222222221</v>
      </c>
      <c r="H12" s="183">
        <v>0.31597222222222221</v>
      </c>
      <c r="I12" s="183"/>
      <c r="J12" s="181"/>
      <c r="K12" s="181"/>
      <c r="L12" s="250"/>
      <c r="M12" s="183">
        <v>0.14930555555555555</v>
      </c>
      <c r="N12" s="183">
        <v>0.31597222222222221</v>
      </c>
      <c r="O12" s="183">
        <v>0.31597222222222221</v>
      </c>
      <c r="P12" s="183"/>
      <c r="Q12" s="181"/>
      <c r="R12" s="181"/>
      <c r="S12" s="183"/>
      <c r="T12" s="183">
        <v>0.14930555555555555</v>
      </c>
      <c r="U12" s="183">
        <v>0.31597222222222221</v>
      </c>
      <c r="V12" s="183">
        <v>0.31597222222222221</v>
      </c>
      <c r="W12" s="183"/>
      <c r="X12" s="181"/>
      <c r="Y12" s="181"/>
      <c r="Z12" s="183"/>
      <c r="AA12" s="183">
        <v>0.14930555555555555</v>
      </c>
      <c r="AB12" s="183">
        <v>0.31597222222222221</v>
      </c>
      <c r="AC12" s="183">
        <v>0.31597222222222221</v>
      </c>
      <c r="AD12" s="183"/>
      <c r="AE12" s="183"/>
      <c r="AF12" s="183"/>
      <c r="AG12" s="139"/>
      <c r="AH12" s="83">
        <f t="shared" si="4"/>
        <v>0</v>
      </c>
      <c r="AI12" s="84">
        <f t="shared" si="5"/>
        <v>0</v>
      </c>
      <c r="AJ12" s="85">
        <f t="shared" si="6"/>
        <v>0</v>
      </c>
      <c r="AK12" s="83">
        <f t="shared" si="7"/>
        <v>0</v>
      </c>
      <c r="AL12" s="84">
        <f t="shared" si="8"/>
        <v>0</v>
      </c>
      <c r="AM12" s="85">
        <f t="shared" si="9"/>
        <v>0</v>
      </c>
      <c r="AN12" s="109">
        <f t="shared" si="10"/>
        <v>0</v>
      </c>
      <c r="AO12" s="124">
        <f>Mars!AO12-AN12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182"/>
      <c r="D13" s="183"/>
      <c r="E13" s="183">
        <v>0.31527777777777777</v>
      </c>
      <c r="F13" s="183">
        <v>0.31527777777777799</v>
      </c>
      <c r="G13" s="183">
        <v>0.31527777777777799</v>
      </c>
      <c r="H13" s="183">
        <v>0.31527777777777799</v>
      </c>
      <c r="I13" s="183">
        <v>0.31527777777777777</v>
      </c>
      <c r="J13" s="183"/>
      <c r="K13" s="183"/>
      <c r="L13" s="250">
        <v>0.31527777777777899</v>
      </c>
      <c r="M13" s="183">
        <v>0.31527777777777899</v>
      </c>
      <c r="N13" s="183">
        <v>0.31527777777777899</v>
      </c>
      <c r="O13" s="183">
        <v>0.31527777777777999</v>
      </c>
      <c r="P13" s="183">
        <v>0.31527777777777999</v>
      </c>
      <c r="Q13" s="183"/>
      <c r="R13" s="183"/>
      <c r="S13" s="183">
        <v>0.31527777777777999</v>
      </c>
      <c r="T13" s="183">
        <v>0.31527777777777999</v>
      </c>
      <c r="U13" s="183">
        <v>0.31527777777777999</v>
      </c>
      <c r="V13" s="183">
        <v>0.31527777777778099</v>
      </c>
      <c r="W13" s="183">
        <v>0.31527777777778099</v>
      </c>
      <c r="X13" s="183"/>
      <c r="Y13" s="183"/>
      <c r="Z13" s="183">
        <v>0.31527777777778099</v>
      </c>
      <c r="AA13" s="183">
        <v>0.31527777777778099</v>
      </c>
      <c r="AB13" s="183">
        <v>0.31527777777778199</v>
      </c>
      <c r="AC13" s="183">
        <v>0.31527777777778199</v>
      </c>
      <c r="AD13" s="183">
        <v>0.31527777777778199</v>
      </c>
      <c r="AE13" s="183"/>
      <c r="AF13" s="183"/>
      <c r="AG13" s="139"/>
      <c r="AH13" s="83">
        <f t="shared" si="4"/>
        <v>0</v>
      </c>
      <c r="AI13" s="84">
        <f t="shared" si="5"/>
        <v>0</v>
      </c>
      <c r="AJ13" s="85">
        <f t="shared" si="6"/>
        <v>0</v>
      </c>
      <c r="AK13" s="83">
        <f t="shared" si="7"/>
        <v>0</v>
      </c>
      <c r="AL13" s="84">
        <f t="shared" si="8"/>
        <v>0</v>
      </c>
      <c r="AM13" s="85">
        <f t="shared" si="9"/>
        <v>0</v>
      </c>
      <c r="AN13" s="109">
        <f t="shared" si="10"/>
        <v>0</v>
      </c>
      <c r="AO13" s="124">
        <f>Mars!AO13-AN13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299"/>
      <c r="B14" s="159" t="str">
        <f>variables!B25</f>
        <v>X8</v>
      </c>
      <c r="C14" s="182"/>
      <c r="D14" s="183"/>
      <c r="E14" s="183">
        <v>0.31527777777777777</v>
      </c>
      <c r="F14" s="183">
        <v>0.31527777777777799</v>
      </c>
      <c r="G14" s="183"/>
      <c r="H14" s="183">
        <v>0.31527777777777799</v>
      </c>
      <c r="I14" s="183">
        <v>0.31527777777777777</v>
      </c>
      <c r="J14" s="183"/>
      <c r="K14" s="183"/>
      <c r="L14" s="250">
        <v>0.31527777777777899</v>
      </c>
      <c r="M14" s="183">
        <v>0.31527777777777899</v>
      </c>
      <c r="N14" s="183"/>
      <c r="O14" s="183">
        <v>0.31527777777777999</v>
      </c>
      <c r="P14" s="183">
        <v>0.31527777777777999</v>
      </c>
      <c r="Q14" s="183"/>
      <c r="R14" s="183"/>
      <c r="S14" s="183">
        <v>0.31527777777777999</v>
      </c>
      <c r="T14" s="183">
        <v>0.31527777777777999</v>
      </c>
      <c r="U14" s="183"/>
      <c r="V14" s="183">
        <v>0.31527777777778099</v>
      </c>
      <c r="W14" s="183">
        <v>0.31527777777778099</v>
      </c>
      <c r="X14" s="183"/>
      <c r="Y14" s="183"/>
      <c r="Z14" s="183">
        <v>0.31527777777778099</v>
      </c>
      <c r="AA14" s="183">
        <v>0.31527777777778099</v>
      </c>
      <c r="AB14" s="183"/>
      <c r="AC14" s="183">
        <v>0.31527777777778199</v>
      </c>
      <c r="AD14" s="183">
        <v>0.31527777777778199</v>
      </c>
      <c r="AE14" s="183"/>
      <c r="AF14" s="183"/>
      <c r="AG14" s="139"/>
      <c r="AH14" s="83">
        <f t="shared" si="4"/>
        <v>0</v>
      </c>
      <c r="AI14" s="84">
        <f t="shared" si="5"/>
        <v>0</v>
      </c>
      <c r="AJ14" s="85">
        <f t="shared" si="6"/>
        <v>0</v>
      </c>
      <c r="AK14" s="83">
        <f t="shared" si="7"/>
        <v>0</v>
      </c>
      <c r="AL14" s="84">
        <f t="shared" si="8"/>
        <v>0</v>
      </c>
      <c r="AM14" s="85">
        <f t="shared" si="9"/>
        <v>0</v>
      </c>
      <c r="AN14" s="109">
        <f t="shared" si="10"/>
        <v>0</v>
      </c>
      <c r="AO14" s="124">
        <f>Mars!AO14-AN14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182"/>
      <c r="D15" s="183"/>
      <c r="E15" s="250"/>
      <c r="F15" s="250"/>
      <c r="G15" s="250"/>
      <c r="H15" s="250"/>
      <c r="I15" s="250"/>
      <c r="J15" s="183"/>
      <c r="K15" s="183"/>
      <c r="L15" s="250"/>
      <c r="M15" s="250"/>
      <c r="N15" s="250"/>
      <c r="O15" s="250"/>
      <c r="P15" s="250"/>
      <c r="Q15" s="183"/>
      <c r="R15" s="183"/>
      <c r="S15" s="250"/>
      <c r="T15" s="250"/>
      <c r="U15" s="250"/>
      <c r="V15" s="250"/>
      <c r="W15" s="250"/>
      <c r="X15" s="183"/>
      <c r="Y15" s="183"/>
      <c r="Z15" s="250"/>
      <c r="AA15" s="250"/>
      <c r="AB15" s="250"/>
      <c r="AC15" s="250"/>
      <c r="AD15" s="250"/>
      <c r="AE15" s="183"/>
      <c r="AF15" s="183"/>
      <c r="AG15" s="139"/>
      <c r="AH15" s="83">
        <f t="shared" si="4"/>
        <v>0</v>
      </c>
      <c r="AI15" s="84">
        <f t="shared" si="5"/>
        <v>0</v>
      </c>
      <c r="AJ15" s="85">
        <f t="shared" si="6"/>
        <v>0</v>
      </c>
      <c r="AK15" s="83">
        <f t="shared" si="7"/>
        <v>0</v>
      </c>
      <c r="AL15" s="84">
        <f t="shared" si="8"/>
        <v>0</v>
      </c>
      <c r="AM15" s="85">
        <f t="shared" si="9"/>
        <v>0</v>
      </c>
      <c r="AN15" s="109">
        <f t="shared" si="10"/>
        <v>0</v>
      </c>
      <c r="AO15" s="124">
        <f>Mars!AO15-AN15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182"/>
      <c r="D16" s="183"/>
      <c r="E16" s="250"/>
      <c r="F16" s="250"/>
      <c r="G16" s="250"/>
      <c r="H16" s="250"/>
      <c r="I16" s="250"/>
      <c r="J16" s="183"/>
      <c r="K16" s="183"/>
      <c r="L16" s="250"/>
      <c r="M16" s="250"/>
      <c r="N16" s="250"/>
      <c r="O16" s="250"/>
      <c r="P16" s="250"/>
      <c r="Q16" s="183"/>
      <c r="R16" s="183"/>
      <c r="S16" s="250"/>
      <c r="T16" s="250"/>
      <c r="U16" s="250"/>
      <c r="V16" s="250"/>
      <c r="W16" s="250"/>
      <c r="X16" s="183"/>
      <c r="Y16" s="183"/>
      <c r="Z16" s="250"/>
      <c r="AA16" s="250"/>
      <c r="AB16" s="250"/>
      <c r="AC16" s="250"/>
      <c r="AD16" s="250"/>
      <c r="AE16" s="183"/>
      <c r="AF16" s="183"/>
      <c r="AG16" s="139"/>
      <c r="AH16" s="83">
        <f t="shared" si="4"/>
        <v>0</v>
      </c>
      <c r="AI16" s="84">
        <f t="shared" si="5"/>
        <v>0</v>
      </c>
      <c r="AJ16" s="85">
        <f t="shared" si="6"/>
        <v>0</v>
      </c>
      <c r="AK16" s="83">
        <f t="shared" si="7"/>
        <v>0</v>
      </c>
      <c r="AL16" s="84">
        <f t="shared" si="8"/>
        <v>0</v>
      </c>
      <c r="AM16" s="85">
        <f t="shared" si="9"/>
        <v>0</v>
      </c>
      <c r="AN16" s="109">
        <f t="shared" si="10"/>
        <v>0</v>
      </c>
      <c r="AO16" s="124">
        <f>Mars!AO16-AN16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182"/>
      <c r="D17" s="183"/>
      <c r="E17" s="250"/>
      <c r="F17" s="250"/>
      <c r="G17" s="250"/>
      <c r="H17" s="250"/>
      <c r="I17" s="250"/>
      <c r="J17" s="183"/>
      <c r="K17" s="183"/>
      <c r="L17" s="250"/>
      <c r="M17" s="250"/>
      <c r="N17" s="250"/>
      <c r="O17" s="250"/>
      <c r="P17" s="250"/>
      <c r="Q17" s="183"/>
      <c r="R17" s="183"/>
      <c r="S17" s="250"/>
      <c r="T17" s="250"/>
      <c r="U17" s="250"/>
      <c r="V17" s="250"/>
      <c r="W17" s="250"/>
      <c r="X17" s="183"/>
      <c r="Y17" s="183"/>
      <c r="Z17" s="250"/>
      <c r="AA17" s="250"/>
      <c r="AB17" s="250"/>
      <c r="AC17" s="250"/>
      <c r="AD17" s="250"/>
      <c r="AE17" s="183"/>
      <c r="AF17" s="183"/>
      <c r="AG17" s="139"/>
      <c r="AH17" s="83">
        <f t="shared" si="4"/>
        <v>0</v>
      </c>
      <c r="AI17" s="84">
        <f t="shared" si="5"/>
        <v>0</v>
      </c>
      <c r="AJ17" s="85">
        <f t="shared" si="6"/>
        <v>0</v>
      </c>
      <c r="AK17" s="83">
        <f t="shared" si="7"/>
        <v>0</v>
      </c>
      <c r="AL17" s="84">
        <f t="shared" si="8"/>
        <v>0</v>
      </c>
      <c r="AM17" s="85">
        <f t="shared" si="9"/>
        <v>0</v>
      </c>
      <c r="AN17" s="109">
        <f t="shared" si="10"/>
        <v>0</v>
      </c>
      <c r="AO17" s="124">
        <f>Mars!AO17-AN17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0" t="str">
        <f>variables!B29</f>
        <v>Vacataire 3</v>
      </c>
      <c r="C18" s="258"/>
      <c r="D18" s="265"/>
      <c r="E18" s="186"/>
      <c r="F18" s="186"/>
      <c r="G18" s="186"/>
      <c r="H18" s="186"/>
      <c r="I18" s="186"/>
      <c r="J18" s="265"/>
      <c r="K18" s="265"/>
      <c r="L18" s="186"/>
      <c r="M18" s="186"/>
      <c r="N18" s="186"/>
      <c r="O18" s="186"/>
      <c r="P18" s="186"/>
      <c r="Q18" s="265"/>
      <c r="R18" s="265"/>
      <c r="S18" s="186"/>
      <c r="T18" s="186"/>
      <c r="U18" s="186"/>
      <c r="V18" s="186"/>
      <c r="W18" s="186"/>
      <c r="X18" s="265"/>
      <c r="Y18" s="265"/>
      <c r="Z18" s="186"/>
      <c r="AA18" s="186"/>
      <c r="AB18" s="186"/>
      <c r="AC18" s="186"/>
      <c r="AD18" s="186"/>
      <c r="AE18" s="265"/>
      <c r="AF18" s="265"/>
      <c r="AG18" s="140"/>
      <c r="AH18" s="83">
        <f t="shared" si="4"/>
        <v>0</v>
      </c>
      <c r="AI18" s="84">
        <f t="shared" si="5"/>
        <v>0</v>
      </c>
      <c r="AJ18" s="85">
        <f t="shared" si="6"/>
        <v>0</v>
      </c>
      <c r="AK18" s="83">
        <f t="shared" si="7"/>
        <v>0</v>
      </c>
      <c r="AL18" s="84">
        <f t="shared" si="8"/>
        <v>0</v>
      </c>
      <c r="AM18" s="85">
        <f t="shared" si="9"/>
        <v>0</v>
      </c>
      <c r="AN18" s="116">
        <f t="shared" si="10"/>
        <v>0</v>
      </c>
      <c r="AO18" s="124">
        <f>Mars!AO18-AN18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174"/>
      <c r="D19" s="175"/>
      <c r="E19" s="233">
        <v>0.33888888888888885</v>
      </c>
      <c r="F19" s="233">
        <v>0.33888888888888885</v>
      </c>
      <c r="G19" s="233">
        <v>0.33888888888888885</v>
      </c>
      <c r="H19" s="233">
        <v>0.33888888888888885</v>
      </c>
      <c r="I19" s="233">
        <v>0.33888888888888902</v>
      </c>
      <c r="J19" s="233"/>
      <c r="K19" s="233"/>
      <c r="L19" s="233">
        <v>0.33888888888888885</v>
      </c>
      <c r="M19" s="233">
        <v>0.33888888888888902</v>
      </c>
      <c r="N19" s="233">
        <v>0.33888888888888902</v>
      </c>
      <c r="O19" s="233">
        <v>0.33888888888888902</v>
      </c>
      <c r="P19" s="233">
        <v>0.33888888888888902</v>
      </c>
      <c r="Q19" s="233"/>
      <c r="R19" s="233"/>
      <c r="S19" s="233">
        <v>0.33888888888888902</v>
      </c>
      <c r="T19" s="233">
        <v>0.33888888888888902</v>
      </c>
      <c r="U19" s="233">
        <v>0.33888888888888902</v>
      </c>
      <c r="V19" s="233">
        <v>0.33888888888888902</v>
      </c>
      <c r="W19" s="233">
        <v>0.33888888888888902</v>
      </c>
      <c r="X19" s="233"/>
      <c r="Y19" s="233"/>
      <c r="Z19" s="233">
        <v>0.33888888888888902</v>
      </c>
      <c r="AA19" s="233">
        <v>0.33888888888888902</v>
      </c>
      <c r="AB19" s="233">
        <v>0.33888888888888902</v>
      </c>
      <c r="AC19" s="233">
        <v>0.33888888888888902</v>
      </c>
      <c r="AD19" s="233">
        <v>0.33888888888888902</v>
      </c>
      <c r="AE19" s="175"/>
      <c r="AF19" s="177"/>
      <c r="AG19" s="138"/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Mars!AO19-AN19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0"/>
      <c r="B20" s="160" t="str">
        <f>variables!B31</f>
        <v>X11</v>
      </c>
      <c r="C20" s="178"/>
      <c r="D20" s="179"/>
      <c r="E20" s="179">
        <v>0.33888888888888885</v>
      </c>
      <c r="F20" s="179">
        <v>0.33888888888888885</v>
      </c>
      <c r="G20" s="179">
        <v>0.33888888888888885</v>
      </c>
      <c r="H20" s="179">
        <v>0.33888888888888885</v>
      </c>
      <c r="I20" s="179">
        <v>0.33888888888888902</v>
      </c>
      <c r="J20" s="179"/>
      <c r="K20" s="179"/>
      <c r="L20" s="179">
        <v>0.33888888888888885</v>
      </c>
      <c r="M20" s="179">
        <v>0.33888888888888902</v>
      </c>
      <c r="N20" s="179">
        <v>0.33888888888888902</v>
      </c>
      <c r="O20" s="179">
        <v>0.33888888888888902</v>
      </c>
      <c r="P20" s="179">
        <v>0.33888888888888902</v>
      </c>
      <c r="Q20" s="179"/>
      <c r="R20" s="179"/>
      <c r="S20" s="179">
        <v>0.33888888888888902</v>
      </c>
      <c r="T20" s="179">
        <v>0.33888888888888902</v>
      </c>
      <c r="U20" s="179">
        <v>0.33888888888888902</v>
      </c>
      <c r="V20" s="179">
        <v>0.33888888888888902</v>
      </c>
      <c r="W20" s="179">
        <v>0.33888888888888902</v>
      </c>
      <c r="X20" s="179"/>
      <c r="Y20" s="179"/>
      <c r="Z20" s="179">
        <v>0.33888888888888902</v>
      </c>
      <c r="AA20" s="179">
        <v>0.33888888888888902</v>
      </c>
      <c r="AB20" s="179">
        <v>0.33888888888888902</v>
      </c>
      <c r="AC20" s="179">
        <v>0.33888888888888902</v>
      </c>
      <c r="AD20" s="179">
        <v>0.33888888888888902</v>
      </c>
      <c r="AE20" s="179"/>
      <c r="AF20" s="292"/>
      <c r="AG20" s="141"/>
      <c r="AH20" s="83">
        <f t="shared" si="4"/>
        <v>0</v>
      </c>
      <c r="AI20" s="84">
        <f t="shared" si="5"/>
        <v>0</v>
      </c>
      <c r="AJ20" s="85">
        <f t="shared" si="6"/>
        <v>0</v>
      </c>
      <c r="AK20" s="83">
        <f t="shared" si="7"/>
        <v>0</v>
      </c>
      <c r="AL20" s="84">
        <f t="shared" si="8"/>
        <v>0</v>
      </c>
      <c r="AM20" s="85">
        <f t="shared" si="9"/>
        <v>0</v>
      </c>
      <c r="AN20" s="110">
        <f t="shared" si="10"/>
        <v>0</v>
      </c>
      <c r="AO20" s="124">
        <f>Mars!AO20-AN20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174"/>
      <c r="D21" s="175"/>
      <c r="E21" s="175">
        <v>0.31527777777777799</v>
      </c>
      <c r="F21" s="175">
        <v>0.31527777777777799</v>
      </c>
      <c r="G21" s="175">
        <v>0.31527777777777799</v>
      </c>
      <c r="H21" s="175">
        <v>0.31527777777777799</v>
      </c>
      <c r="I21" s="175">
        <v>0.31527777777777799</v>
      </c>
      <c r="J21" s="175"/>
      <c r="K21" s="175"/>
      <c r="L21" s="175">
        <v>0.31527777777777799</v>
      </c>
      <c r="M21" s="175">
        <v>0.31527777777777799</v>
      </c>
      <c r="N21" s="175">
        <v>0.31527777777777799</v>
      </c>
      <c r="O21" s="175">
        <v>0.31527777777777799</v>
      </c>
      <c r="P21" s="175">
        <v>0.31527777777777799</v>
      </c>
      <c r="Q21" s="175"/>
      <c r="R21" s="175"/>
      <c r="S21" s="175">
        <v>0.31527777777777799</v>
      </c>
      <c r="T21" s="175">
        <v>0.31527777777777799</v>
      </c>
      <c r="U21" s="175">
        <v>0.31527777777777799</v>
      </c>
      <c r="V21" s="175">
        <v>0.31527777777777799</v>
      </c>
      <c r="W21" s="175">
        <v>0.31527777777777799</v>
      </c>
      <c r="X21" s="175"/>
      <c r="Y21" s="175"/>
      <c r="Z21" s="175">
        <v>0.31527777777777799</v>
      </c>
      <c r="AA21" s="175">
        <v>0.31527777777777799</v>
      </c>
      <c r="AB21" s="175">
        <v>0.31527777777777799</v>
      </c>
      <c r="AC21" s="175">
        <v>0.31527777777777799</v>
      </c>
      <c r="AD21" s="175">
        <v>0.31527777777777799</v>
      </c>
      <c r="AE21" s="175"/>
      <c r="AF21" s="177"/>
      <c r="AG21" s="139"/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20">
        <f t="shared" si="10"/>
        <v>0</v>
      </c>
      <c r="AO21" s="124">
        <f>Mars!AO21-AN21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182"/>
      <c r="D22" s="183"/>
      <c r="E22" s="183">
        <v>0.31527777777777799</v>
      </c>
      <c r="F22" s="183">
        <v>0.31527777777777799</v>
      </c>
      <c r="G22" s="183">
        <v>0.31527777777777799</v>
      </c>
      <c r="H22" s="183">
        <v>0.31527777777777799</v>
      </c>
      <c r="I22" s="183">
        <v>0.31527777777777799</v>
      </c>
      <c r="J22" s="183"/>
      <c r="K22" s="183"/>
      <c r="L22" s="183">
        <v>0.31527777777777799</v>
      </c>
      <c r="M22" s="183">
        <v>0.31527777777777799</v>
      </c>
      <c r="N22" s="183">
        <v>0.31527777777777799</v>
      </c>
      <c r="O22" s="183">
        <v>0.31527777777777799</v>
      </c>
      <c r="P22" s="183">
        <v>0.31527777777777799</v>
      </c>
      <c r="Q22" s="183"/>
      <c r="R22" s="183"/>
      <c r="S22" s="183">
        <v>0.31527777777777799</v>
      </c>
      <c r="T22" s="183">
        <v>0.31527777777777799</v>
      </c>
      <c r="U22" s="183">
        <v>0.31527777777777799</v>
      </c>
      <c r="V22" s="183">
        <v>0.31527777777777799</v>
      </c>
      <c r="W22" s="183">
        <v>0.31527777777777799</v>
      </c>
      <c r="X22" s="183"/>
      <c r="Y22" s="183"/>
      <c r="Z22" s="183">
        <v>0.31527777777777799</v>
      </c>
      <c r="AA22" s="183">
        <v>0.31527777777777799</v>
      </c>
      <c r="AB22" s="183">
        <v>0.31527777777777799</v>
      </c>
      <c r="AC22" s="183">
        <v>0.31527777777777799</v>
      </c>
      <c r="AD22" s="183">
        <v>0.31527777777777799</v>
      </c>
      <c r="AE22" s="183"/>
      <c r="AF22" s="184"/>
      <c r="AG22" s="139"/>
      <c r="AH22" s="83">
        <f t="shared" si="4"/>
        <v>0</v>
      </c>
      <c r="AI22" s="84">
        <f t="shared" si="5"/>
        <v>0</v>
      </c>
      <c r="AJ22" s="85">
        <f t="shared" si="6"/>
        <v>0</v>
      </c>
      <c r="AK22" s="83">
        <f t="shared" si="7"/>
        <v>0</v>
      </c>
      <c r="AL22" s="84">
        <f t="shared" si="8"/>
        <v>0</v>
      </c>
      <c r="AM22" s="85">
        <f t="shared" si="9"/>
        <v>0</v>
      </c>
      <c r="AN22" s="109">
        <f t="shared" si="10"/>
        <v>0</v>
      </c>
      <c r="AO22" s="124">
        <f>Mars!AO22-AN22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182"/>
      <c r="D23" s="183"/>
      <c r="E23" s="183">
        <v>0.31527777777777799</v>
      </c>
      <c r="F23" s="183">
        <v>0.31527777777777799</v>
      </c>
      <c r="G23" s="183">
        <v>0.31527777777777799</v>
      </c>
      <c r="H23" s="183">
        <v>0.31527777777777799</v>
      </c>
      <c r="I23" s="183">
        <v>0.31527777777777799</v>
      </c>
      <c r="J23" s="183"/>
      <c r="K23" s="183"/>
      <c r="L23" s="183">
        <v>0.31527777777777799</v>
      </c>
      <c r="M23" s="183">
        <v>0.31527777777777799</v>
      </c>
      <c r="N23" s="183">
        <v>0.31527777777777799</v>
      </c>
      <c r="O23" s="183">
        <v>0.31527777777777799</v>
      </c>
      <c r="P23" s="183">
        <v>0.31527777777777799</v>
      </c>
      <c r="Q23" s="183"/>
      <c r="R23" s="183"/>
      <c r="S23" s="183">
        <v>0.31527777777777799</v>
      </c>
      <c r="T23" s="183">
        <v>0.31527777777777799</v>
      </c>
      <c r="U23" s="183">
        <v>0.31527777777777799</v>
      </c>
      <c r="V23" s="183">
        <v>0.31527777777777799</v>
      </c>
      <c r="W23" s="183">
        <v>0.31527777777777799</v>
      </c>
      <c r="X23" s="183"/>
      <c r="Y23" s="183"/>
      <c r="Z23" s="183">
        <v>0.31527777777777799</v>
      </c>
      <c r="AA23" s="183">
        <v>0.31527777777777799</v>
      </c>
      <c r="AB23" s="183">
        <v>0.31527777777777799</v>
      </c>
      <c r="AC23" s="183">
        <v>0.31527777777777799</v>
      </c>
      <c r="AD23" s="183">
        <v>0.31527777777777799</v>
      </c>
      <c r="AE23" s="183"/>
      <c r="AF23" s="184"/>
      <c r="AG23" s="139"/>
      <c r="AH23" s="83">
        <f t="shared" si="4"/>
        <v>0</v>
      </c>
      <c r="AI23" s="84">
        <f t="shared" si="5"/>
        <v>0</v>
      </c>
      <c r="AJ23" s="85">
        <f t="shared" si="6"/>
        <v>0</v>
      </c>
      <c r="AK23" s="83">
        <f t="shared" si="7"/>
        <v>0</v>
      </c>
      <c r="AL23" s="84">
        <f t="shared" si="8"/>
        <v>0</v>
      </c>
      <c r="AM23" s="85">
        <f t="shared" si="9"/>
        <v>0</v>
      </c>
      <c r="AN23" s="109">
        <f t="shared" si="10"/>
        <v>0</v>
      </c>
      <c r="AO23" s="124">
        <f>Mars!AO23-AN23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182"/>
      <c r="D24" s="183"/>
      <c r="E24" s="183">
        <v>0.31527777777777799</v>
      </c>
      <c r="F24" s="183">
        <v>0.31527777777777799</v>
      </c>
      <c r="G24" s="183">
        <v>0.31527777777777799</v>
      </c>
      <c r="H24" s="183">
        <v>0.31527777777777799</v>
      </c>
      <c r="I24" s="183">
        <v>0.31527777777777799</v>
      </c>
      <c r="J24" s="183"/>
      <c r="K24" s="183"/>
      <c r="L24" s="183">
        <v>0.31527777777777799</v>
      </c>
      <c r="M24" s="183">
        <v>0.31527777777777799</v>
      </c>
      <c r="N24" s="183">
        <v>0.31527777777777799</v>
      </c>
      <c r="O24" s="183">
        <v>0.31527777777777799</v>
      </c>
      <c r="P24" s="183">
        <v>0.31527777777777799</v>
      </c>
      <c r="Q24" s="183"/>
      <c r="R24" s="183"/>
      <c r="S24" s="183">
        <v>0.31527777777777799</v>
      </c>
      <c r="T24" s="183">
        <v>0.31527777777777799</v>
      </c>
      <c r="U24" s="183">
        <v>0.31527777777777799</v>
      </c>
      <c r="V24" s="183">
        <v>0.31527777777777799</v>
      </c>
      <c r="W24" s="183">
        <v>0.31527777777777799</v>
      </c>
      <c r="X24" s="183"/>
      <c r="Y24" s="183"/>
      <c r="Z24" s="183">
        <v>0.31527777777777799</v>
      </c>
      <c r="AA24" s="183">
        <v>0.31527777777777799</v>
      </c>
      <c r="AB24" s="183">
        <v>0.31527777777777799</v>
      </c>
      <c r="AC24" s="183">
        <v>0.31527777777777799</v>
      </c>
      <c r="AD24" s="183">
        <v>0.31527777777777799</v>
      </c>
      <c r="AE24" s="183"/>
      <c r="AF24" s="184"/>
      <c r="AG24" s="139"/>
      <c r="AH24" s="83">
        <f t="shared" si="4"/>
        <v>0</v>
      </c>
      <c r="AI24" s="84">
        <f t="shared" si="5"/>
        <v>0</v>
      </c>
      <c r="AJ24" s="85">
        <f t="shared" si="6"/>
        <v>0</v>
      </c>
      <c r="AK24" s="83">
        <f t="shared" si="7"/>
        <v>0</v>
      </c>
      <c r="AL24" s="84">
        <f t="shared" si="8"/>
        <v>0</v>
      </c>
      <c r="AM24" s="85">
        <f t="shared" si="9"/>
        <v>0</v>
      </c>
      <c r="AN24" s="109">
        <f t="shared" si="10"/>
        <v>0</v>
      </c>
      <c r="AO24" s="124">
        <f>Mars!AO24-AN24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182"/>
      <c r="D25" s="183"/>
      <c r="E25" s="183">
        <v>0.31527777777777799</v>
      </c>
      <c r="F25" s="183">
        <v>0.31527777777777799</v>
      </c>
      <c r="G25" s="183">
        <v>0.31527777777777799</v>
      </c>
      <c r="H25" s="183">
        <v>0.31527777777777799</v>
      </c>
      <c r="I25" s="183">
        <v>0.31527777777777799</v>
      </c>
      <c r="J25" s="183"/>
      <c r="K25" s="183"/>
      <c r="L25" s="183">
        <v>0.31527777777777799</v>
      </c>
      <c r="M25" s="183">
        <v>0.31527777777777799</v>
      </c>
      <c r="N25" s="183">
        <v>0.31527777777777799</v>
      </c>
      <c r="O25" s="183">
        <v>0.31527777777777799</v>
      </c>
      <c r="P25" s="183">
        <v>0.31527777777777799</v>
      </c>
      <c r="Q25" s="183"/>
      <c r="R25" s="183"/>
      <c r="S25" s="183">
        <v>0.31527777777777799</v>
      </c>
      <c r="T25" s="183">
        <v>0.31527777777777799</v>
      </c>
      <c r="U25" s="183">
        <v>0.31527777777777799</v>
      </c>
      <c r="V25" s="183">
        <v>0.31527777777777799</v>
      </c>
      <c r="W25" s="183">
        <v>0.31527777777777799</v>
      </c>
      <c r="X25" s="183"/>
      <c r="Y25" s="183"/>
      <c r="Z25" s="183">
        <v>0.31527777777777799</v>
      </c>
      <c r="AA25" s="183">
        <v>0.31527777777777799</v>
      </c>
      <c r="AB25" s="183">
        <v>0.31527777777777799</v>
      </c>
      <c r="AC25" s="183">
        <v>0.31527777777777799</v>
      </c>
      <c r="AD25" s="183">
        <v>0.31527777777777799</v>
      </c>
      <c r="AE25" s="183"/>
      <c r="AF25" s="184"/>
      <c r="AG25" s="139"/>
      <c r="AH25" s="83">
        <f t="shared" si="4"/>
        <v>0</v>
      </c>
      <c r="AI25" s="84">
        <f t="shared" si="5"/>
        <v>0</v>
      </c>
      <c r="AJ25" s="85">
        <f t="shared" si="6"/>
        <v>0</v>
      </c>
      <c r="AK25" s="83">
        <f t="shared" si="7"/>
        <v>0</v>
      </c>
      <c r="AL25" s="84">
        <f t="shared" si="8"/>
        <v>0</v>
      </c>
      <c r="AM25" s="85">
        <f t="shared" si="9"/>
        <v>0</v>
      </c>
      <c r="AN25" s="109">
        <f t="shared" si="10"/>
        <v>0</v>
      </c>
      <c r="AO25" s="124">
        <f>Mars!AO25-AN25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299"/>
      <c r="B26" s="159" t="str">
        <f>variables!B37</f>
        <v>Y6</v>
      </c>
      <c r="C26" s="182"/>
      <c r="D26" s="183"/>
      <c r="E26" s="183">
        <v>0.31527777777777799</v>
      </c>
      <c r="F26" s="183">
        <v>0.31527777777777799</v>
      </c>
      <c r="G26" s="183">
        <v>0.31527777777777799</v>
      </c>
      <c r="H26" s="183">
        <v>0.31527777777777799</v>
      </c>
      <c r="I26" s="183">
        <v>0.31527777777777799</v>
      </c>
      <c r="J26" s="183"/>
      <c r="K26" s="183"/>
      <c r="L26" s="183">
        <v>0.31527777777777799</v>
      </c>
      <c r="M26" s="183">
        <v>0.31527777777777799</v>
      </c>
      <c r="N26" s="183">
        <v>0.31527777777777799</v>
      </c>
      <c r="O26" s="183">
        <v>0.31527777777777799</v>
      </c>
      <c r="P26" s="183">
        <v>0.31527777777777799</v>
      </c>
      <c r="Q26" s="183"/>
      <c r="R26" s="183"/>
      <c r="S26" s="183">
        <v>0.31527777777777799</v>
      </c>
      <c r="T26" s="183">
        <v>0.31527777777777799</v>
      </c>
      <c r="U26" s="183">
        <v>0.31527777777777799</v>
      </c>
      <c r="V26" s="183">
        <v>0.31527777777777799</v>
      </c>
      <c r="W26" s="183">
        <v>0.31527777777777799</v>
      </c>
      <c r="X26" s="183"/>
      <c r="Y26" s="183"/>
      <c r="Z26" s="183">
        <v>0.31527777777777799</v>
      </c>
      <c r="AA26" s="183">
        <v>0.31527777777777799</v>
      </c>
      <c r="AB26" s="183">
        <v>0.31527777777777799</v>
      </c>
      <c r="AC26" s="183">
        <v>0.31527777777777799</v>
      </c>
      <c r="AD26" s="183">
        <v>0.31527777777777799</v>
      </c>
      <c r="AE26" s="183"/>
      <c r="AF26" s="184"/>
      <c r="AG26" s="139"/>
      <c r="AH26" s="83">
        <f t="shared" si="4"/>
        <v>0</v>
      </c>
      <c r="AI26" s="84">
        <f t="shared" si="5"/>
        <v>0</v>
      </c>
      <c r="AJ26" s="85">
        <f t="shared" si="6"/>
        <v>0</v>
      </c>
      <c r="AK26" s="83">
        <f t="shared" si="7"/>
        <v>0</v>
      </c>
      <c r="AL26" s="84">
        <f t="shared" si="8"/>
        <v>0</v>
      </c>
      <c r="AM26" s="85">
        <f t="shared" si="9"/>
        <v>0</v>
      </c>
      <c r="AN26" s="109">
        <f t="shared" si="10"/>
        <v>0</v>
      </c>
      <c r="AO26" s="124">
        <f>Mars!AO26-AN26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299"/>
      <c r="B27" s="159" t="str">
        <f>variables!B38</f>
        <v xml:space="preserve">CDD 1 - </v>
      </c>
      <c r="C27" s="249"/>
      <c r="D27" s="250"/>
      <c r="E27" s="250"/>
      <c r="F27" s="250"/>
      <c r="G27" s="250"/>
      <c r="H27" s="250"/>
      <c r="I27" s="250"/>
      <c r="J27" s="250"/>
      <c r="K27" s="250"/>
      <c r="L27" s="183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139"/>
      <c r="AH27" s="83">
        <f t="shared" si="4"/>
        <v>0</v>
      </c>
      <c r="AI27" s="84">
        <f t="shared" si="5"/>
        <v>0</v>
      </c>
      <c r="AJ27" s="85">
        <f t="shared" si="6"/>
        <v>0</v>
      </c>
      <c r="AK27" s="83">
        <f t="shared" si="7"/>
        <v>0</v>
      </c>
      <c r="AL27" s="84">
        <f t="shared" si="8"/>
        <v>0</v>
      </c>
      <c r="AM27" s="85">
        <f t="shared" si="9"/>
        <v>0</v>
      </c>
      <c r="AN27" s="109">
        <f t="shared" si="10"/>
        <v>0</v>
      </c>
      <c r="AO27" s="124">
        <f>Mars!AO27-AN27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249"/>
      <c r="D28" s="250"/>
      <c r="E28" s="250"/>
      <c r="F28" s="250"/>
      <c r="G28" s="250"/>
      <c r="H28" s="250"/>
      <c r="I28" s="250"/>
      <c r="J28" s="250"/>
      <c r="K28" s="250"/>
      <c r="L28" s="183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139"/>
      <c r="AH28" s="83">
        <f t="shared" si="4"/>
        <v>0</v>
      </c>
      <c r="AI28" s="84">
        <f t="shared" si="5"/>
        <v>0</v>
      </c>
      <c r="AJ28" s="85">
        <f t="shared" si="6"/>
        <v>0</v>
      </c>
      <c r="AK28" s="83">
        <f t="shared" si="7"/>
        <v>0</v>
      </c>
      <c r="AL28" s="84">
        <f t="shared" si="8"/>
        <v>0</v>
      </c>
      <c r="AM28" s="85">
        <f t="shared" si="9"/>
        <v>0</v>
      </c>
      <c r="AN28" s="109">
        <f t="shared" si="10"/>
        <v>0</v>
      </c>
      <c r="AO28" s="124">
        <f>Mars!AO28-AN28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299"/>
      <c r="B29" s="160" t="str">
        <f>variables!B40</f>
        <v>CDD 3</v>
      </c>
      <c r="C29" s="254"/>
      <c r="D29" s="255"/>
      <c r="E29" s="255"/>
      <c r="F29" s="255"/>
      <c r="G29" s="255"/>
      <c r="H29" s="255"/>
      <c r="I29" s="255"/>
      <c r="J29" s="255"/>
      <c r="K29" s="255"/>
      <c r="L29" s="179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140"/>
      <c r="AH29" s="83">
        <f t="shared" si="4"/>
        <v>0</v>
      </c>
      <c r="AI29" s="84">
        <f t="shared" si="5"/>
        <v>0</v>
      </c>
      <c r="AJ29" s="85">
        <f t="shared" si="6"/>
        <v>0</v>
      </c>
      <c r="AK29" s="83">
        <f t="shared" si="7"/>
        <v>0</v>
      </c>
      <c r="AL29" s="84">
        <f t="shared" si="8"/>
        <v>0</v>
      </c>
      <c r="AM29" s="85">
        <f t="shared" si="9"/>
        <v>0</v>
      </c>
      <c r="AN29" s="116">
        <f t="shared" si="10"/>
        <v>0</v>
      </c>
      <c r="AO29" s="124">
        <f>Mars!AO29-AN29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174"/>
      <c r="D30" s="175"/>
      <c r="E30" s="175">
        <v>0.31527777777777799</v>
      </c>
      <c r="F30" s="175">
        <v>0.31527777777777799</v>
      </c>
      <c r="G30" s="175">
        <v>0.31527777777777799</v>
      </c>
      <c r="H30" s="175">
        <v>0.31527777777777799</v>
      </c>
      <c r="I30" s="175">
        <v>0.31527777777777799</v>
      </c>
      <c r="J30" s="175"/>
      <c r="K30" s="175"/>
      <c r="L30" s="175">
        <v>0.31527777777777799</v>
      </c>
      <c r="M30" s="175">
        <v>0.31527777777777799</v>
      </c>
      <c r="N30" s="175">
        <v>0.31527777777777799</v>
      </c>
      <c r="O30" s="175">
        <v>0.31527777777777799</v>
      </c>
      <c r="P30" s="175">
        <v>0.31527777777777799</v>
      </c>
      <c r="Q30" s="175"/>
      <c r="R30" s="175"/>
      <c r="S30" s="175">
        <v>0.31527777777777799</v>
      </c>
      <c r="T30" s="175">
        <v>0.31527777777777799</v>
      </c>
      <c r="U30" s="175">
        <v>0.31527777777777799</v>
      </c>
      <c r="V30" s="175">
        <v>0.31527777777777799</v>
      </c>
      <c r="W30" s="175">
        <v>0.31527777777777799</v>
      </c>
      <c r="X30" s="175"/>
      <c r="Y30" s="175"/>
      <c r="Z30" s="175">
        <v>0.31527777777777799</v>
      </c>
      <c r="AA30" s="175">
        <v>0.31527777777777799</v>
      </c>
      <c r="AB30" s="175">
        <v>0.31527777777777799</v>
      </c>
      <c r="AC30" s="175">
        <v>0.31527777777777799</v>
      </c>
      <c r="AD30" s="175">
        <v>0.31527777777777799</v>
      </c>
      <c r="AE30" s="175"/>
      <c r="AF30" s="177"/>
      <c r="AG30" s="138"/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Mars!AO30-AN30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299"/>
      <c r="B31" s="159" t="str">
        <f>variables!B42</f>
        <v>Y8</v>
      </c>
      <c r="C31" s="182"/>
      <c r="D31" s="183"/>
      <c r="E31" s="183">
        <v>0.31527777777777799</v>
      </c>
      <c r="F31" s="183">
        <v>0.31527777777777799</v>
      </c>
      <c r="G31" s="183">
        <v>0.31527777777777799</v>
      </c>
      <c r="H31" s="183">
        <v>0.31527777777777799</v>
      </c>
      <c r="I31" s="183">
        <v>0.31527777777777799</v>
      </c>
      <c r="J31" s="183"/>
      <c r="K31" s="183"/>
      <c r="L31" s="183">
        <v>0.31527777777777799</v>
      </c>
      <c r="M31" s="183">
        <v>0.31527777777777799</v>
      </c>
      <c r="N31" s="183">
        <v>0.31527777777777799</v>
      </c>
      <c r="O31" s="183">
        <v>0.31527777777777799</v>
      </c>
      <c r="P31" s="183">
        <v>0.31527777777777799</v>
      </c>
      <c r="Q31" s="183"/>
      <c r="R31" s="183"/>
      <c r="S31" s="183">
        <v>0.31527777777777799</v>
      </c>
      <c r="T31" s="183">
        <v>0.31527777777777799</v>
      </c>
      <c r="U31" s="183">
        <v>0.31527777777777799</v>
      </c>
      <c r="V31" s="183">
        <v>0.31527777777777799</v>
      </c>
      <c r="W31" s="183">
        <v>0.31527777777777799</v>
      </c>
      <c r="X31" s="183"/>
      <c r="Y31" s="183"/>
      <c r="Z31" s="183">
        <v>0.31527777777777799</v>
      </c>
      <c r="AA31" s="183">
        <v>0.31527777777777799</v>
      </c>
      <c r="AB31" s="183">
        <v>0.31527777777777799</v>
      </c>
      <c r="AC31" s="183">
        <v>0.31527777777777799</v>
      </c>
      <c r="AD31" s="183">
        <v>0.31527777777777799</v>
      </c>
      <c r="AE31" s="183"/>
      <c r="AF31" s="184"/>
      <c r="AG31" s="139"/>
      <c r="AH31" s="83">
        <f t="shared" si="4"/>
        <v>0</v>
      </c>
      <c r="AI31" s="84">
        <f t="shared" si="5"/>
        <v>0</v>
      </c>
      <c r="AJ31" s="85">
        <f t="shared" si="6"/>
        <v>0</v>
      </c>
      <c r="AK31" s="83">
        <f t="shared" si="7"/>
        <v>0</v>
      </c>
      <c r="AL31" s="84">
        <f t="shared" si="8"/>
        <v>0</v>
      </c>
      <c r="AM31" s="85">
        <f t="shared" si="9"/>
        <v>0</v>
      </c>
      <c r="AN31" s="109">
        <f t="shared" si="10"/>
        <v>0</v>
      </c>
      <c r="AO31" s="124">
        <f>Mars!AO31-AN31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299"/>
      <c r="B32" s="159" t="str">
        <f>variables!B43</f>
        <v xml:space="preserve">CDD 1 - </v>
      </c>
      <c r="C32" s="249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  <c r="AD32" s="250"/>
      <c r="AE32" s="250"/>
      <c r="AF32" s="250"/>
      <c r="AG32" s="139"/>
      <c r="AH32" s="83">
        <f t="shared" si="4"/>
        <v>0</v>
      </c>
      <c r="AI32" s="84">
        <f t="shared" si="5"/>
        <v>0</v>
      </c>
      <c r="AJ32" s="85">
        <f t="shared" si="6"/>
        <v>0</v>
      </c>
      <c r="AK32" s="83">
        <f t="shared" si="7"/>
        <v>0</v>
      </c>
      <c r="AL32" s="84">
        <f t="shared" si="8"/>
        <v>0</v>
      </c>
      <c r="AM32" s="85">
        <f t="shared" si="9"/>
        <v>0</v>
      </c>
      <c r="AN32" s="109">
        <f t="shared" si="10"/>
        <v>0</v>
      </c>
      <c r="AO32" s="124">
        <f>Mars!AO32-AN32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249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50"/>
      <c r="AG33" s="139"/>
      <c r="AH33" s="83">
        <f t="shared" si="4"/>
        <v>0</v>
      </c>
      <c r="AI33" s="84">
        <f t="shared" si="5"/>
        <v>0</v>
      </c>
      <c r="AJ33" s="85">
        <f t="shared" si="6"/>
        <v>0</v>
      </c>
      <c r="AK33" s="83">
        <f t="shared" si="7"/>
        <v>0</v>
      </c>
      <c r="AL33" s="84">
        <f t="shared" si="8"/>
        <v>0</v>
      </c>
      <c r="AM33" s="85">
        <f t="shared" si="9"/>
        <v>0</v>
      </c>
      <c r="AN33" s="109">
        <f t="shared" si="10"/>
        <v>0</v>
      </c>
      <c r="AO33" s="124">
        <f>Mars!AO33-AN33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60" t="str">
        <f>variables!B45</f>
        <v>CDD 3</v>
      </c>
      <c r="C34" s="254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141"/>
      <c r="AH34" s="83">
        <f t="shared" si="4"/>
        <v>0</v>
      </c>
      <c r="AI34" s="84">
        <f t="shared" si="5"/>
        <v>0</v>
      </c>
      <c r="AJ34" s="85">
        <f t="shared" si="6"/>
        <v>0</v>
      </c>
      <c r="AK34" s="83">
        <f t="shared" si="7"/>
        <v>0</v>
      </c>
      <c r="AL34" s="84">
        <f t="shared" si="8"/>
        <v>0</v>
      </c>
      <c r="AM34" s="85">
        <f t="shared" si="9"/>
        <v>0</v>
      </c>
      <c r="AN34" s="110">
        <f t="shared" si="10"/>
        <v>0</v>
      </c>
      <c r="AO34" s="124">
        <f>Mars!AO34-AN34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279" t="str">
        <f>variables!B46</f>
        <v>Z1</v>
      </c>
      <c r="C35" s="180"/>
      <c r="D35" s="181"/>
      <c r="E35" s="181">
        <v>0.31527777777777799</v>
      </c>
      <c r="F35" s="181">
        <v>0.31527777777777799</v>
      </c>
      <c r="G35" s="181">
        <v>0.31527777777777799</v>
      </c>
      <c r="H35" s="181">
        <v>0.31527777777777799</v>
      </c>
      <c r="I35" s="181">
        <v>0.31527777777777799</v>
      </c>
      <c r="J35" s="181"/>
      <c r="K35" s="181"/>
      <c r="L35" s="181">
        <v>0.31527777777777799</v>
      </c>
      <c r="M35" s="181">
        <v>0.31527777777777799</v>
      </c>
      <c r="N35" s="181">
        <v>0.31527777777777799</v>
      </c>
      <c r="O35" s="181">
        <v>0.31527777777777799</v>
      </c>
      <c r="P35" s="181">
        <v>0.31527777777777799</v>
      </c>
      <c r="Q35" s="181"/>
      <c r="R35" s="181"/>
      <c r="S35" s="181">
        <v>0.31527777777777799</v>
      </c>
      <c r="T35" s="181">
        <v>0.31527777777777799</v>
      </c>
      <c r="U35" s="181">
        <v>0.31527777777777799</v>
      </c>
      <c r="V35" s="181">
        <v>0.31527777777777799</v>
      </c>
      <c r="W35" s="181">
        <v>0.31527777777777799</v>
      </c>
      <c r="X35" s="181"/>
      <c r="Y35" s="181"/>
      <c r="Z35" s="181">
        <v>0.31527777777777799</v>
      </c>
      <c r="AA35" s="181">
        <v>0.31527777777777799</v>
      </c>
      <c r="AB35" s="181">
        <v>0.31527777777777799</v>
      </c>
      <c r="AC35" s="181">
        <v>0.31527777777777799</v>
      </c>
      <c r="AD35" s="181">
        <v>0.31527777777777799</v>
      </c>
      <c r="AE35" s="181"/>
      <c r="AF35" s="181"/>
      <c r="AG35" s="139"/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20">
        <f t="shared" si="10"/>
        <v>0</v>
      </c>
      <c r="AO35" s="124">
        <f>Mars!AO35-AN35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2"/>
      <c r="D36" s="183"/>
      <c r="E36" s="183">
        <v>0.31527777777777799</v>
      </c>
      <c r="F36" s="183">
        <v>0.31527777777777799</v>
      </c>
      <c r="G36" s="183">
        <v>0.31527777777777799</v>
      </c>
      <c r="H36" s="183">
        <v>0.31527777777777799</v>
      </c>
      <c r="I36" s="183">
        <v>0.31527777777777799</v>
      </c>
      <c r="J36" s="183"/>
      <c r="K36" s="183"/>
      <c r="L36" s="183">
        <v>0.31527777777777799</v>
      </c>
      <c r="M36" s="183">
        <v>0.31527777777777799</v>
      </c>
      <c r="N36" s="183">
        <v>0.31527777777777799</v>
      </c>
      <c r="O36" s="183">
        <v>0.31527777777777799</v>
      </c>
      <c r="P36" s="183">
        <v>0.31527777777777799</v>
      </c>
      <c r="Q36" s="183"/>
      <c r="R36" s="183"/>
      <c r="S36" s="183">
        <v>0.31527777777777799</v>
      </c>
      <c r="T36" s="183">
        <v>0.31527777777777799</v>
      </c>
      <c r="U36" s="183">
        <v>0.31527777777777799</v>
      </c>
      <c r="V36" s="183">
        <v>0.31527777777777799</v>
      </c>
      <c r="W36" s="183">
        <v>0.31527777777777799</v>
      </c>
      <c r="X36" s="183"/>
      <c r="Y36" s="183"/>
      <c r="Z36" s="183">
        <v>0.31527777777777799</v>
      </c>
      <c r="AA36" s="183">
        <v>0.31527777777777799</v>
      </c>
      <c r="AB36" s="183">
        <v>0.31527777777777799</v>
      </c>
      <c r="AC36" s="183">
        <v>0.31527777777777799</v>
      </c>
      <c r="AD36" s="183">
        <v>0.31527777777777799</v>
      </c>
      <c r="AE36" s="183"/>
      <c r="AF36" s="183"/>
      <c r="AG36" s="139"/>
      <c r="AH36" s="83">
        <f t="shared" si="4"/>
        <v>0</v>
      </c>
      <c r="AI36" s="84">
        <f t="shared" si="5"/>
        <v>0</v>
      </c>
      <c r="AJ36" s="85">
        <f t="shared" si="6"/>
        <v>0</v>
      </c>
      <c r="AK36" s="83">
        <f t="shared" si="7"/>
        <v>0</v>
      </c>
      <c r="AL36" s="84">
        <f t="shared" si="8"/>
        <v>0</v>
      </c>
      <c r="AM36" s="85">
        <f t="shared" si="9"/>
        <v>0</v>
      </c>
      <c r="AN36" s="109">
        <f t="shared" si="10"/>
        <v>0</v>
      </c>
      <c r="AO36" s="124">
        <f>Mars!AO36-AN36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2"/>
      <c r="D37" s="183"/>
      <c r="E37" s="183">
        <v>0.31527777777777799</v>
      </c>
      <c r="F37" s="183">
        <v>0.31527777777777799</v>
      </c>
      <c r="G37" s="183">
        <v>0.31527777777777799</v>
      </c>
      <c r="H37" s="183">
        <v>0.31527777777777799</v>
      </c>
      <c r="I37" s="183">
        <v>0.31527777777777799</v>
      </c>
      <c r="J37" s="183"/>
      <c r="K37" s="183"/>
      <c r="L37" s="183">
        <v>0.31527777777777799</v>
      </c>
      <c r="M37" s="183">
        <v>0.31527777777777799</v>
      </c>
      <c r="N37" s="183">
        <v>0.31527777777777799</v>
      </c>
      <c r="O37" s="183">
        <v>0.31527777777777799</v>
      </c>
      <c r="P37" s="183">
        <v>0.31527777777777799</v>
      </c>
      <c r="Q37" s="183"/>
      <c r="R37" s="183"/>
      <c r="S37" s="183">
        <v>0.31527777777777799</v>
      </c>
      <c r="T37" s="183">
        <v>0.31527777777777799</v>
      </c>
      <c r="U37" s="183">
        <v>0.31527777777777799</v>
      </c>
      <c r="V37" s="183">
        <v>0.31527777777777799</v>
      </c>
      <c r="W37" s="183">
        <v>0.31527777777777799</v>
      </c>
      <c r="X37" s="183"/>
      <c r="Y37" s="183"/>
      <c r="Z37" s="183">
        <v>0.31527777777777799</v>
      </c>
      <c r="AA37" s="183">
        <v>0.31527777777777799</v>
      </c>
      <c r="AB37" s="183">
        <v>0.31527777777777799</v>
      </c>
      <c r="AC37" s="183">
        <v>0.31527777777777799</v>
      </c>
      <c r="AD37" s="183">
        <v>0.31527777777777799</v>
      </c>
      <c r="AE37" s="183"/>
      <c r="AF37" s="183"/>
      <c r="AG37" s="139"/>
      <c r="AH37" s="83">
        <f t="shared" si="4"/>
        <v>0</v>
      </c>
      <c r="AI37" s="84">
        <f t="shared" si="5"/>
        <v>0</v>
      </c>
      <c r="AJ37" s="85">
        <f t="shared" si="6"/>
        <v>0</v>
      </c>
      <c r="AK37" s="83">
        <f t="shared" si="7"/>
        <v>0</v>
      </c>
      <c r="AL37" s="84">
        <f t="shared" si="8"/>
        <v>0</v>
      </c>
      <c r="AM37" s="85">
        <f t="shared" si="9"/>
        <v>0</v>
      </c>
      <c r="AN37" s="109">
        <f t="shared" si="10"/>
        <v>0</v>
      </c>
      <c r="AO37" s="124">
        <f>Mars!AO37-AN37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182"/>
      <c r="D38" s="183"/>
      <c r="E38" s="183">
        <v>0.31527777777777799</v>
      </c>
      <c r="F38" s="183">
        <v>0.31527777777777799</v>
      </c>
      <c r="G38" s="183">
        <v>0.31527777777777799</v>
      </c>
      <c r="H38" s="183">
        <v>0.31527777777777799</v>
      </c>
      <c r="I38" s="183">
        <v>0.31527777777777799</v>
      </c>
      <c r="J38" s="183"/>
      <c r="K38" s="183"/>
      <c r="L38" s="183">
        <v>0.31527777777777799</v>
      </c>
      <c r="M38" s="183">
        <v>0.31527777777777799</v>
      </c>
      <c r="N38" s="183">
        <v>0.31527777777777799</v>
      </c>
      <c r="O38" s="183">
        <v>0.31527777777777799</v>
      </c>
      <c r="P38" s="183">
        <v>0.31527777777777799</v>
      </c>
      <c r="Q38" s="183"/>
      <c r="R38" s="183"/>
      <c r="S38" s="183">
        <v>0.31527777777777799</v>
      </c>
      <c r="T38" s="183">
        <v>0.31527777777777799</v>
      </c>
      <c r="U38" s="183">
        <v>0.31527777777777799</v>
      </c>
      <c r="V38" s="183">
        <v>0.31527777777777799</v>
      </c>
      <c r="W38" s="183">
        <v>0.31527777777777799</v>
      </c>
      <c r="X38" s="183"/>
      <c r="Y38" s="183"/>
      <c r="Z38" s="183">
        <v>0.31527777777777799</v>
      </c>
      <c r="AA38" s="183">
        <v>0.31527777777777799</v>
      </c>
      <c r="AB38" s="183">
        <v>0.31527777777777799</v>
      </c>
      <c r="AC38" s="183">
        <v>0.31527777777777799</v>
      </c>
      <c r="AD38" s="183">
        <v>0.31527777777777799</v>
      </c>
      <c r="AE38" s="183"/>
      <c r="AF38" s="183"/>
      <c r="AG38" s="139"/>
      <c r="AH38" s="83">
        <f t="shared" si="4"/>
        <v>0</v>
      </c>
      <c r="AI38" s="84">
        <f t="shared" si="5"/>
        <v>0</v>
      </c>
      <c r="AJ38" s="85">
        <f t="shared" si="6"/>
        <v>0</v>
      </c>
      <c r="AK38" s="83">
        <f t="shared" si="7"/>
        <v>0</v>
      </c>
      <c r="AL38" s="84">
        <f t="shared" si="8"/>
        <v>0</v>
      </c>
      <c r="AM38" s="85">
        <f t="shared" si="9"/>
        <v>0</v>
      </c>
      <c r="AN38" s="109">
        <f t="shared" si="10"/>
        <v>0</v>
      </c>
      <c r="AO38" s="124">
        <f>Mars!AO38-AN38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2"/>
      <c r="D39" s="183"/>
      <c r="E39" s="183">
        <v>0.31527777777777799</v>
      </c>
      <c r="F39" s="183">
        <v>0.31527777777777799</v>
      </c>
      <c r="G39" s="183">
        <v>0.31527777777777799</v>
      </c>
      <c r="H39" s="183">
        <v>0.31527777777777799</v>
      </c>
      <c r="I39" s="183">
        <v>0.31527777777777799</v>
      </c>
      <c r="J39" s="183"/>
      <c r="K39" s="183"/>
      <c r="L39" s="183">
        <v>0.31527777777777799</v>
      </c>
      <c r="M39" s="183">
        <v>0.31527777777777799</v>
      </c>
      <c r="N39" s="183">
        <v>0.31527777777777799</v>
      </c>
      <c r="O39" s="183">
        <v>0.31527777777777799</v>
      </c>
      <c r="P39" s="183">
        <v>0.31527777777777799</v>
      </c>
      <c r="Q39" s="183"/>
      <c r="R39" s="183"/>
      <c r="S39" s="183">
        <v>0.31527777777777799</v>
      </c>
      <c r="T39" s="183">
        <v>0.31527777777777799</v>
      </c>
      <c r="U39" s="183">
        <v>0.31527777777777799</v>
      </c>
      <c r="V39" s="183">
        <v>0.31527777777777799</v>
      </c>
      <c r="W39" s="183">
        <v>0.31527777777777799</v>
      </c>
      <c r="X39" s="183"/>
      <c r="Y39" s="183"/>
      <c r="Z39" s="183">
        <v>0.31527777777777799</v>
      </c>
      <c r="AA39" s="183">
        <v>0.31527777777777799</v>
      </c>
      <c r="AB39" s="183">
        <v>0.31527777777777799</v>
      </c>
      <c r="AC39" s="183">
        <v>0.31527777777777799</v>
      </c>
      <c r="AD39" s="183">
        <v>0.31527777777777799</v>
      </c>
      <c r="AE39" s="183"/>
      <c r="AF39" s="183"/>
      <c r="AG39" s="139"/>
      <c r="AH39" s="83">
        <f t="shared" si="4"/>
        <v>0</v>
      </c>
      <c r="AI39" s="84">
        <f t="shared" si="5"/>
        <v>0</v>
      </c>
      <c r="AJ39" s="85">
        <f t="shared" si="6"/>
        <v>0</v>
      </c>
      <c r="AK39" s="83">
        <f t="shared" si="7"/>
        <v>0</v>
      </c>
      <c r="AL39" s="84">
        <f t="shared" si="8"/>
        <v>0</v>
      </c>
      <c r="AM39" s="85">
        <f t="shared" si="9"/>
        <v>0</v>
      </c>
      <c r="AN39" s="109">
        <f t="shared" si="10"/>
        <v>0</v>
      </c>
      <c r="AO39" s="124">
        <f>Mars!AO39-AN39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182"/>
      <c r="D40" s="183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183"/>
      <c r="AF40" s="183"/>
      <c r="AG40" s="139"/>
      <c r="AH40" s="83">
        <f t="shared" si="4"/>
        <v>0</v>
      </c>
      <c r="AI40" s="84">
        <f t="shared" si="5"/>
        <v>0</v>
      </c>
      <c r="AJ40" s="85">
        <f t="shared" si="6"/>
        <v>0</v>
      </c>
      <c r="AK40" s="83">
        <f t="shared" si="7"/>
        <v>0</v>
      </c>
      <c r="AL40" s="84">
        <f t="shared" si="8"/>
        <v>0</v>
      </c>
      <c r="AM40" s="85">
        <f t="shared" si="9"/>
        <v>0</v>
      </c>
      <c r="AN40" s="109">
        <f t="shared" si="10"/>
        <v>0</v>
      </c>
      <c r="AO40" s="124">
        <f>Mars!AO40-AN40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182"/>
      <c r="D41" s="183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183"/>
      <c r="AF41" s="183"/>
      <c r="AG41" s="139"/>
      <c r="AH41" s="83">
        <f t="shared" si="4"/>
        <v>0</v>
      </c>
      <c r="AI41" s="84">
        <f t="shared" si="5"/>
        <v>0</v>
      </c>
      <c r="AJ41" s="85">
        <f t="shared" si="6"/>
        <v>0</v>
      </c>
      <c r="AK41" s="83">
        <f t="shared" si="7"/>
        <v>0</v>
      </c>
      <c r="AL41" s="84">
        <f t="shared" si="8"/>
        <v>0</v>
      </c>
      <c r="AM41" s="85">
        <f t="shared" si="9"/>
        <v>0</v>
      </c>
      <c r="AN41" s="109">
        <f t="shared" si="10"/>
        <v>0</v>
      </c>
      <c r="AO41" s="124">
        <f>Mars!AO41-AN41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182"/>
      <c r="D42" s="183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183"/>
      <c r="AF42" s="183"/>
      <c r="AG42" s="139"/>
      <c r="AH42" s="83">
        <f t="shared" si="4"/>
        <v>0</v>
      </c>
      <c r="AI42" s="84">
        <f t="shared" si="5"/>
        <v>0</v>
      </c>
      <c r="AJ42" s="85">
        <f t="shared" si="6"/>
        <v>0</v>
      </c>
      <c r="AK42" s="83">
        <f t="shared" si="7"/>
        <v>0</v>
      </c>
      <c r="AL42" s="84">
        <f t="shared" si="8"/>
        <v>0</v>
      </c>
      <c r="AM42" s="85">
        <f t="shared" si="9"/>
        <v>0</v>
      </c>
      <c r="AN42" s="109">
        <f t="shared" si="10"/>
        <v>0</v>
      </c>
      <c r="AO42" s="124">
        <f>Mars!AO42-AN42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182"/>
      <c r="D43" s="183"/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183"/>
      <c r="AF43" s="183"/>
      <c r="AG43" s="139"/>
      <c r="AH43" s="83">
        <f t="shared" si="4"/>
        <v>0</v>
      </c>
      <c r="AI43" s="84">
        <f t="shared" si="5"/>
        <v>0</v>
      </c>
      <c r="AJ43" s="85">
        <f t="shared" si="6"/>
        <v>0</v>
      </c>
      <c r="AK43" s="83">
        <f t="shared" si="7"/>
        <v>0</v>
      </c>
      <c r="AL43" s="84">
        <f t="shared" si="8"/>
        <v>0</v>
      </c>
      <c r="AM43" s="85">
        <f t="shared" si="9"/>
        <v>0</v>
      </c>
      <c r="AN43" s="109">
        <f t="shared" si="10"/>
        <v>0</v>
      </c>
      <c r="AO43" s="124">
        <f>Mars!AO43-AN43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182"/>
      <c r="D44" s="183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183"/>
      <c r="AF44" s="183"/>
      <c r="AG44" s="139"/>
      <c r="AH44" s="83">
        <f t="shared" si="4"/>
        <v>0</v>
      </c>
      <c r="AI44" s="84">
        <f t="shared" si="5"/>
        <v>0</v>
      </c>
      <c r="AJ44" s="85">
        <f t="shared" si="6"/>
        <v>0</v>
      </c>
      <c r="AK44" s="83">
        <f t="shared" si="7"/>
        <v>0</v>
      </c>
      <c r="AL44" s="84">
        <f t="shared" si="8"/>
        <v>0</v>
      </c>
      <c r="AM44" s="85">
        <f t="shared" si="9"/>
        <v>0</v>
      </c>
      <c r="AN44" s="109">
        <f t="shared" si="10"/>
        <v>0</v>
      </c>
      <c r="AO44" s="124">
        <f>Mars!AO44-AN44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9" t="str">
        <f>variables!B56</f>
        <v>Intérimaire 3</v>
      </c>
      <c r="C45" s="258"/>
      <c r="D45" s="265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250"/>
      <c r="AE45" s="265"/>
      <c r="AF45" s="265"/>
      <c r="AG45" s="140"/>
      <c r="AH45" s="83">
        <f t="shared" si="4"/>
        <v>0</v>
      </c>
      <c r="AI45" s="84">
        <f t="shared" si="5"/>
        <v>0</v>
      </c>
      <c r="AJ45" s="85">
        <f t="shared" si="6"/>
        <v>0</v>
      </c>
      <c r="AK45" s="83">
        <f t="shared" si="7"/>
        <v>0</v>
      </c>
      <c r="AL45" s="84">
        <f t="shared" si="8"/>
        <v>0</v>
      </c>
      <c r="AM45" s="85">
        <f t="shared" si="9"/>
        <v>0</v>
      </c>
      <c r="AN45" s="116">
        <f t="shared" si="10"/>
        <v>0</v>
      </c>
      <c r="AO45" s="124">
        <f>Mars!AO45-AN45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thickBot="1" x14ac:dyDescent="0.3">
      <c r="A46" s="299"/>
      <c r="B46" s="153" t="str">
        <f>variables!B57</f>
        <v>Z6</v>
      </c>
      <c r="C46" s="174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7"/>
      <c r="AG46" s="138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Mars!AO46-AN46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ht="15.75" thickBot="1" x14ac:dyDescent="0.3">
      <c r="A47" s="299"/>
      <c r="B47" s="159" t="str">
        <f>variables!B58</f>
        <v>Z7</v>
      </c>
      <c r="C47" s="182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4"/>
      <c r="AG47" s="139"/>
      <c r="AH47" s="83">
        <f t="shared" si="4"/>
        <v>0</v>
      </c>
      <c r="AI47" s="84">
        <f t="shared" si="5"/>
        <v>0</v>
      </c>
      <c r="AJ47" s="85">
        <f t="shared" si="6"/>
        <v>0</v>
      </c>
      <c r="AK47" s="83">
        <f t="shared" si="7"/>
        <v>0</v>
      </c>
      <c r="AL47" s="84">
        <f t="shared" si="8"/>
        <v>0</v>
      </c>
      <c r="AM47" s="85">
        <f t="shared" si="9"/>
        <v>0</v>
      </c>
      <c r="AN47" s="109">
        <f t="shared" si="10"/>
        <v>0</v>
      </c>
      <c r="AO47" s="124">
        <f>Mars!AO47-AN47</f>
        <v>0</v>
      </c>
    </row>
    <row r="48" spans="1:44" ht="15.75" thickBot="1" x14ac:dyDescent="0.3">
      <c r="A48" s="299"/>
      <c r="B48" s="159" t="str">
        <f>variables!B59</f>
        <v>Z8</v>
      </c>
      <c r="C48" s="182"/>
      <c r="D48" s="183"/>
      <c r="E48" s="181">
        <v>0.31527777777777799</v>
      </c>
      <c r="F48" s="181">
        <v>0.31527777777777799</v>
      </c>
      <c r="G48" s="181">
        <v>0.31527777777777799</v>
      </c>
      <c r="H48" s="181">
        <v>0.31527777777777799</v>
      </c>
      <c r="I48" s="181">
        <v>0.31527777777777799</v>
      </c>
      <c r="J48" s="181"/>
      <c r="K48" s="181"/>
      <c r="L48" s="183">
        <v>0.31527777777777799</v>
      </c>
      <c r="M48" s="181">
        <v>0.31527777777777799</v>
      </c>
      <c r="N48" s="181">
        <v>0.31527777777777799</v>
      </c>
      <c r="O48" s="181">
        <v>0.31527777777777799</v>
      </c>
      <c r="P48" s="181">
        <v>0.31527777777777799</v>
      </c>
      <c r="Q48" s="181"/>
      <c r="R48" s="181"/>
      <c r="S48" s="183">
        <v>0.31527777777777799</v>
      </c>
      <c r="T48" s="183">
        <v>0.31527777777777799</v>
      </c>
      <c r="U48" s="183">
        <v>0.31527777777777799</v>
      </c>
      <c r="V48" s="183">
        <v>0.31527777777777799</v>
      </c>
      <c r="W48" s="183">
        <v>0.31527777777777799</v>
      </c>
      <c r="X48" s="181"/>
      <c r="Y48" s="181"/>
      <c r="Z48" s="183">
        <v>0.31527777777777799</v>
      </c>
      <c r="AA48" s="183">
        <v>0.31527777777777799</v>
      </c>
      <c r="AB48" s="183">
        <v>0.31527777777777799</v>
      </c>
      <c r="AC48" s="183">
        <v>0.31527777777777799</v>
      </c>
      <c r="AD48" s="183">
        <v>0.31527777777777799</v>
      </c>
      <c r="AE48" s="183"/>
      <c r="AF48" s="184"/>
      <c r="AG48" s="139"/>
      <c r="AH48" s="83">
        <f t="shared" si="4"/>
        <v>0</v>
      </c>
      <c r="AI48" s="84">
        <f t="shared" si="5"/>
        <v>0</v>
      </c>
      <c r="AJ48" s="85">
        <f t="shared" si="6"/>
        <v>0</v>
      </c>
      <c r="AK48" s="83">
        <f t="shared" si="7"/>
        <v>0</v>
      </c>
      <c r="AL48" s="84">
        <f t="shared" si="8"/>
        <v>0</v>
      </c>
      <c r="AM48" s="85">
        <f t="shared" si="9"/>
        <v>0</v>
      </c>
      <c r="AN48" s="109">
        <f t="shared" si="10"/>
        <v>0</v>
      </c>
      <c r="AO48" s="124">
        <f>Mars!AO48-AN48</f>
        <v>63</v>
      </c>
    </row>
    <row r="49" spans="1:41" ht="15.75" thickBot="1" x14ac:dyDescent="0.3">
      <c r="A49" s="299"/>
      <c r="B49" s="159" t="str">
        <f>variables!B60</f>
        <v>Z9</v>
      </c>
      <c r="C49" s="182"/>
      <c r="D49" s="183"/>
      <c r="E49" s="183">
        <v>0.31527777777777799</v>
      </c>
      <c r="F49" s="183">
        <v>0.31527777777777799</v>
      </c>
      <c r="G49" s="183">
        <v>0.31527777777777799</v>
      </c>
      <c r="H49" s="183">
        <v>0.31527777777777799</v>
      </c>
      <c r="I49" s="183">
        <v>0.31527777777777799</v>
      </c>
      <c r="J49" s="183"/>
      <c r="K49" s="183"/>
      <c r="L49" s="183">
        <v>0.31527777777777799</v>
      </c>
      <c r="M49" s="183">
        <v>0.31527777777777799</v>
      </c>
      <c r="N49" s="183">
        <v>0.31527777777777799</v>
      </c>
      <c r="O49" s="183">
        <v>0.31527777777777799</v>
      </c>
      <c r="P49" s="183">
        <v>0.31527777777777799</v>
      </c>
      <c r="Q49" s="183"/>
      <c r="R49" s="183"/>
      <c r="S49" s="183">
        <v>0.31527777777777799</v>
      </c>
      <c r="T49" s="183">
        <v>0.31527777777777799</v>
      </c>
      <c r="U49" s="183">
        <v>0.31527777777777799</v>
      </c>
      <c r="V49" s="183">
        <v>0.31527777777777799</v>
      </c>
      <c r="W49" s="183">
        <v>0.31527777777777799</v>
      </c>
      <c r="X49" s="183"/>
      <c r="Y49" s="183"/>
      <c r="Z49" s="183">
        <v>0.31527777777777799</v>
      </c>
      <c r="AA49" s="183">
        <v>0.31527777777777799</v>
      </c>
      <c r="AB49" s="183">
        <v>0.31527777777777799</v>
      </c>
      <c r="AC49" s="183">
        <v>0.31527777777777799</v>
      </c>
      <c r="AD49" s="183">
        <v>0.31527777777777799</v>
      </c>
      <c r="AE49" s="183"/>
      <c r="AF49" s="184"/>
      <c r="AG49" s="139"/>
      <c r="AH49" s="83">
        <f t="shared" si="4"/>
        <v>0</v>
      </c>
      <c r="AI49" s="84">
        <f t="shared" si="5"/>
        <v>0</v>
      </c>
      <c r="AJ49" s="85">
        <f t="shared" si="6"/>
        <v>0</v>
      </c>
      <c r="AK49" s="83">
        <f t="shared" si="7"/>
        <v>0</v>
      </c>
      <c r="AL49" s="84">
        <f t="shared" si="8"/>
        <v>0</v>
      </c>
      <c r="AM49" s="85">
        <f t="shared" si="9"/>
        <v>0</v>
      </c>
      <c r="AN49" s="109">
        <f t="shared" si="10"/>
        <v>0</v>
      </c>
      <c r="AO49" s="124">
        <f>Mars!AO49-AN49</f>
        <v>74</v>
      </c>
    </row>
    <row r="50" spans="1:41" ht="15.75" thickBot="1" x14ac:dyDescent="0.3">
      <c r="A50" s="299"/>
      <c r="B50" s="159" t="str">
        <f>variables!B61</f>
        <v>Z10</v>
      </c>
      <c r="C50" s="182"/>
      <c r="D50" s="183"/>
      <c r="E50" s="181">
        <v>0.31527777777777799</v>
      </c>
      <c r="F50" s="181">
        <v>0.31527777777777799</v>
      </c>
      <c r="G50" s="181">
        <v>0.31527777777777799</v>
      </c>
      <c r="H50" s="181">
        <v>0.31527777777777799</v>
      </c>
      <c r="I50" s="181">
        <v>0.31527777777777799</v>
      </c>
      <c r="J50" s="181"/>
      <c r="K50" s="181"/>
      <c r="L50" s="183">
        <v>0.31527777777777799</v>
      </c>
      <c r="M50" s="181">
        <v>0.31527777777777799</v>
      </c>
      <c r="N50" s="181">
        <v>0.31527777777777799</v>
      </c>
      <c r="O50" s="181">
        <v>0.31527777777777799</v>
      </c>
      <c r="P50" s="181">
        <v>0.31527777777777799</v>
      </c>
      <c r="Q50" s="181"/>
      <c r="R50" s="181"/>
      <c r="S50" s="183">
        <v>0.31527777777777799</v>
      </c>
      <c r="T50" s="183">
        <v>0.31527777777777799</v>
      </c>
      <c r="U50" s="183">
        <v>0.31527777777777799</v>
      </c>
      <c r="V50" s="183">
        <v>0.31527777777777799</v>
      </c>
      <c r="W50" s="183">
        <v>0.31527777777777799</v>
      </c>
      <c r="X50" s="181"/>
      <c r="Y50" s="181"/>
      <c r="Z50" s="183">
        <v>0.31527777777777799</v>
      </c>
      <c r="AA50" s="183">
        <v>0.31527777777777799</v>
      </c>
      <c r="AB50" s="183">
        <v>0.31527777777777799</v>
      </c>
      <c r="AC50" s="183">
        <v>0.31527777777777799</v>
      </c>
      <c r="AD50" s="183">
        <v>0.31527777777777799</v>
      </c>
      <c r="AE50" s="183"/>
      <c r="AF50" s="184"/>
      <c r="AG50" s="139"/>
      <c r="AH50" s="83">
        <f t="shared" si="4"/>
        <v>0</v>
      </c>
      <c r="AI50" s="84">
        <f t="shared" si="5"/>
        <v>0</v>
      </c>
      <c r="AJ50" s="85">
        <f t="shared" si="6"/>
        <v>0</v>
      </c>
      <c r="AK50" s="83">
        <f t="shared" si="7"/>
        <v>0</v>
      </c>
      <c r="AL50" s="84">
        <f t="shared" si="8"/>
        <v>0</v>
      </c>
      <c r="AM50" s="85">
        <f t="shared" si="9"/>
        <v>0</v>
      </c>
      <c r="AN50" s="109">
        <f t="shared" si="10"/>
        <v>0</v>
      </c>
      <c r="AO50" s="124">
        <f>Mars!AO50-AN50</f>
        <v>51.5</v>
      </c>
    </row>
    <row r="51" spans="1:41" ht="15.75" thickBot="1" x14ac:dyDescent="0.3">
      <c r="A51" s="299"/>
      <c r="B51" s="159" t="str">
        <f>variables!B62</f>
        <v>Z11</v>
      </c>
      <c r="C51" s="182"/>
      <c r="D51" s="183"/>
      <c r="E51" s="183">
        <v>0.31527777777777799</v>
      </c>
      <c r="F51" s="183">
        <v>0.31527777777777799</v>
      </c>
      <c r="G51" s="183">
        <v>0.31527777777777799</v>
      </c>
      <c r="H51" s="183">
        <v>0.31527777777777799</v>
      </c>
      <c r="I51" s="183">
        <v>0.31527777777777799</v>
      </c>
      <c r="J51" s="183"/>
      <c r="K51" s="183"/>
      <c r="L51" s="183">
        <v>0.31527777777777799</v>
      </c>
      <c r="M51" s="183">
        <v>0.31527777777777799</v>
      </c>
      <c r="N51" s="183">
        <v>0.31527777777777799</v>
      </c>
      <c r="O51" s="183">
        <v>0.31527777777777799</v>
      </c>
      <c r="P51" s="183">
        <v>0.31527777777777799</v>
      </c>
      <c r="Q51" s="183"/>
      <c r="R51" s="183"/>
      <c r="S51" s="183">
        <v>0.31527777777777799</v>
      </c>
      <c r="T51" s="183">
        <v>0.31527777777777799</v>
      </c>
      <c r="U51" s="183">
        <v>0.31527777777777799</v>
      </c>
      <c r="V51" s="183">
        <v>0.31527777777777799</v>
      </c>
      <c r="W51" s="183">
        <v>0.31527777777777799</v>
      </c>
      <c r="X51" s="183"/>
      <c r="Y51" s="183"/>
      <c r="Z51" s="183">
        <v>0.31527777777777799</v>
      </c>
      <c r="AA51" s="183">
        <v>0.31527777777777799</v>
      </c>
      <c r="AB51" s="183">
        <v>0.31527777777777799</v>
      </c>
      <c r="AC51" s="183">
        <v>0.31527777777777799</v>
      </c>
      <c r="AD51" s="183">
        <v>0.31527777777777799</v>
      </c>
      <c r="AE51" s="183"/>
      <c r="AF51" s="184"/>
      <c r="AG51" s="139"/>
      <c r="AH51" s="83">
        <f t="shared" si="4"/>
        <v>0</v>
      </c>
      <c r="AI51" s="84">
        <f t="shared" si="5"/>
        <v>0</v>
      </c>
      <c r="AJ51" s="85">
        <f t="shared" si="6"/>
        <v>0</v>
      </c>
      <c r="AK51" s="83">
        <f t="shared" si="7"/>
        <v>0</v>
      </c>
      <c r="AL51" s="84">
        <f t="shared" si="8"/>
        <v>0</v>
      </c>
      <c r="AM51" s="85">
        <f t="shared" si="9"/>
        <v>0</v>
      </c>
      <c r="AN51" s="109">
        <f t="shared" si="10"/>
        <v>0</v>
      </c>
      <c r="AO51" s="124">
        <f>Mars!AO51-AN51</f>
        <v>61</v>
      </c>
    </row>
    <row r="52" spans="1:41" ht="15.75" thickBot="1" x14ac:dyDescent="0.3">
      <c r="A52" s="299"/>
      <c r="B52" s="159" t="str">
        <f>variables!B63</f>
        <v>CDD 1 -</v>
      </c>
      <c r="C52" s="182"/>
      <c r="D52" s="183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183"/>
      <c r="AF52" s="184"/>
      <c r="AG52" s="139"/>
      <c r="AH52" s="83">
        <f t="shared" si="4"/>
        <v>0</v>
      </c>
      <c r="AI52" s="84">
        <f t="shared" si="5"/>
        <v>0</v>
      </c>
      <c r="AJ52" s="85">
        <f t="shared" si="6"/>
        <v>0</v>
      </c>
      <c r="AK52" s="83">
        <f t="shared" si="7"/>
        <v>0</v>
      </c>
      <c r="AL52" s="84">
        <f t="shared" si="8"/>
        <v>0</v>
      </c>
      <c r="AM52" s="85">
        <f t="shared" si="9"/>
        <v>0</v>
      </c>
      <c r="AN52" s="109">
        <f t="shared" si="10"/>
        <v>0</v>
      </c>
      <c r="AO52" s="124">
        <f>Mars!AO52-AN52</f>
        <v>0</v>
      </c>
    </row>
    <row r="53" spans="1:41" ht="15.75" thickBot="1" x14ac:dyDescent="0.3">
      <c r="A53" s="299"/>
      <c r="B53" s="159" t="str">
        <f>variables!B64</f>
        <v xml:space="preserve">CDD 2 </v>
      </c>
      <c r="C53" s="182"/>
      <c r="D53" s="183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183"/>
      <c r="AF53" s="184"/>
      <c r="AG53" s="139"/>
      <c r="AH53" s="83">
        <f t="shared" si="4"/>
        <v>0</v>
      </c>
      <c r="AI53" s="84">
        <f t="shared" si="5"/>
        <v>0</v>
      </c>
      <c r="AJ53" s="85">
        <f t="shared" si="6"/>
        <v>0</v>
      </c>
      <c r="AK53" s="83">
        <f t="shared" si="7"/>
        <v>0</v>
      </c>
      <c r="AL53" s="84">
        <f t="shared" si="8"/>
        <v>0</v>
      </c>
      <c r="AM53" s="85">
        <f t="shared" si="9"/>
        <v>0</v>
      </c>
      <c r="AN53" s="109">
        <f t="shared" si="10"/>
        <v>0</v>
      </c>
      <c r="AO53" s="124">
        <f>Mars!AO53-AN53</f>
        <v>0</v>
      </c>
    </row>
    <row r="54" spans="1:41" ht="15.75" thickBot="1" x14ac:dyDescent="0.3">
      <c r="A54" s="299"/>
      <c r="B54" s="159" t="str">
        <f>variables!B65</f>
        <v>CDD 3</v>
      </c>
      <c r="C54" s="182"/>
      <c r="D54" s="183"/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183"/>
      <c r="AF54" s="184"/>
      <c r="AG54" s="139"/>
      <c r="AH54" s="83">
        <f t="shared" si="4"/>
        <v>0</v>
      </c>
      <c r="AI54" s="84">
        <f t="shared" si="5"/>
        <v>0</v>
      </c>
      <c r="AJ54" s="85">
        <f t="shared" si="6"/>
        <v>0</v>
      </c>
      <c r="AK54" s="83">
        <f t="shared" si="7"/>
        <v>0</v>
      </c>
      <c r="AL54" s="84">
        <f t="shared" si="8"/>
        <v>0</v>
      </c>
      <c r="AM54" s="85">
        <f t="shared" si="9"/>
        <v>0</v>
      </c>
      <c r="AN54" s="109">
        <f t="shared" si="10"/>
        <v>0</v>
      </c>
      <c r="AO54" s="124">
        <f>Mars!AO54-AN54</f>
        <v>0</v>
      </c>
    </row>
    <row r="55" spans="1:41" ht="15.75" thickBot="1" x14ac:dyDescent="0.3">
      <c r="A55" s="299"/>
      <c r="B55" s="159" t="str">
        <f>variables!B66</f>
        <v>Intérimaire 1</v>
      </c>
      <c r="C55" s="182"/>
      <c r="D55" s="183"/>
      <c r="E55" s="250"/>
      <c r="F55" s="250"/>
      <c r="G55" s="250"/>
      <c r="H55" s="250"/>
      <c r="I55" s="250"/>
      <c r="J55" s="250"/>
      <c r="K55" s="250"/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183"/>
      <c r="AF55" s="184"/>
      <c r="AG55" s="139"/>
      <c r="AH55" s="83">
        <f t="shared" si="4"/>
        <v>0</v>
      </c>
      <c r="AI55" s="84">
        <f t="shared" si="5"/>
        <v>0</v>
      </c>
      <c r="AJ55" s="85">
        <f t="shared" si="6"/>
        <v>0</v>
      </c>
      <c r="AK55" s="83">
        <f t="shared" si="7"/>
        <v>0</v>
      </c>
      <c r="AL55" s="84">
        <f t="shared" si="8"/>
        <v>0</v>
      </c>
      <c r="AM55" s="85">
        <f t="shared" si="9"/>
        <v>0</v>
      </c>
      <c r="AN55" s="109">
        <f t="shared" si="10"/>
        <v>0</v>
      </c>
      <c r="AO55" s="124">
        <f>Mars!AO55-AN55</f>
        <v>0</v>
      </c>
    </row>
    <row r="56" spans="1:41" ht="15.75" thickBot="1" x14ac:dyDescent="0.3">
      <c r="A56" s="299"/>
      <c r="B56" s="159" t="str">
        <f>variables!B67</f>
        <v>Intérimaire 2</v>
      </c>
      <c r="C56" s="182"/>
      <c r="D56" s="183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183"/>
      <c r="AF56" s="184"/>
      <c r="AG56" s="139"/>
      <c r="AH56" s="83">
        <f t="shared" si="4"/>
        <v>0</v>
      </c>
      <c r="AI56" s="84">
        <f t="shared" si="5"/>
        <v>0</v>
      </c>
      <c r="AJ56" s="85">
        <f t="shared" si="6"/>
        <v>0</v>
      </c>
      <c r="AK56" s="83">
        <f t="shared" si="7"/>
        <v>0</v>
      </c>
      <c r="AL56" s="84">
        <f t="shared" si="8"/>
        <v>0</v>
      </c>
      <c r="AM56" s="85">
        <f t="shared" si="9"/>
        <v>0</v>
      </c>
      <c r="AN56" s="109">
        <f t="shared" si="10"/>
        <v>0</v>
      </c>
      <c r="AO56" s="124">
        <f>Mars!AO56-AN56</f>
        <v>0</v>
      </c>
    </row>
    <row r="57" spans="1:41" ht="15.75" thickBot="1" x14ac:dyDescent="0.3">
      <c r="A57" s="300"/>
      <c r="B57" s="160" t="str">
        <f>variables!B68</f>
        <v>Intérimaire 3</v>
      </c>
      <c r="C57" s="178"/>
      <c r="D57" s="179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  <c r="AC57" s="255"/>
      <c r="AD57" s="255"/>
      <c r="AE57" s="179"/>
      <c r="AF57" s="292"/>
      <c r="AG57" s="141"/>
      <c r="AH57" s="83">
        <f t="shared" si="4"/>
        <v>0</v>
      </c>
      <c r="AI57" s="84">
        <f t="shared" si="5"/>
        <v>0</v>
      </c>
      <c r="AJ57" s="85">
        <f t="shared" si="6"/>
        <v>0</v>
      </c>
      <c r="AK57" s="83">
        <f t="shared" si="7"/>
        <v>0</v>
      </c>
      <c r="AL57" s="84">
        <f t="shared" si="8"/>
        <v>0</v>
      </c>
      <c r="AM57" s="85">
        <f t="shared" si="9"/>
        <v>0</v>
      </c>
      <c r="AN57" s="110">
        <f t="shared" si="10"/>
        <v>0</v>
      </c>
      <c r="AO57" s="124">
        <f>Mars!AO57-AN57</f>
        <v>0</v>
      </c>
    </row>
    <row r="58" spans="1:41" ht="15.75" thickBot="1" x14ac:dyDescent="0.3">
      <c r="A58" s="298" t="s">
        <v>78</v>
      </c>
      <c r="B58" s="279" t="str">
        <f>variables!B69</f>
        <v>W1</v>
      </c>
      <c r="C58" s="180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39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20">
        <f t="shared" si="10"/>
        <v>0</v>
      </c>
      <c r="AO58" s="124">
        <f>Mars!AO58-AN58</f>
        <v>50</v>
      </c>
    </row>
    <row r="59" spans="1:41" ht="15.75" thickBot="1" x14ac:dyDescent="0.3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139"/>
      <c r="AH59" s="83">
        <f t="shared" si="4"/>
        <v>0</v>
      </c>
      <c r="AI59" s="84">
        <f t="shared" si="5"/>
        <v>0</v>
      </c>
      <c r="AJ59" s="85">
        <f t="shared" si="6"/>
        <v>0</v>
      </c>
      <c r="AK59" s="83">
        <f t="shared" si="7"/>
        <v>0</v>
      </c>
      <c r="AL59" s="84">
        <f t="shared" si="8"/>
        <v>0</v>
      </c>
      <c r="AM59" s="85">
        <f t="shared" si="9"/>
        <v>0</v>
      </c>
      <c r="AN59" s="109">
        <f t="shared" si="10"/>
        <v>0</v>
      </c>
      <c r="AO59" s="124">
        <f>Mars!AO59-AN59</f>
        <v>50</v>
      </c>
    </row>
    <row r="60" spans="1:41" ht="15.75" thickBot="1" x14ac:dyDescent="0.3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139"/>
      <c r="AH60" s="83">
        <f t="shared" si="4"/>
        <v>0</v>
      </c>
      <c r="AI60" s="84">
        <f t="shared" si="5"/>
        <v>0</v>
      </c>
      <c r="AJ60" s="85">
        <f t="shared" si="6"/>
        <v>0</v>
      </c>
      <c r="AK60" s="83">
        <f t="shared" si="7"/>
        <v>0</v>
      </c>
      <c r="AL60" s="84">
        <f t="shared" si="8"/>
        <v>0</v>
      </c>
      <c r="AM60" s="85">
        <f t="shared" si="9"/>
        <v>0</v>
      </c>
      <c r="AN60" s="109">
        <f t="shared" si="10"/>
        <v>0</v>
      </c>
      <c r="AO60" s="124">
        <f>Mars!AO60-AN60</f>
        <v>50</v>
      </c>
    </row>
    <row r="61" spans="1:41" ht="15.75" thickBot="1" x14ac:dyDescent="0.3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139"/>
      <c r="AH61" s="83">
        <f t="shared" si="4"/>
        <v>0</v>
      </c>
      <c r="AI61" s="84">
        <f t="shared" si="5"/>
        <v>0</v>
      </c>
      <c r="AJ61" s="85">
        <f t="shared" si="6"/>
        <v>0</v>
      </c>
      <c r="AK61" s="83">
        <f t="shared" si="7"/>
        <v>0</v>
      </c>
      <c r="AL61" s="84">
        <f t="shared" si="8"/>
        <v>0</v>
      </c>
      <c r="AM61" s="85">
        <f t="shared" si="9"/>
        <v>0</v>
      </c>
      <c r="AN61" s="109">
        <f t="shared" si="10"/>
        <v>0</v>
      </c>
      <c r="AO61" s="124">
        <f>Mars!AO61-AN61</f>
        <v>50</v>
      </c>
    </row>
    <row r="62" spans="1:41" ht="15.75" thickBot="1" x14ac:dyDescent="0.3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139"/>
      <c r="AH62" s="83">
        <f t="shared" si="4"/>
        <v>0</v>
      </c>
      <c r="AI62" s="84">
        <f t="shared" si="5"/>
        <v>0</v>
      </c>
      <c r="AJ62" s="85">
        <f t="shared" si="6"/>
        <v>0</v>
      </c>
      <c r="AK62" s="83">
        <f t="shared" si="7"/>
        <v>0</v>
      </c>
      <c r="AL62" s="84">
        <f t="shared" si="8"/>
        <v>0</v>
      </c>
      <c r="AM62" s="85">
        <f t="shared" si="9"/>
        <v>0</v>
      </c>
      <c r="AN62" s="109">
        <f t="shared" si="10"/>
        <v>0</v>
      </c>
      <c r="AO62" s="124">
        <f>Mars!AO62-AN62</f>
        <v>50</v>
      </c>
    </row>
    <row r="63" spans="1:41" ht="15.75" thickBot="1" x14ac:dyDescent="0.3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139"/>
      <c r="AH63" s="83">
        <f t="shared" si="4"/>
        <v>0</v>
      </c>
      <c r="AI63" s="84">
        <f t="shared" si="5"/>
        <v>0</v>
      </c>
      <c r="AJ63" s="85">
        <f t="shared" si="6"/>
        <v>0</v>
      </c>
      <c r="AK63" s="83">
        <f t="shared" si="7"/>
        <v>0</v>
      </c>
      <c r="AL63" s="84">
        <f t="shared" si="8"/>
        <v>0</v>
      </c>
      <c r="AM63" s="85">
        <f t="shared" si="9"/>
        <v>0</v>
      </c>
      <c r="AN63" s="109">
        <f t="shared" si="10"/>
        <v>0</v>
      </c>
      <c r="AO63" s="124">
        <f>Mars!AO63-AN63</f>
        <v>50</v>
      </c>
    </row>
    <row r="64" spans="1:41" ht="15.75" thickBot="1" x14ac:dyDescent="0.3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39"/>
      <c r="AH64" s="83">
        <f t="shared" si="4"/>
        <v>0</v>
      </c>
      <c r="AI64" s="84">
        <f t="shared" si="5"/>
        <v>0</v>
      </c>
      <c r="AJ64" s="85">
        <f t="shared" si="6"/>
        <v>0</v>
      </c>
      <c r="AK64" s="83">
        <f t="shared" si="7"/>
        <v>0</v>
      </c>
      <c r="AL64" s="84">
        <f t="shared" si="8"/>
        <v>0</v>
      </c>
      <c r="AM64" s="85">
        <f t="shared" si="9"/>
        <v>0</v>
      </c>
      <c r="AN64" s="109">
        <f t="shared" si="10"/>
        <v>0</v>
      </c>
      <c r="AO64" s="124">
        <f>Mars!AO64-AN64</f>
        <v>8.3333333333333339</v>
      </c>
    </row>
    <row r="65" spans="1:41" ht="15.75" thickBot="1" x14ac:dyDescent="0.3">
      <c r="A65" s="299"/>
      <c r="B65" s="159" t="str">
        <f>variables!B76</f>
        <v>CDD 4</v>
      </c>
      <c r="C65" s="182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139"/>
      <c r="AH65" s="83">
        <f t="shared" si="4"/>
        <v>0</v>
      </c>
      <c r="AI65" s="84">
        <f t="shared" si="5"/>
        <v>0</v>
      </c>
      <c r="AJ65" s="85">
        <f t="shared" si="6"/>
        <v>0</v>
      </c>
      <c r="AK65" s="83">
        <f t="shared" si="7"/>
        <v>0</v>
      </c>
      <c r="AL65" s="84">
        <f t="shared" si="8"/>
        <v>0</v>
      </c>
      <c r="AM65" s="85">
        <f t="shared" si="9"/>
        <v>0</v>
      </c>
      <c r="AN65" s="109">
        <f t="shared" si="10"/>
        <v>0</v>
      </c>
      <c r="AO65" s="124">
        <f>Mars!AO65-AN65</f>
        <v>0</v>
      </c>
    </row>
    <row r="66" spans="1:41" ht="15.75" thickBot="1" x14ac:dyDescent="0.3">
      <c r="A66" s="299"/>
      <c r="B66" s="159" t="str">
        <f>variables!B77</f>
        <v>CDD 5</v>
      </c>
      <c r="C66" s="182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139"/>
      <c r="AH66" s="83">
        <f t="shared" si="4"/>
        <v>0</v>
      </c>
      <c r="AI66" s="84">
        <f t="shared" si="5"/>
        <v>0</v>
      </c>
      <c r="AJ66" s="85">
        <f t="shared" si="6"/>
        <v>0</v>
      </c>
      <c r="AK66" s="83">
        <f t="shared" si="7"/>
        <v>0</v>
      </c>
      <c r="AL66" s="84">
        <f t="shared" si="8"/>
        <v>0</v>
      </c>
      <c r="AM66" s="85">
        <f t="shared" si="9"/>
        <v>0</v>
      </c>
      <c r="AN66" s="109">
        <f t="shared" si="10"/>
        <v>0</v>
      </c>
      <c r="AO66" s="124">
        <f>Mars!AO66-AN66</f>
        <v>0</v>
      </c>
    </row>
    <row r="67" spans="1:41" ht="15.75" thickBot="1" x14ac:dyDescent="0.3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139"/>
      <c r="AH67" s="83">
        <f t="shared" si="4"/>
        <v>0</v>
      </c>
      <c r="AI67" s="84">
        <f t="shared" si="5"/>
        <v>0</v>
      </c>
      <c r="AJ67" s="85">
        <f t="shared" si="6"/>
        <v>0</v>
      </c>
      <c r="AK67" s="83">
        <f t="shared" si="7"/>
        <v>0</v>
      </c>
      <c r="AL67" s="84">
        <f t="shared" si="8"/>
        <v>0</v>
      </c>
      <c r="AM67" s="85">
        <f t="shared" si="9"/>
        <v>0</v>
      </c>
      <c r="AN67" s="109">
        <f t="shared" si="10"/>
        <v>0</v>
      </c>
      <c r="AO67" s="124">
        <f>Mars!AO67-AN67</f>
        <v>0</v>
      </c>
    </row>
    <row r="68" spans="1:41" ht="15.75" thickBot="1" x14ac:dyDescent="0.3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139"/>
      <c r="AH68" s="83">
        <f t="shared" si="4"/>
        <v>0</v>
      </c>
      <c r="AI68" s="84">
        <f t="shared" si="5"/>
        <v>0</v>
      </c>
      <c r="AJ68" s="85">
        <f t="shared" si="6"/>
        <v>0</v>
      </c>
      <c r="AK68" s="83">
        <f t="shared" si="7"/>
        <v>0</v>
      </c>
      <c r="AL68" s="84">
        <f t="shared" si="8"/>
        <v>0</v>
      </c>
      <c r="AM68" s="85">
        <f t="shared" si="9"/>
        <v>0</v>
      </c>
      <c r="AN68" s="109">
        <f t="shared" si="10"/>
        <v>0</v>
      </c>
      <c r="AO68" s="124">
        <f>Mars!AO68-AN68</f>
        <v>0</v>
      </c>
    </row>
    <row r="69" spans="1:41" ht="15.75" thickBot="1" x14ac:dyDescent="0.3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139"/>
      <c r="AH69" s="83">
        <f t="shared" si="4"/>
        <v>0</v>
      </c>
      <c r="AI69" s="84">
        <f t="shared" si="5"/>
        <v>0</v>
      </c>
      <c r="AJ69" s="85">
        <f t="shared" si="6"/>
        <v>0</v>
      </c>
      <c r="AK69" s="83">
        <f t="shared" si="7"/>
        <v>0</v>
      </c>
      <c r="AL69" s="84">
        <f t="shared" si="8"/>
        <v>0</v>
      </c>
      <c r="AM69" s="85">
        <f t="shared" si="9"/>
        <v>0</v>
      </c>
      <c r="AN69" s="109">
        <f t="shared" si="10"/>
        <v>0</v>
      </c>
      <c r="AO69" s="124">
        <f>Mars!AO69-AN69</f>
        <v>0</v>
      </c>
    </row>
    <row r="70" spans="1:41" ht="15.75" thickBot="1" x14ac:dyDescent="0.3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139"/>
      <c r="AH70" s="83">
        <f t="shared" si="4"/>
        <v>0</v>
      </c>
      <c r="AI70" s="84">
        <f t="shared" si="5"/>
        <v>0</v>
      </c>
      <c r="AJ70" s="85">
        <f t="shared" si="6"/>
        <v>0</v>
      </c>
      <c r="AK70" s="83">
        <f t="shared" si="7"/>
        <v>0</v>
      </c>
      <c r="AL70" s="84">
        <f t="shared" si="8"/>
        <v>0</v>
      </c>
      <c r="AM70" s="85">
        <f t="shared" si="9"/>
        <v>0</v>
      </c>
      <c r="AN70" s="109">
        <f t="shared" si="10"/>
        <v>0</v>
      </c>
      <c r="AO70" s="124">
        <f>Mars!AO70-AN70</f>
        <v>0</v>
      </c>
    </row>
    <row r="71" spans="1:41" ht="15.75" thickBot="1" x14ac:dyDescent="0.3">
      <c r="A71" s="299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139"/>
      <c r="AH71" s="83">
        <f t="shared" si="4"/>
        <v>0</v>
      </c>
      <c r="AI71" s="84">
        <f t="shared" si="5"/>
        <v>0</v>
      </c>
      <c r="AJ71" s="85">
        <f t="shared" si="6"/>
        <v>0</v>
      </c>
      <c r="AK71" s="83">
        <f t="shared" si="7"/>
        <v>0</v>
      </c>
      <c r="AL71" s="84">
        <f t="shared" si="8"/>
        <v>0</v>
      </c>
      <c r="AM71" s="85">
        <f t="shared" si="9"/>
        <v>0</v>
      </c>
      <c r="AN71" s="109">
        <f t="shared" si="10"/>
        <v>0</v>
      </c>
      <c r="AO71" s="124">
        <f>Mars!AO71-AN71</f>
        <v>0</v>
      </c>
    </row>
    <row r="72" spans="1:41" ht="15.75" thickBot="1" x14ac:dyDescent="0.3">
      <c r="A72" s="299"/>
      <c r="B72" s="159" t="str">
        <f>variables!B83</f>
        <v>CDD étudiant</v>
      </c>
      <c r="C72" s="182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139"/>
      <c r="AH72" s="83">
        <f t="shared" ref="AH72:AH85" si="13">COUNTIF($C72:$AG72,$AH$6)</f>
        <v>0</v>
      </c>
      <c r="AI72" s="84">
        <f t="shared" ref="AI72:AI85" si="14">COUNTIF($C72:$AG72,$AI$6)</f>
        <v>0</v>
      </c>
      <c r="AJ72" s="85">
        <f t="shared" ref="AJ72:AJ85" si="15">COUNTIF($C72:$AG72,$AJ$6)</f>
        <v>0</v>
      </c>
      <c r="AK72" s="83">
        <f t="shared" ref="AK72:AK85" si="16">COUNTIF($C72:$AG72,$AK$6)</f>
        <v>0</v>
      </c>
      <c r="AL72" s="84">
        <f t="shared" ref="AL72:AL85" si="17">COUNTIF($C72:$AG72,$AL$6)</f>
        <v>0</v>
      </c>
      <c r="AM72" s="85">
        <f t="shared" ref="AM72:AM85" si="18">COUNTIF($C72:$AG72,$AM$6)</f>
        <v>0</v>
      </c>
      <c r="AN72" s="109">
        <f t="shared" ref="AN72:AN85" si="19">AH72+AI72/2+AJ72/2+AK72+AL72/2+AM72/2</f>
        <v>0</v>
      </c>
      <c r="AO72" s="124">
        <f>Mars!AO72-AN72</f>
        <v>0</v>
      </c>
    </row>
    <row r="73" spans="1:41" ht="15.75" thickBot="1" x14ac:dyDescent="0.3">
      <c r="A73" s="299"/>
      <c r="B73" s="159" t="str">
        <f>variables!B84</f>
        <v>CDD étudiant</v>
      </c>
      <c r="C73" s="182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39"/>
      <c r="AH73" s="83">
        <f t="shared" si="13"/>
        <v>0</v>
      </c>
      <c r="AI73" s="84">
        <f t="shared" si="14"/>
        <v>0</v>
      </c>
      <c r="AJ73" s="85">
        <f t="shared" si="15"/>
        <v>0</v>
      </c>
      <c r="AK73" s="83">
        <f t="shared" si="16"/>
        <v>0</v>
      </c>
      <c r="AL73" s="84">
        <f t="shared" si="17"/>
        <v>0</v>
      </c>
      <c r="AM73" s="85">
        <f t="shared" si="18"/>
        <v>0</v>
      </c>
      <c r="AN73" s="109">
        <f t="shared" si="19"/>
        <v>0</v>
      </c>
      <c r="AO73" s="124">
        <f>Mars!AO73-AN73</f>
        <v>0</v>
      </c>
    </row>
    <row r="74" spans="1:41" ht="15.75" thickBot="1" x14ac:dyDescent="0.3">
      <c r="A74" s="299"/>
      <c r="B74" s="159" t="str">
        <f>variables!B85</f>
        <v>CDD étudiant</v>
      </c>
      <c r="C74" s="182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183"/>
      <c r="AF74" s="183"/>
      <c r="AG74" s="139"/>
      <c r="AH74" s="83">
        <f t="shared" si="13"/>
        <v>0</v>
      </c>
      <c r="AI74" s="84">
        <f t="shared" si="14"/>
        <v>0</v>
      </c>
      <c r="AJ74" s="85">
        <f t="shared" si="15"/>
        <v>0</v>
      </c>
      <c r="AK74" s="83">
        <f t="shared" si="16"/>
        <v>0</v>
      </c>
      <c r="AL74" s="84">
        <f t="shared" si="17"/>
        <v>0</v>
      </c>
      <c r="AM74" s="85">
        <f t="shared" si="18"/>
        <v>0</v>
      </c>
      <c r="AN74" s="109">
        <f t="shared" si="19"/>
        <v>0</v>
      </c>
      <c r="AO74" s="124">
        <f>Mars!AO74-AN74</f>
        <v>0</v>
      </c>
    </row>
    <row r="75" spans="1:41" ht="15.75" thickBot="1" x14ac:dyDescent="0.3">
      <c r="A75" s="299"/>
      <c r="B75" s="159" t="str">
        <f>variables!B86</f>
        <v>CDD étudiant</v>
      </c>
      <c r="C75" s="182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83"/>
      <c r="AF75" s="183"/>
      <c r="AG75" s="139"/>
      <c r="AH75" s="83">
        <f t="shared" si="13"/>
        <v>0</v>
      </c>
      <c r="AI75" s="84">
        <f t="shared" si="14"/>
        <v>0</v>
      </c>
      <c r="AJ75" s="85">
        <f t="shared" si="15"/>
        <v>0</v>
      </c>
      <c r="AK75" s="83">
        <f t="shared" si="16"/>
        <v>0</v>
      </c>
      <c r="AL75" s="84">
        <f t="shared" si="17"/>
        <v>0</v>
      </c>
      <c r="AM75" s="85">
        <f t="shared" si="18"/>
        <v>0</v>
      </c>
      <c r="AN75" s="109">
        <f t="shared" si="19"/>
        <v>0</v>
      </c>
      <c r="AO75" s="124">
        <f>Mars!AO75-AN75</f>
        <v>0</v>
      </c>
    </row>
    <row r="76" spans="1:41" ht="15.75" thickBot="1" x14ac:dyDescent="0.3">
      <c r="A76" s="299"/>
      <c r="B76" s="159" t="str">
        <f>variables!B87</f>
        <v>CDD étudiant</v>
      </c>
      <c r="C76" s="182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139"/>
      <c r="AH76" s="83">
        <f t="shared" si="13"/>
        <v>0</v>
      </c>
      <c r="AI76" s="84">
        <f t="shared" si="14"/>
        <v>0</v>
      </c>
      <c r="AJ76" s="85">
        <f t="shared" si="15"/>
        <v>0</v>
      </c>
      <c r="AK76" s="83">
        <f t="shared" si="16"/>
        <v>0</v>
      </c>
      <c r="AL76" s="84">
        <f t="shared" si="17"/>
        <v>0</v>
      </c>
      <c r="AM76" s="85">
        <f t="shared" si="18"/>
        <v>0</v>
      </c>
      <c r="AN76" s="109">
        <f t="shared" si="19"/>
        <v>0</v>
      </c>
      <c r="AO76" s="124">
        <f>Mars!AO76-AN76</f>
        <v>0</v>
      </c>
    </row>
    <row r="77" spans="1:41" ht="15.75" thickBot="1" x14ac:dyDescent="0.3">
      <c r="A77" s="299"/>
      <c r="B77" s="159" t="str">
        <f>variables!B88</f>
        <v>CDD étudiant</v>
      </c>
      <c r="C77" s="182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139"/>
      <c r="AH77" s="83">
        <f t="shared" si="13"/>
        <v>0</v>
      </c>
      <c r="AI77" s="84">
        <f t="shared" si="14"/>
        <v>0</v>
      </c>
      <c r="AJ77" s="85">
        <f t="shared" si="15"/>
        <v>0</v>
      </c>
      <c r="AK77" s="83">
        <f t="shared" si="16"/>
        <v>0</v>
      </c>
      <c r="AL77" s="84">
        <f t="shared" si="17"/>
        <v>0</v>
      </c>
      <c r="AM77" s="85">
        <f t="shared" si="18"/>
        <v>0</v>
      </c>
      <c r="AN77" s="109">
        <f t="shared" si="19"/>
        <v>0</v>
      </c>
      <c r="AO77" s="124">
        <f>Mars!AO77-AN77</f>
        <v>0</v>
      </c>
    </row>
    <row r="78" spans="1:41" ht="15.75" thickBot="1" x14ac:dyDescent="0.3">
      <c r="A78" s="300"/>
      <c r="B78" s="169" t="str">
        <f>variables!B89</f>
        <v>CDD étudiant</v>
      </c>
      <c r="C78" s="258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140"/>
      <c r="AH78" s="83">
        <f t="shared" si="13"/>
        <v>0</v>
      </c>
      <c r="AI78" s="84">
        <f t="shared" si="14"/>
        <v>0</v>
      </c>
      <c r="AJ78" s="85">
        <f t="shared" si="15"/>
        <v>0</v>
      </c>
      <c r="AK78" s="83">
        <f t="shared" si="16"/>
        <v>0</v>
      </c>
      <c r="AL78" s="84">
        <f t="shared" si="17"/>
        <v>0</v>
      </c>
      <c r="AM78" s="85">
        <f t="shared" si="18"/>
        <v>0</v>
      </c>
      <c r="AN78" s="116">
        <f t="shared" si="19"/>
        <v>0</v>
      </c>
      <c r="AO78" s="124">
        <f>Mars!AO78-AN78</f>
        <v>0</v>
      </c>
    </row>
    <row r="79" spans="1:41" ht="15.75" thickBot="1" x14ac:dyDescent="0.3">
      <c r="A79" s="298" t="s">
        <v>79</v>
      </c>
      <c r="B79" s="153" t="str">
        <f>variables!B90</f>
        <v>V1</v>
      </c>
      <c r="C79" s="174"/>
      <c r="D79" s="175"/>
      <c r="E79" s="175"/>
      <c r="F79" s="175">
        <v>0.35416666666666669</v>
      </c>
      <c r="G79" s="175">
        <v>0.4375</v>
      </c>
      <c r="H79" s="175">
        <v>0.4375</v>
      </c>
      <c r="I79" s="175">
        <v>0.47916666666666669</v>
      </c>
      <c r="J79" s="175"/>
      <c r="K79" s="175"/>
      <c r="L79" s="233"/>
      <c r="M79" s="175">
        <v>0.35416666666666669</v>
      </c>
      <c r="N79" s="175">
        <v>0.4375</v>
      </c>
      <c r="O79" s="175">
        <v>0.4375</v>
      </c>
      <c r="P79" s="175">
        <v>0.47916666666666669</v>
      </c>
      <c r="Q79" s="175"/>
      <c r="R79" s="175"/>
      <c r="S79" s="233"/>
      <c r="T79" s="233">
        <v>0.35416666666666669</v>
      </c>
      <c r="U79" s="233">
        <v>0.4375</v>
      </c>
      <c r="V79" s="233">
        <v>0.4375</v>
      </c>
      <c r="W79" s="233">
        <v>0.47916666666666669</v>
      </c>
      <c r="X79" s="175"/>
      <c r="Y79" s="175"/>
      <c r="Z79" s="233"/>
      <c r="AA79" s="233">
        <v>0.35416666666666669</v>
      </c>
      <c r="AB79" s="233">
        <v>0.4375</v>
      </c>
      <c r="AC79" s="233">
        <v>0.4375</v>
      </c>
      <c r="AD79" s="233">
        <v>0.47916666666666669</v>
      </c>
      <c r="AE79" s="175"/>
      <c r="AF79" s="177"/>
      <c r="AG79" s="138"/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Mars!AO79-AN79</f>
        <v>57</v>
      </c>
    </row>
    <row r="80" spans="1:41" ht="15.75" thickBot="1" x14ac:dyDescent="0.3">
      <c r="A80" s="299"/>
      <c r="B80" s="159" t="str">
        <f>variables!B91</f>
        <v>Service civique</v>
      </c>
      <c r="C80" s="182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4"/>
      <c r="AG80" s="139"/>
      <c r="AH80" s="83">
        <f t="shared" si="13"/>
        <v>0</v>
      </c>
      <c r="AI80" s="84">
        <f t="shared" si="14"/>
        <v>0</v>
      </c>
      <c r="AJ80" s="85">
        <f t="shared" si="15"/>
        <v>0</v>
      </c>
      <c r="AK80" s="83">
        <f t="shared" si="16"/>
        <v>0</v>
      </c>
      <c r="AL80" s="84">
        <f t="shared" si="17"/>
        <v>0</v>
      </c>
      <c r="AM80" s="85">
        <f t="shared" si="18"/>
        <v>0</v>
      </c>
      <c r="AN80" s="109">
        <f t="shared" si="19"/>
        <v>0</v>
      </c>
      <c r="AO80" s="124">
        <f>Mars!AO80-AN80</f>
        <v>0</v>
      </c>
    </row>
    <row r="81" spans="1:41" ht="15.75" thickBot="1" x14ac:dyDescent="0.3">
      <c r="A81" s="299"/>
      <c r="B81" s="159" t="str">
        <f>variables!B92</f>
        <v xml:space="preserve">CDD référent 1 - </v>
      </c>
      <c r="C81" s="182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4"/>
      <c r="AG81" s="139"/>
      <c r="AH81" s="83">
        <f t="shared" si="13"/>
        <v>0</v>
      </c>
      <c r="AI81" s="84">
        <f t="shared" si="14"/>
        <v>0</v>
      </c>
      <c r="AJ81" s="85">
        <f t="shared" si="15"/>
        <v>0</v>
      </c>
      <c r="AK81" s="83">
        <f t="shared" si="16"/>
        <v>0</v>
      </c>
      <c r="AL81" s="84">
        <f t="shared" si="17"/>
        <v>0</v>
      </c>
      <c r="AM81" s="85">
        <f t="shared" si="18"/>
        <v>0</v>
      </c>
      <c r="AN81" s="109">
        <f t="shared" si="19"/>
        <v>0</v>
      </c>
      <c r="AO81" s="124">
        <f>Mars!AO81-AN81</f>
        <v>0</v>
      </c>
    </row>
    <row r="82" spans="1:41" ht="15.75" thickBot="1" x14ac:dyDescent="0.3">
      <c r="A82" s="299"/>
      <c r="B82" s="159" t="str">
        <f>variables!B93</f>
        <v xml:space="preserve">CDD référent 2 - </v>
      </c>
      <c r="C82" s="182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4"/>
      <c r="AG82" s="139"/>
      <c r="AH82" s="83">
        <f t="shared" si="13"/>
        <v>0</v>
      </c>
      <c r="AI82" s="84">
        <f t="shared" si="14"/>
        <v>0</v>
      </c>
      <c r="AJ82" s="85">
        <f t="shared" si="15"/>
        <v>0</v>
      </c>
      <c r="AK82" s="83">
        <f t="shared" si="16"/>
        <v>0</v>
      </c>
      <c r="AL82" s="84">
        <f t="shared" si="17"/>
        <v>0</v>
      </c>
      <c r="AM82" s="85">
        <f t="shared" si="18"/>
        <v>0</v>
      </c>
      <c r="AN82" s="109">
        <f t="shared" si="19"/>
        <v>0</v>
      </c>
      <c r="AO82" s="124">
        <f>Mars!AO82-AN82</f>
        <v>0</v>
      </c>
    </row>
    <row r="83" spans="1:41" ht="15.75" thickBot="1" x14ac:dyDescent="0.3">
      <c r="A83" s="299"/>
      <c r="B83" s="159" t="str">
        <f>variables!B94</f>
        <v xml:space="preserve">CDD référent 3 - </v>
      </c>
      <c r="C83" s="182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4"/>
      <c r="AG83" s="139"/>
      <c r="AH83" s="83">
        <f t="shared" si="13"/>
        <v>0</v>
      </c>
      <c r="AI83" s="84">
        <f t="shared" si="14"/>
        <v>0</v>
      </c>
      <c r="AJ83" s="85">
        <f t="shared" si="15"/>
        <v>0</v>
      </c>
      <c r="AK83" s="83">
        <f t="shared" si="16"/>
        <v>0</v>
      </c>
      <c r="AL83" s="84">
        <f t="shared" si="17"/>
        <v>0</v>
      </c>
      <c r="AM83" s="85">
        <f t="shared" si="18"/>
        <v>0</v>
      </c>
      <c r="AN83" s="109">
        <f t="shared" si="19"/>
        <v>0</v>
      </c>
      <c r="AO83" s="124">
        <f>Mars!AO83-AN83</f>
        <v>0</v>
      </c>
    </row>
    <row r="84" spans="1:41" ht="15.75" thickBot="1" x14ac:dyDescent="0.3">
      <c r="A84" s="299"/>
      <c r="B84" s="159" t="str">
        <f>variables!B95</f>
        <v xml:space="preserve">CDD référent 1 - </v>
      </c>
      <c r="C84" s="182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4"/>
      <c r="AG84" s="139"/>
      <c r="AH84" s="83">
        <f t="shared" si="13"/>
        <v>0</v>
      </c>
      <c r="AI84" s="84">
        <f t="shared" si="14"/>
        <v>0</v>
      </c>
      <c r="AJ84" s="85">
        <f t="shared" si="15"/>
        <v>0</v>
      </c>
      <c r="AK84" s="83">
        <f t="shared" si="16"/>
        <v>0</v>
      </c>
      <c r="AL84" s="84">
        <f t="shared" si="17"/>
        <v>0</v>
      </c>
      <c r="AM84" s="85">
        <f t="shared" si="18"/>
        <v>0</v>
      </c>
      <c r="AN84" s="109">
        <f t="shared" si="19"/>
        <v>0</v>
      </c>
      <c r="AO84" s="124">
        <f>Mars!AO84-AN84</f>
        <v>0</v>
      </c>
    </row>
    <row r="85" spans="1:41" ht="15.75" thickBot="1" x14ac:dyDescent="0.3">
      <c r="A85" s="300"/>
      <c r="B85" s="160" t="str">
        <f>variables!B96</f>
        <v>Support 1</v>
      </c>
      <c r="C85" s="178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292"/>
      <c r="AG85" s="141"/>
      <c r="AH85" s="83">
        <f t="shared" si="13"/>
        <v>0</v>
      </c>
      <c r="AI85" s="84">
        <f t="shared" si="14"/>
        <v>0</v>
      </c>
      <c r="AJ85" s="85">
        <f t="shared" si="15"/>
        <v>0</v>
      </c>
      <c r="AK85" s="83">
        <f t="shared" si="16"/>
        <v>0</v>
      </c>
      <c r="AL85" s="84">
        <f t="shared" si="17"/>
        <v>0</v>
      </c>
      <c r="AM85" s="85">
        <f t="shared" si="18"/>
        <v>0</v>
      </c>
      <c r="AN85" s="110">
        <f t="shared" si="19"/>
        <v>0</v>
      </c>
      <c r="AO85" s="124">
        <f>Mars!AO85-AN85</f>
        <v>0</v>
      </c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:D79 R79 X79:Y79 AE79:AG79 J79:L79 C32:AG34 C21:D31 AE21:AG31 C7:D18 J7:K18 AE7:AG18 Q7:R18 X7:Y18 C19:AG20 C46:AG47 J35:K39 Q35:R39 X35:Y39 C58:AG78 C48:D57 AE48:AG57 C35:D45 AE35:AG45">
    <cfRule type="cellIs" dxfId="2924" priority="314" operator="equal">
      <formula>"AR"</formula>
    </cfRule>
    <cfRule type="cellIs" dxfId="2923" priority="315" operator="equal">
      <formula>"A"</formula>
    </cfRule>
    <cfRule type="cellIs" dxfId="2922" priority="316" operator="equal">
      <formula>"M"</formula>
    </cfRule>
    <cfRule type="cellIs" dxfId="2921" priority="317" operator="equal">
      <formula>"F"</formula>
    </cfRule>
    <cfRule type="cellIs" dxfId="2920" priority="318" operator="equal">
      <formula>"P/"</formula>
    </cfRule>
    <cfRule type="cellIs" dxfId="2919" priority="319" operator="equal">
      <formula>"/P"</formula>
    </cfRule>
    <cfRule type="cellIs" dxfId="2918" priority="320" operator="equal">
      <formula>"P"</formula>
    </cfRule>
    <cfRule type="expression" dxfId="2917" priority="324">
      <formula>WEEKDAY(C$6,2)&gt;5</formula>
    </cfRule>
  </conditionalFormatting>
  <conditionalFormatting sqref="C14:D14 J14:K14 AE14:AG14 Q14:R14 X14:Y14">
    <cfRule type="expression" dxfId="2916" priority="313">
      <formula>C$5=4</formula>
    </cfRule>
  </conditionalFormatting>
  <conditionalFormatting sqref="C12:D12 J12:K12 AE12:AG12 Q12:R12 X12:Y12">
    <cfRule type="expression" dxfId="2915" priority="311">
      <formula>C$5=6</formula>
    </cfRule>
    <cfRule type="expression" dxfId="2914" priority="312">
      <formula>C$5=2</formula>
    </cfRule>
  </conditionalFormatting>
  <conditionalFormatting sqref="C80:AF85 C79:D79 R79 X79:Y79 AE79:AF79 J79:L79 C32:AF34 C21:D31 AE21:AF31 C7:D18 J7:K18 AE7:AF18 Q7:R18 X7:Y18 C19:AF20 C46:AF47 J35:K39 Q35:R39 X35:Y39 C58:AF78 C48:D57 AE48:AF57 C35:D45 AE35:AF45">
    <cfRule type="expression" dxfId="2913" priority="310">
      <formula>C$4="F"</formula>
    </cfRule>
    <cfRule type="expression" dxfId="2912" priority="325">
      <formula>C$4="V"</formula>
    </cfRule>
  </conditionalFormatting>
  <conditionalFormatting sqref="E79:I79">
    <cfRule type="cellIs" dxfId="2911" priority="299" operator="equal">
      <formula>"AR"</formula>
    </cfRule>
    <cfRule type="cellIs" dxfId="2910" priority="300" operator="equal">
      <formula>"A"</formula>
    </cfRule>
    <cfRule type="cellIs" dxfId="2909" priority="301" operator="equal">
      <formula>"M"</formula>
    </cfRule>
    <cfRule type="cellIs" dxfId="2908" priority="302" operator="equal">
      <formula>"F"</formula>
    </cfRule>
    <cfRule type="cellIs" dxfId="2907" priority="303" operator="equal">
      <formula>"P/"</formula>
    </cfRule>
    <cfRule type="cellIs" dxfId="2906" priority="304" operator="equal">
      <formula>"/P"</formula>
    </cfRule>
    <cfRule type="cellIs" dxfId="2905" priority="305" operator="equal">
      <formula>"P"</formula>
    </cfRule>
    <cfRule type="expression" dxfId="2904" priority="309">
      <formula>WEEKDAY(E$6,2)&gt;5</formula>
    </cfRule>
  </conditionalFormatting>
  <conditionalFormatting sqref="Q79">
    <cfRule type="cellIs" dxfId="2903" priority="288" operator="equal">
      <formula>"AR"</formula>
    </cfRule>
    <cfRule type="cellIs" dxfId="2902" priority="289" operator="equal">
      <formula>"A"</formula>
    </cfRule>
    <cfRule type="cellIs" dxfId="2901" priority="290" operator="equal">
      <formula>"M"</formula>
    </cfRule>
    <cfRule type="cellIs" dxfId="2900" priority="291" operator="equal">
      <formula>"F"</formula>
    </cfRule>
    <cfRule type="cellIs" dxfId="2899" priority="292" operator="equal">
      <formula>"P/"</formula>
    </cfRule>
    <cfRule type="cellIs" dxfId="2898" priority="293" operator="equal">
      <formula>"/P"</formula>
    </cfRule>
    <cfRule type="cellIs" dxfId="2897" priority="294" operator="equal">
      <formula>"P"</formula>
    </cfRule>
    <cfRule type="expression" dxfId="2896" priority="298">
      <formula>WEEKDAY(Q$6,2)&gt;5</formula>
    </cfRule>
  </conditionalFormatting>
  <conditionalFormatting sqref="M79:P79">
    <cfRule type="cellIs" dxfId="2895" priority="277" operator="equal">
      <formula>"AR"</formula>
    </cfRule>
    <cfRule type="cellIs" dxfId="2894" priority="278" operator="equal">
      <formula>"A"</formula>
    </cfRule>
    <cfRule type="cellIs" dxfId="2893" priority="279" operator="equal">
      <formula>"M"</formula>
    </cfRule>
    <cfRule type="cellIs" dxfId="2892" priority="280" operator="equal">
      <formula>"F"</formula>
    </cfRule>
    <cfRule type="cellIs" dxfId="2891" priority="281" operator="equal">
      <formula>"P/"</formula>
    </cfRule>
    <cfRule type="cellIs" dxfId="2890" priority="282" operator="equal">
      <formula>"/P"</formula>
    </cfRule>
    <cfRule type="cellIs" dxfId="2889" priority="283" operator="equal">
      <formula>"P"</formula>
    </cfRule>
    <cfRule type="expression" dxfId="2888" priority="287">
      <formula>WEEKDAY(M$6,2)&gt;5</formula>
    </cfRule>
  </conditionalFormatting>
  <conditionalFormatting sqref="S79:W79">
    <cfRule type="cellIs" dxfId="2887" priority="243" operator="equal">
      <formula>"AR"</formula>
    </cfRule>
    <cfRule type="cellIs" dxfId="2886" priority="244" operator="equal">
      <formula>"A"</formula>
    </cfRule>
    <cfRule type="cellIs" dxfId="2885" priority="245" operator="equal">
      <formula>"M"</formula>
    </cfRule>
    <cfRule type="cellIs" dxfId="2884" priority="246" operator="equal">
      <formula>"F"</formula>
    </cfRule>
    <cfRule type="cellIs" dxfId="2883" priority="247" operator="equal">
      <formula>"P/"</formula>
    </cfRule>
    <cfRule type="cellIs" dxfId="2882" priority="248" operator="equal">
      <formula>"/P"</formula>
    </cfRule>
    <cfRule type="cellIs" dxfId="2881" priority="249" operator="equal">
      <formula>"P"</formula>
    </cfRule>
    <cfRule type="expression" dxfId="2880" priority="253">
      <formula>WEEKDAY(S$6,2)&gt;5</formula>
    </cfRule>
  </conditionalFormatting>
  <conditionalFormatting sqref="S79:W79">
    <cfRule type="expression" dxfId="2879" priority="242">
      <formula>S$4="F"</formula>
    </cfRule>
    <cfRule type="expression" dxfId="2878" priority="254">
      <formula>S$4="V"</formula>
    </cfRule>
  </conditionalFormatting>
  <conditionalFormatting sqref="Z79:AD79">
    <cfRule type="cellIs" dxfId="2877" priority="230" operator="equal">
      <formula>"AR"</formula>
    </cfRule>
    <cfRule type="cellIs" dxfId="2876" priority="231" operator="equal">
      <formula>"A"</formula>
    </cfRule>
    <cfRule type="cellIs" dxfId="2875" priority="232" operator="equal">
      <formula>"M"</formula>
    </cfRule>
    <cfRule type="cellIs" dxfId="2874" priority="233" operator="equal">
      <formula>"F"</formula>
    </cfRule>
    <cfRule type="cellIs" dxfId="2873" priority="234" operator="equal">
      <formula>"P/"</formula>
    </cfRule>
    <cfRule type="cellIs" dxfId="2872" priority="235" operator="equal">
      <formula>"/P"</formula>
    </cfRule>
    <cfRule type="cellIs" dxfId="2871" priority="236" operator="equal">
      <formula>"P"</formula>
    </cfRule>
    <cfRule type="expression" dxfId="2870" priority="240">
      <formula>WEEKDAY(Z$6,2)&gt;5</formula>
    </cfRule>
  </conditionalFormatting>
  <conditionalFormatting sqref="Z79:AD79">
    <cfRule type="expression" dxfId="2869" priority="229">
      <formula>Z$4="F"</formula>
    </cfRule>
    <cfRule type="expression" dxfId="2868" priority="241">
      <formula>Z$4="V"</formula>
    </cfRule>
  </conditionalFormatting>
  <conditionalFormatting sqref="E21:K31 M21:AD31">
    <cfRule type="cellIs" dxfId="2867" priority="218" operator="equal">
      <formula>"AR"</formula>
    </cfRule>
    <cfRule type="cellIs" dxfId="2866" priority="219" operator="equal">
      <formula>"A"</formula>
    </cfRule>
    <cfRule type="cellIs" dxfId="2865" priority="220" operator="equal">
      <formula>"M"</formula>
    </cfRule>
    <cfRule type="cellIs" dxfId="2864" priority="221" operator="equal">
      <formula>"F"</formula>
    </cfRule>
    <cfRule type="cellIs" dxfId="2863" priority="222" operator="equal">
      <formula>"P/"</formula>
    </cfRule>
    <cfRule type="cellIs" dxfId="2862" priority="223" operator="equal">
      <formula>"/P"</formula>
    </cfRule>
    <cfRule type="cellIs" dxfId="2861" priority="224" operator="equal">
      <formula>"P"</formula>
    </cfRule>
    <cfRule type="expression" dxfId="2860" priority="228">
      <formula>WEEKDAY(E$6,2)&gt;5</formula>
    </cfRule>
  </conditionalFormatting>
  <conditionalFormatting sqref="L21:L31">
    <cfRule type="cellIs" dxfId="2859" priority="206" operator="equal">
      <formula>"AR"</formula>
    </cfRule>
    <cfRule type="cellIs" dxfId="2858" priority="207" operator="equal">
      <formula>"A"</formula>
    </cfRule>
    <cfRule type="cellIs" dxfId="2857" priority="208" operator="equal">
      <formula>"M"</formula>
    </cfRule>
    <cfRule type="cellIs" dxfId="2856" priority="209" operator="equal">
      <formula>"F"</formula>
    </cfRule>
    <cfRule type="cellIs" dxfId="2855" priority="210" operator="equal">
      <formula>"P/"</formula>
    </cfRule>
    <cfRule type="cellIs" dxfId="2854" priority="211" operator="equal">
      <formula>"/P"</formula>
    </cfRule>
    <cfRule type="cellIs" dxfId="2853" priority="212" operator="equal">
      <formula>"P"</formula>
    </cfRule>
    <cfRule type="expression" dxfId="2852" priority="216">
      <formula>WEEKDAY(L$6,2)&gt;5</formula>
    </cfRule>
  </conditionalFormatting>
  <conditionalFormatting sqref="L21:L31">
    <cfRule type="expression" dxfId="2851" priority="205">
      <formula>L$4="F"</formula>
    </cfRule>
    <cfRule type="expression" dxfId="2850" priority="217">
      <formula>L$4="V"</formula>
    </cfRule>
  </conditionalFormatting>
  <conditionalFormatting sqref="E15:I18 L15:P18 S15:W18 Z15:AD18">
    <cfRule type="expression" dxfId="2849" priority="192">
      <formula>E$4="F"</formula>
    </cfRule>
    <cfRule type="cellIs" dxfId="2848" priority="193" operator="equal">
      <formula>"AR"</formula>
    </cfRule>
    <cfRule type="cellIs" dxfId="2847" priority="194" operator="equal">
      <formula>"A"</formula>
    </cfRule>
    <cfRule type="cellIs" dxfId="2846" priority="195" operator="equal">
      <formula>"M"</formula>
    </cfRule>
    <cfRule type="cellIs" dxfId="2845" priority="196" operator="equal">
      <formula>"F"</formula>
    </cfRule>
    <cfRule type="cellIs" dxfId="2844" priority="197" operator="equal">
      <formula>"P/"</formula>
    </cfRule>
    <cfRule type="cellIs" dxfId="2843" priority="198" operator="equal">
      <formula>"/P"</formula>
    </cfRule>
    <cfRule type="cellIs" dxfId="2842" priority="199" operator="equal">
      <formula>"P"</formula>
    </cfRule>
    <cfRule type="expression" dxfId="2841" priority="203">
      <formula>WEEKDAY(E$6,2)&gt;5</formula>
    </cfRule>
    <cfRule type="expression" dxfId="2840" priority="204">
      <formula>E$4="V"</formula>
    </cfRule>
  </conditionalFormatting>
  <conditionalFormatting sqref="E7:I11 M7:P11 S7:W11 Z7:AD11 E13:I14 E12 I12 M13:P14 P12 S13:W14 S12 W12 Z13:AD14 Z12 AD12">
    <cfRule type="cellIs" dxfId="2839" priority="180" operator="equal">
      <formula>"AR"</formula>
    </cfRule>
    <cfRule type="cellIs" dxfId="2838" priority="181" operator="equal">
      <formula>"A"</formula>
    </cfRule>
    <cfRule type="cellIs" dxfId="2837" priority="182" operator="equal">
      <formula>"M"</formula>
    </cfRule>
    <cfRule type="cellIs" dxfId="2836" priority="183" operator="equal">
      <formula>"F"</formula>
    </cfRule>
    <cfRule type="cellIs" dxfId="2835" priority="184" operator="equal">
      <formula>"P/"</formula>
    </cfRule>
    <cfRule type="cellIs" dxfId="2834" priority="185" operator="equal">
      <formula>"/P"</formula>
    </cfRule>
    <cfRule type="cellIs" dxfId="2833" priority="186" operator="equal">
      <formula>"P"</formula>
    </cfRule>
    <cfRule type="expression" dxfId="2832" priority="190">
      <formula>WEEKDAY(E$6,2)&gt;5</formula>
    </cfRule>
    <cfRule type="expression" dxfId="2831" priority="191">
      <formula>E$4="V"</formula>
    </cfRule>
  </conditionalFormatting>
  <conditionalFormatting sqref="E14:I14 M14:P14 S14:W14 Z14:AD14">
    <cfRule type="expression" dxfId="2830" priority="179">
      <formula>E$5=4</formula>
    </cfRule>
  </conditionalFormatting>
  <conditionalFormatting sqref="H14 E12 O14 V14 AC14 P12 S12 Z12 I12 W12 AD12">
    <cfRule type="expression" dxfId="2829" priority="177">
      <formula>E$5=6</formula>
    </cfRule>
    <cfRule type="expression" dxfId="2828" priority="178">
      <formula>E$5=2</formula>
    </cfRule>
  </conditionalFormatting>
  <conditionalFormatting sqref="L7:L14">
    <cfRule type="expression" dxfId="2827" priority="164">
      <formula>L$4="F"</formula>
    </cfRule>
    <cfRule type="cellIs" dxfId="2826" priority="165" operator="equal">
      <formula>"AR"</formula>
    </cfRule>
    <cfRule type="cellIs" dxfId="2825" priority="166" operator="equal">
      <formula>"A"</formula>
    </cfRule>
    <cfRule type="cellIs" dxfId="2824" priority="167" operator="equal">
      <formula>"M"</formula>
    </cfRule>
    <cfRule type="cellIs" dxfId="2823" priority="168" operator="equal">
      <formula>"F"</formula>
    </cfRule>
    <cfRule type="cellIs" dxfId="2822" priority="169" operator="equal">
      <formula>"P/"</formula>
    </cfRule>
    <cfRule type="cellIs" dxfId="2821" priority="170" operator="equal">
      <formula>"/P"</formula>
    </cfRule>
    <cfRule type="cellIs" dxfId="2820" priority="171" operator="equal">
      <formula>"P"</formula>
    </cfRule>
    <cfRule type="expression" dxfId="2819" priority="175">
      <formula>WEEKDAY(L$6,2)&gt;5</formula>
    </cfRule>
    <cfRule type="expression" dxfId="2818" priority="176">
      <formula>L$4="V"</formula>
    </cfRule>
  </conditionalFormatting>
  <conditionalFormatting sqref="E35:I39 M35:P39 S35:W39 Z35:AD39">
    <cfRule type="cellIs" dxfId="2817" priority="153" operator="equal">
      <formula>"AR"</formula>
    </cfRule>
    <cfRule type="cellIs" dxfId="2816" priority="154" operator="equal">
      <formula>"A"</formula>
    </cfRule>
    <cfRule type="cellIs" dxfId="2815" priority="155" operator="equal">
      <formula>"M"</formula>
    </cfRule>
    <cfRule type="cellIs" dxfId="2814" priority="156" operator="equal">
      <formula>"F"</formula>
    </cfRule>
    <cfRule type="cellIs" dxfId="2813" priority="157" operator="equal">
      <formula>"P/"</formula>
    </cfRule>
    <cfRule type="cellIs" dxfId="2812" priority="158" operator="equal">
      <formula>"/P"</formula>
    </cfRule>
    <cfRule type="cellIs" dxfId="2811" priority="159" operator="equal">
      <formula>"P"</formula>
    </cfRule>
    <cfRule type="expression" dxfId="2810" priority="163">
      <formula>WEEKDAY(E$6,2)&gt;5</formula>
    </cfRule>
  </conditionalFormatting>
  <conditionalFormatting sqref="L35:L39">
    <cfRule type="cellIs" dxfId="2809" priority="141" operator="equal">
      <formula>"AR"</formula>
    </cfRule>
    <cfRule type="cellIs" dxfId="2808" priority="142" operator="equal">
      <formula>"A"</formula>
    </cfRule>
    <cfRule type="cellIs" dxfId="2807" priority="143" operator="equal">
      <formula>"M"</formula>
    </cfRule>
    <cfRule type="cellIs" dxfId="2806" priority="144" operator="equal">
      <formula>"F"</formula>
    </cfRule>
    <cfRule type="cellIs" dxfId="2805" priority="145" operator="equal">
      <formula>"P/"</formula>
    </cfRule>
    <cfRule type="cellIs" dxfId="2804" priority="146" operator="equal">
      <formula>"/P"</formula>
    </cfRule>
    <cfRule type="cellIs" dxfId="2803" priority="147" operator="equal">
      <formula>"P"</formula>
    </cfRule>
    <cfRule type="expression" dxfId="2802" priority="151">
      <formula>WEEKDAY(L$6,2)&gt;5</formula>
    </cfRule>
  </conditionalFormatting>
  <conditionalFormatting sqref="L35:L39">
    <cfRule type="expression" dxfId="2801" priority="140">
      <formula>L$4="F"</formula>
    </cfRule>
    <cfRule type="expression" dxfId="2800" priority="152">
      <formula>L$4="V"</formula>
    </cfRule>
  </conditionalFormatting>
  <conditionalFormatting sqref="E48:K48 E50:K50 M50:R50 M48:R48 X48:Y48 X50:Y50">
    <cfRule type="cellIs" dxfId="2799" priority="129" operator="equal">
      <formula>"AR"</formula>
    </cfRule>
    <cfRule type="cellIs" dxfId="2798" priority="130" operator="equal">
      <formula>"A"</formula>
    </cfRule>
    <cfRule type="cellIs" dxfId="2797" priority="131" operator="equal">
      <formula>"M"</formula>
    </cfRule>
    <cfRule type="cellIs" dxfId="2796" priority="132" operator="equal">
      <formula>"F"</formula>
    </cfRule>
    <cfRule type="cellIs" dxfId="2795" priority="133" operator="equal">
      <formula>"P/"</formula>
    </cfRule>
    <cfRule type="cellIs" dxfId="2794" priority="134" operator="equal">
      <formula>"/P"</formula>
    </cfRule>
    <cfRule type="cellIs" dxfId="2793" priority="135" operator="equal">
      <formula>"P"</formula>
    </cfRule>
    <cfRule type="expression" dxfId="2792" priority="139">
      <formula>WEEKDAY(E$6,2)&gt;5</formula>
    </cfRule>
  </conditionalFormatting>
  <conditionalFormatting sqref="E49:K49 E51:K51 M51:R51 M49:R49 X49:Y49 X51:Y51">
    <cfRule type="cellIs" dxfId="2791" priority="118" operator="equal">
      <formula>"AR"</formula>
    </cfRule>
    <cfRule type="cellIs" dxfId="2790" priority="119" operator="equal">
      <formula>"A"</formula>
    </cfRule>
    <cfRule type="cellIs" dxfId="2789" priority="120" operator="equal">
      <formula>"M"</formula>
    </cfRule>
    <cfRule type="cellIs" dxfId="2788" priority="121" operator="equal">
      <formula>"F"</formula>
    </cfRule>
    <cfRule type="cellIs" dxfId="2787" priority="122" operator="equal">
      <formula>"P/"</formula>
    </cfRule>
    <cfRule type="cellIs" dxfId="2786" priority="123" operator="equal">
      <formula>"/P"</formula>
    </cfRule>
    <cfRule type="cellIs" dxfId="2785" priority="124" operator="equal">
      <formula>"P"</formula>
    </cfRule>
    <cfRule type="expression" dxfId="2784" priority="128">
      <formula>WEEKDAY(E$6,2)&gt;5</formula>
    </cfRule>
  </conditionalFormatting>
  <conditionalFormatting sqref="E52:AD57">
    <cfRule type="expression" dxfId="2783" priority="105">
      <formula>E$4="F"</formula>
    </cfRule>
    <cfRule type="cellIs" dxfId="2782" priority="106" operator="equal">
      <formula>"AR"</formula>
    </cfRule>
    <cfRule type="cellIs" dxfId="2781" priority="107" operator="equal">
      <formula>"A"</formula>
    </cfRule>
    <cfRule type="cellIs" dxfId="2780" priority="108" operator="equal">
      <formula>"M"</formula>
    </cfRule>
    <cfRule type="cellIs" dxfId="2779" priority="109" operator="equal">
      <formula>"F"</formula>
    </cfRule>
    <cfRule type="cellIs" dxfId="2778" priority="110" operator="equal">
      <formula>"P/"</formula>
    </cfRule>
    <cfRule type="cellIs" dxfId="2777" priority="111" operator="equal">
      <formula>"/P"</formula>
    </cfRule>
    <cfRule type="cellIs" dxfId="2776" priority="112" operator="equal">
      <formula>"P"</formula>
    </cfRule>
    <cfRule type="expression" dxfId="2775" priority="116">
      <formula>WEEKDAY(E$6,2)&gt;5</formula>
    </cfRule>
    <cfRule type="expression" dxfId="2774" priority="117">
      <formula>E$4="V"</formula>
    </cfRule>
  </conditionalFormatting>
  <conditionalFormatting sqref="L48:L51">
    <cfRule type="cellIs" dxfId="2773" priority="93" operator="equal">
      <formula>"AR"</formula>
    </cfRule>
    <cfRule type="cellIs" dxfId="2772" priority="94" operator="equal">
      <formula>"A"</formula>
    </cfRule>
    <cfRule type="cellIs" dxfId="2771" priority="95" operator="equal">
      <formula>"M"</formula>
    </cfRule>
    <cfRule type="cellIs" dxfId="2770" priority="96" operator="equal">
      <formula>"F"</formula>
    </cfRule>
    <cfRule type="cellIs" dxfId="2769" priority="97" operator="equal">
      <formula>"P/"</formula>
    </cfRule>
    <cfRule type="cellIs" dxfId="2768" priority="98" operator="equal">
      <formula>"/P"</formula>
    </cfRule>
    <cfRule type="cellIs" dxfId="2767" priority="99" operator="equal">
      <formula>"P"</formula>
    </cfRule>
    <cfRule type="expression" dxfId="2766" priority="103">
      <formula>WEEKDAY(L$6,2)&gt;5</formula>
    </cfRule>
  </conditionalFormatting>
  <conditionalFormatting sqref="L48:L51">
    <cfRule type="expression" dxfId="2765" priority="92">
      <formula>L$4="F"</formula>
    </cfRule>
    <cfRule type="expression" dxfId="2764" priority="104">
      <formula>L$4="V"</formula>
    </cfRule>
  </conditionalFormatting>
  <conditionalFormatting sqref="S48:W51">
    <cfRule type="cellIs" dxfId="2763" priority="80" operator="equal">
      <formula>"AR"</formula>
    </cfRule>
    <cfRule type="cellIs" dxfId="2762" priority="81" operator="equal">
      <formula>"A"</formula>
    </cfRule>
    <cfRule type="cellIs" dxfId="2761" priority="82" operator="equal">
      <formula>"M"</formula>
    </cfRule>
    <cfRule type="cellIs" dxfId="2760" priority="83" operator="equal">
      <formula>"F"</formula>
    </cfRule>
    <cfRule type="cellIs" dxfId="2759" priority="84" operator="equal">
      <formula>"P/"</formula>
    </cfRule>
    <cfRule type="cellIs" dxfId="2758" priority="85" operator="equal">
      <formula>"/P"</formula>
    </cfRule>
    <cfRule type="cellIs" dxfId="2757" priority="86" operator="equal">
      <formula>"P"</formula>
    </cfRule>
    <cfRule type="expression" dxfId="2756" priority="90">
      <formula>WEEKDAY(S$6,2)&gt;5</formula>
    </cfRule>
  </conditionalFormatting>
  <conditionalFormatting sqref="S48:W51">
    <cfRule type="expression" dxfId="2755" priority="79">
      <formula>S$4="F"</formula>
    </cfRule>
    <cfRule type="expression" dxfId="2754" priority="91">
      <formula>S$4="V"</formula>
    </cfRule>
  </conditionalFormatting>
  <conditionalFormatting sqref="Z48:AD51">
    <cfRule type="cellIs" dxfId="2753" priority="67" operator="equal">
      <formula>"AR"</formula>
    </cfRule>
    <cfRule type="cellIs" dxfId="2752" priority="68" operator="equal">
      <formula>"A"</formula>
    </cfRule>
    <cfRule type="cellIs" dxfId="2751" priority="69" operator="equal">
      <formula>"M"</formula>
    </cfRule>
    <cfRule type="cellIs" dxfId="2750" priority="70" operator="equal">
      <formula>"F"</formula>
    </cfRule>
    <cfRule type="cellIs" dxfId="2749" priority="71" operator="equal">
      <formula>"P/"</formula>
    </cfRule>
    <cfRule type="cellIs" dxfId="2748" priority="72" operator="equal">
      <formula>"/P"</formula>
    </cfRule>
    <cfRule type="cellIs" dxfId="2747" priority="73" operator="equal">
      <formula>"P"</formula>
    </cfRule>
    <cfRule type="expression" dxfId="2746" priority="77">
      <formula>WEEKDAY(Z$6,2)&gt;5</formula>
    </cfRule>
  </conditionalFormatting>
  <conditionalFormatting sqref="Z48:AD51">
    <cfRule type="expression" dxfId="2745" priority="66">
      <formula>Z$4="F"</formula>
    </cfRule>
    <cfRule type="expression" dxfId="2744" priority="78">
      <formula>Z$4="V"</formula>
    </cfRule>
  </conditionalFormatting>
  <conditionalFormatting sqref="E40:AD45">
    <cfRule type="expression" dxfId="2743" priority="53">
      <formula>E$4="F"</formula>
    </cfRule>
    <cfRule type="cellIs" dxfId="2742" priority="54" operator="equal">
      <formula>"AR"</formula>
    </cfRule>
    <cfRule type="cellIs" dxfId="2741" priority="55" operator="equal">
      <formula>"A"</formula>
    </cfRule>
    <cfRule type="cellIs" dxfId="2740" priority="56" operator="equal">
      <formula>"M"</formula>
    </cfRule>
    <cfRule type="cellIs" dxfId="2739" priority="57" operator="equal">
      <formula>"F"</formula>
    </cfRule>
    <cfRule type="cellIs" dxfId="2738" priority="58" operator="equal">
      <formula>"P/"</formula>
    </cfRule>
    <cfRule type="cellIs" dxfId="2737" priority="59" operator="equal">
      <formula>"/P"</formula>
    </cfRule>
    <cfRule type="cellIs" dxfId="2736" priority="60" operator="equal">
      <formula>"P"</formula>
    </cfRule>
    <cfRule type="expression" dxfId="2735" priority="64">
      <formula>WEEKDAY(E$6,2)&gt;5</formula>
    </cfRule>
    <cfRule type="expression" dxfId="2734" priority="65">
      <formula>E$4="V"</formula>
    </cfRule>
  </conditionalFormatting>
  <conditionalFormatting sqref="F12:H12">
    <cfRule type="cellIs" dxfId="2673" priority="42" operator="equal">
      <formula>"AR"</formula>
    </cfRule>
    <cfRule type="cellIs" dxfId="2672" priority="43" operator="equal">
      <formula>"A"</formula>
    </cfRule>
    <cfRule type="cellIs" dxfId="2671" priority="44" operator="equal">
      <formula>"M"</formula>
    </cfRule>
    <cfRule type="cellIs" dxfId="2670" priority="45" operator="equal">
      <formula>"F"</formula>
    </cfRule>
    <cfRule type="cellIs" dxfId="2669" priority="46" operator="equal">
      <formula>"P/"</formula>
    </cfRule>
    <cfRule type="cellIs" dxfId="2668" priority="47" operator="equal">
      <formula>"/P"</formula>
    </cfRule>
    <cfRule type="cellIs" dxfId="2667" priority="48" operator="equal">
      <formula>"P"</formula>
    </cfRule>
    <cfRule type="expression" dxfId="2666" priority="52">
      <formula>WEEKDAY(F$6,2)&gt;5</formula>
    </cfRule>
  </conditionalFormatting>
  <conditionalFormatting sqref="F12:H12">
    <cfRule type="expression" dxfId="2665" priority="40">
      <formula>F$5=6</formula>
    </cfRule>
    <cfRule type="expression" dxfId="2664" priority="41">
      <formula>F$5=2</formula>
    </cfRule>
  </conditionalFormatting>
  <conditionalFormatting sqref="M12:O12">
    <cfRule type="cellIs" dxfId="2660" priority="29" operator="equal">
      <formula>"AR"</formula>
    </cfRule>
    <cfRule type="cellIs" dxfId="2659" priority="30" operator="equal">
      <formula>"A"</formula>
    </cfRule>
    <cfRule type="cellIs" dxfId="2658" priority="31" operator="equal">
      <formula>"M"</formula>
    </cfRule>
    <cfRule type="cellIs" dxfId="2657" priority="32" operator="equal">
      <formula>"F"</formula>
    </cfRule>
    <cfRule type="cellIs" dxfId="2656" priority="33" operator="equal">
      <formula>"P/"</formula>
    </cfRule>
    <cfRule type="cellIs" dxfId="2655" priority="34" operator="equal">
      <formula>"/P"</formula>
    </cfRule>
    <cfRule type="cellIs" dxfId="2654" priority="35" operator="equal">
      <formula>"P"</formula>
    </cfRule>
    <cfRule type="expression" dxfId="2653" priority="39">
      <formula>WEEKDAY(M$6,2)&gt;5</formula>
    </cfRule>
  </conditionalFormatting>
  <conditionalFormatting sqref="M12:O12">
    <cfRule type="expression" dxfId="2652" priority="27">
      <formula>M$5=6</formula>
    </cfRule>
    <cfRule type="expression" dxfId="2651" priority="28">
      <formula>M$5=2</formula>
    </cfRule>
  </conditionalFormatting>
  <conditionalFormatting sqref="T12:V12">
    <cfRule type="cellIs" dxfId="2647" priority="16" operator="equal">
      <formula>"AR"</formula>
    </cfRule>
    <cfRule type="cellIs" dxfId="2646" priority="17" operator="equal">
      <formula>"A"</formula>
    </cfRule>
    <cfRule type="cellIs" dxfId="2645" priority="18" operator="equal">
      <formula>"M"</formula>
    </cfRule>
    <cfRule type="cellIs" dxfId="2644" priority="19" operator="equal">
      <formula>"F"</formula>
    </cfRule>
    <cfRule type="cellIs" dxfId="2643" priority="20" operator="equal">
      <formula>"P/"</formula>
    </cfRule>
    <cfRule type="cellIs" dxfId="2642" priority="21" operator="equal">
      <formula>"/P"</formula>
    </cfRule>
    <cfRule type="cellIs" dxfId="2641" priority="22" operator="equal">
      <formula>"P"</formula>
    </cfRule>
    <cfRule type="expression" dxfId="2640" priority="26">
      <formula>WEEKDAY(T$6,2)&gt;5</formula>
    </cfRule>
  </conditionalFormatting>
  <conditionalFormatting sqref="T12:V12">
    <cfRule type="expression" dxfId="2639" priority="14">
      <formula>T$5=6</formula>
    </cfRule>
    <cfRule type="expression" dxfId="2638" priority="15">
      <formula>T$5=2</formula>
    </cfRule>
  </conditionalFormatting>
  <conditionalFormatting sqref="AA12:AC12">
    <cfRule type="cellIs" dxfId="2634" priority="3" operator="equal">
      <formula>"AR"</formula>
    </cfRule>
    <cfRule type="cellIs" dxfId="2633" priority="4" operator="equal">
      <formula>"A"</formula>
    </cfRule>
    <cfRule type="cellIs" dxfId="2632" priority="5" operator="equal">
      <formula>"M"</formula>
    </cfRule>
    <cfRule type="cellIs" dxfId="2631" priority="6" operator="equal">
      <formula>"F"</formula>
    </cfRule>
    <cfRule type="cellIs" dxfId="2630" priority="7" operator="equal">
      <formula>"P/"</formula>
    </cfRule>
    <cfRule type="cellIs" dxfId="2629" priority="8" operator="equal">
      <formula>"/P"</formula>
    </cfRule>
    <cfRule type="cellIs" dxfId="2628" priority="9" operator="equal">
      <formula>"P"</formula>
    </cfRule>
    <cfRule type="expression" dxfId="2627" priority="13">
      <formula>WEEKDAY(AA$6,2)&gt;5</formula>
    </cfRule>
  </conditionalFormatting>
  <conditionalFormatting sqref="AA12:AC12">
    <cfRule type="expression" dxfId="2626" priority="1">
      <formula>AA$5=6</formula>
    </cfRule>
    <cfRule type="expression" dxfId="2625" priority="2">
      <formula>AA$5=2</formula>
    </cfRule>
  </conditionalFormatting>
  <dataValidations count="1">
    <dataValidation type="list" allowBlank="1" showInputMessage="1" sqref="C6:AG6">
      <formula1>$AS$5:$AS$9</formula1>
    </dataValidation>
  </dataValidations>
  <pageMargins left="0.7" right="0.7" top="0.75" bottom="0.75" header="0.3" footer="0.3"/>
  <pageSetup paperSize="9" scale="53" fitToHeight="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21" operator="equal" id="{08FA3E37-4F7D-47A4-9D79-78EE134978D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2" operator="equal" id="{C34CDA6C-588E-493B-A8EA-A4C549D65D2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3" operator="equal" id="{76563783-478C-4EBB-B170-74394B439A7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C79:D79 R79 X79:Y79 AE79:AG79 J79:L79 C32:AG34 C21:D31 AE21:AG31 C7:D18 J7:K18 AE7:AG18 Q7:R18 X7:Y18 C19:AG20 C46:AG47 J35:K39 Q35:R39 X35:Y39 C58:AG78 C48:D57 AE48:AG57 C35:D45 AE35:AG45</xm:sqref>
        </x14:conditionalFormatting>
        <x14:conditionalFormatting xmlns:xm="http://schemas.microsoft.com/office/excel/2006/main">
          <x14:cfRule type="cellIs" priority="306" operator="equal" id="{884A5800-7F39-4186-BF26-740EBF227F3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07" operator="equal" id="{58EBF6C4-D113-41A9-A9FB-C66040FF4C1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08" operator="equal" id="{5B6AAAB2-370A-46CD-A550-78E545A6725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E79:I79</xm:sqref>
        </x14:conditionalFormatting>
        <x14:conditionalFormatting xmlns:xm="http://schemas.microsoft.com/office/excel/2006/main">
          <x14:cfRule type="cellIs" priority="295" operator="equal" id="{D77E5CDC-E97D-4535-8FC4-A8E9BB5933F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96" operator="equal" id="{BFB225AB-7161-4D7B-89C7-39F33826E6D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97" operator="equal" id="{E1A790DA-D796-46CB-8009-410DC524FA3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Q79</xm:sqref>
        </x14:conditionalFormatting>
        <x14:conditionalFormatting xmlns:xm="http://schemas.microsoft.com/office/excel/2006/main">
          <x14:cfRule type="cellIs" priority="284" operator="equal" id="{B46A64FC-F69E-4FC3-AA15-52613EAF426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85" operator="equal" id="{AA2050B8-3CFC-49B5-9AA6-57522F475B4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86" operator="equal" id="{F8EE78CC-EE95-412D-AA4D-7C6B1246413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M79:P79</xm:sqref>
        </x14:conditionalFormatting>
        <x14:conditionalFormatting xmlns:xm="http://schemas.microsoft.com/office/excel/2006/main">
          <x14:cfRule type="cellIs" priority="250" operator="equal" id="{5B4DB45E-5D25-48AE-A19F-22BC639687E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51" operator="equal" id="{3919BA2D-7BFC-4328-8EA7-0A3EC296A4D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2" operator="equal" id="{1BFFDC24-5226-4529-A5E8-0CBF757AAA0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S79:W79</xm:sqref>
        </x14:conditionalFormatting>
        <x14:conditionalFormatting xmlns:xm="http://schemas.microsoft.com/office/excel/2006/main">
          <x14:cfRule type="cellIs" priority="237" operator="equal" id="{1A22AC69-C385-485D-A820-652D79FD819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8" operator="equal" id="{F847ECA2-E699-476D-81A9-6D0E584C4BC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9" operator="equal" id="{DDCFDECB-0B08-45B5-8847-559EAF19CFE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Z79:AD79</xm:sqref>
        </x14:conditionalFormatting>
        <x14:conditionalFormatting xmlns:xm="http://schemas.microsoft.com/office/excel/2006/main">
          <x14:cfRule type="cellIs" priority="225" operator="equal" id="{0F8C8409-87FB-4E3C-8861-78082D66238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6" operator="equal" id="{853C827C-5C96-4AFB-ADA7-323E96AD5DC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7" operator="equal" id="{760C0DBD-40FD-4D73-8350-146189286F0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E21:K31 M21:AD31</xm:sqref>
        </x14:conditionalFormatting>
        <x14:conditionalFormatting xmlns:xm="http://schemas.microsoft.com/office/excel/2006/main">
          <x14:cfRule type="cellIs" priority="213" operator="equal" id="{21400CEC-3490-4F38-85F6-B2B92D3A701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4" operator="equal" id="{661E156C-A2DB-46A6-9EAD-FC276F43060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5" operator="equal" id="{82E7E40E-3B37-4970-98F1-C887D44A4B1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L21:L31</xm:sqref>
        </x14:conditionalFormatting>
        <x14:conditionalFormatting xmlns:xm="http://schemas.microsoft.com/office/excel/2006/main">
          <x14:cfRule type="cellIs" priority="200" operator="equal" id="{FE70C1C6-207C-46E8-B789-15038C36730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01" operator="equal" id="{CF8438D8-C38D-4FB7-A132-6E68B554DCE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02" operator="equal" id="{3F632573-7E1C-4F81-AAA9-F83080D9E6D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E15:I18 L15:P18 S15:W18 Z15:AD18</xm:sqref>
        </x14:conditionalFormatting>
        <x14:conditionalFormatting xmlns:xm="http://schemas.microsoft.com/office/excel/2006/main">
          <x14:cfRule type="cellIs" priority="187" operator="equal" id="{D35E9FB9-4926-4C8D-8914-80D0CB63F60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88" operator="equal" id="{7D8E1CEC-8D6A-466F-A59F-42B38C21BA3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89" operator="equal" id="{29357647-5D26-4FE4-9178-E6017F7066F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E7:I11 M7:P11 S7:W11 Z7:AD11 E13:I14 E12 I12 M13:P14 P12 S13:W14 S12 W12 Z13:AD14 Z12 AD12</xm:sqref>
        </x14:conditionalFormatting>
        <x14:conditionalFormatting xmlns:xm="http://schemas.microsoft.com/office/excel/2006/main">
          <x14:cfRule type="cellIs" priority="172" operator="equal" id="{F141D31F-7E35-41BB-B449-536F058F899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3" operator="equal" id="{5A2D7B5F-B3E3-4E06-B24F-CB20C270EDA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4" operator="equal" id="{F1ACB716-9662-4011-9C47-0969EBFAB92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L7:L14</xm:sqref>
        </x14:conditionalFormatting>
        <x14:conditionalFormatting xmlns:xm="http://schemas.microsoft.com/office/excel/2006/main">
          <x14:cfRule type="cellIs" priority="160" operator="equal" id="{1C968CE6-9FDB-4E2C-9715-F9E059465E7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1" operator="equal" id="{D9EF6357-74B3-44E8-A0FE-34D240E2984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2" operator="equal" id="{9659B023-F838-47B7-B2CA-6454E369407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E35:I39 M35:P39 S35:W39 Z35:AD39</xm:sqref>
        </x14:conditionalFormatting>
        <x14:conditionalFormatting xmlns:xm="http://schemas.microsoft.com/office/excel/2006/main">
          <x14:cfRule type="cellIs" priority="148" operator="equal" id="{A221C83D-41F6-4941-9396-5B8CB6C5741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49" operator="equal" id="{7D6F7EE2-49AC-420D-8BAA-D639830BCFA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0" operator="equal" id="{C6CF5ED1-E9CD-4D96-B8D6-C29F96CF553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L35:L39</xm:sqref>
        </x14:conditionalFormatting>
        <x14:conditionalFormatting xmlns:xm="http://schemas.microsoft.com/office/excel/2006/main">
          <x14:cfRule type="cellIs" priority="136" operator="equal" id="{7BB253D3-7584-4F10-8628-045ADBB6772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7" operator="equal" id="{15870ACC-626F-421C-A49B-2F2115671E5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8" operator="equal" id="{0A3D1BAC-1BB2-4241-9849-2C042DAE32E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E48:K48 E50:K50 M50:R50 M48:R48 X48:Y48 X50:Y50</xm:sqref>
        </x14:conditionalFormatting>
        <x14:conditionalFormatting xmlns:xm="http://schemas.microsoft.com/office/excel/2006/main">
          <x14:cfRule type="cellIs" priority="125" operator="equal" id="{6E9C563D-7EB3-4E50-957B-3EE2CF98395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6" operator="equal" id="{A36FDBB2-5410-4E72-8AC3-AE75C29BE73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7" operator="equal" id="{03E994EC-8EF0-4427-AB2E-AAF6121B84E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E49:K49 E51:K51 M51:R51 M49:R49 X49:Y49 X51:Y51</xm:sqref>
        </x14:conditionalFormatting>
        <x14:conditionalFormatting xmlns:xm="http://schemas.microsoft.com/office/excel/2006/main">
          <x14:cfRule type="cellIs" priority="113" operator="equal" id="{3AF6C9E7-685A-4C26-A9AB-E1A2F2DBB2E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4" operator="equal" id="{FE389F8F-BD3F-4B7D-96B3-4A43FD81B88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5" operator="equal" id="{1B9125AD-2404-4BBC-8676-F3F81947397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E52:AD57</xm:sqref>
        </x14:conditionalFormatting>
        <x14:conditionalFormatting xmlns:xm="http://schemas.microsoft.com/office/excel/2006/main">
          <x14:cfRule type="cellIs" priority="100" operator="equal" id="{C5F2F95C-5BA6-41B4-82B6-594B5F30140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1" operator="equal" id="{FDFC933B-F385-4C71-98B1-0BCC4C47BED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2" operator="equal" id="{05E01BF4-A1C8-4351-9551-CCD494AE863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L48:L51</xm:sqref>
        </x14:conditionalFormatting>
        <x14:conditionalFormatting xmlns:xm="http://schemas.microsoft.com/office/excel/2006/main">
          <x14:cfRule type="cellIs" priority="87" operator="equal" id="{FD3AD616-641D-426A-B98A-F7949C2A728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8" operator="equal" id="{92858FE6-C480-4873-9190-21411BA6989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9" operator="equal" id="{14D7A03A-EEB8-400C-A53F-A60E99B27DF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S48:W51</xm:sqref>
        </x14:conditionalFormatting>
        <x14:conditionalFormatting xmlns:xm="http://schemas.microsoft.com/office/excel/2006/main">
          <x14:cfRule type="cellIs" priority="74" operator="equal" id="{94542DC1-386A-47E7-9931-9726787F965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5" operator="equal" id="{A7190E58-08A5-4B69-996A-074AFE99A70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6" operator="equal" id="{9A9038C7-BEE7-4B76-BE02-DE862D3FE89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Z48:AD51</xm:sqref>
        </x14:conditionalFormatting>
        <x14:conditionalFormatting xmlns:xm="http://schemas.microsoft.com/office/excel/2006/main">
          <x14:cfRule type="cellIs" priority="61" operator="equal" id="{30750D45-05CC-427D-8A87-E5AE0A16F56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2" operator="equal" id="{8EECEB8A-8423-4617-968C-4B85A011500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3" operator="equal" id="{069614B1-4CCB-4196-AD5D-28B01FA182D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E40:AD45</xm:sqref>
        </x14:conditionalFormatting>
        <x14:conditionalFormatting xmlns:xm="http://schemas.microsoft.com/office/excel/2006/main">
          <x14:cfRule type="cellIs" priority="49" operator="equal" id="{0B3F52DE-5540-4824-B482-A5A6AA2066A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AFFE7C39-339C-4F8D-83EC-8CEFCDA9EE1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1544044A-B389-4AFA-8D8C-1C4B8E6DF3D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F12:H12</xm:sqref>
        </x14:conditionalFormatting>
        <x14:conditionalFormatting xmlns:xm="http://schemas.microsoft.com/office/excel/2006/main">
          <x14:cfRule type="cellIs" priority="36" operator="equal" id="{CEB1DDB8-A909-4C08-A98E-DA74C0A2FC2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A1BF9BF6-B900-4F47-A284-72D96778E09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B583A311-5634-4649-8746-5468A783887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M12:O12</xm:sqref>
        </x14:conditionalFormatting>
        <x14:conditionalFormatting xmlns:xm="http://schemas.microsoft.com/office/excel/2006/main">
          <x14:cfRule type="cellIs" priority="23" operator="equal" id="{7CED5AE0-596B-4E67-AAE5-46C0E132182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4DA4EBB8-0A19-415D-A168-70D3ADE8CD2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18F1B408-B39A-437C-92F0-BCD120940DC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T12:V12</xm:sqref>
        </x14:conditionalFormatting>
        <x14:conditionalFormatting xmlns:xm="http://schemas.microsoft.com/office/excel/2006/main">
          <x14:cfRule type="cellIs" priority="10" operator="equal" id="{FEC25DBD-6D58-4F3C-8DDC-7E03DF536BF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31996409-30E4-4ECA-BD20-20459D13339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3027FD44-C76B-4BD6-BCA0-586BF2979C9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AA12:AC12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variables!$C$1:$C$13</xm:f>
          </x14:formula1>
          <xm:sqref>AG7:AG85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8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1" width="5.5703125" style="56" customWidth="1"/>
    <col min="32" max="33" width="5.85546875" style="56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4.7109375" style="56" customWidth="1"/>
    <col min="46" max="46" width="5.5703125" style="56" bestFit="1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ht="15.75" thickBot="1" x14ac:dyDescent="0.3">
      <c r="C3" s="56" t="s">
        <v>95</v>
      </c>
      <c r="J3" s="56" t="s">
        <v>95</v>
      </c>
      <c r="T3" s="56" t="s">
        <v>95</v>
      </c>
      <c r="AE3" s="56" t="s">
        <v>95</v>
      </c>
      <c r="AN3" s="80"/>
      <c r="AO3" s="80"/>
      <c r="AP3" s="80"/>
      <c r="AQ3" s="80"/>
    </row>
    <row r="4" spans="1:47" hidden="1" x14ac:dyDescent="0.25">
      <c r="C4" s="56" t="s">
        <v>6</v>
      </c>
      <c r="J4" s="56" t="s">
        <v>6</v>
      </c>
      <c r="T4" s="56" t="s">
        <v>6</v>
      </c>
      <c r="AE4" s="56" t="s">
        <v>6</v>
      </c>
      <c r="AN4" s="80"/>
      <c r="AO4" s="80"/>
      <c r="AP4" s="80"/>
      <c r="AQ4" s="80"/>
    </row>
    <row r="5" spans="1:47" ht="15.75" hidden="1" thickBot="1" x14ac:dyDescent="0.3">
      <c r="C5" s="135">
        <f>WEEKDAY(C6)</f>
        <v>2</v>
      </c>
      <c r="D5" s="135">
        <f t="shared" ref="D5:AG5" si="0">WEEKDAY(D6)</f>
        <v>3</v>
      </c>
      <c r="E5" s="135">
        <f t="shared" si="0"/>
        <v>4</v>
      </c>
      <c r="F5" s="135">
        <f t="shared" si="0"/>
        <v>5</v>
      </c>
      <c r="G5" s="135">
        <f t="shared" si="0"/>
        <v>6</v>
      </c>
      <c r="H5" s="135">
        <f t="shared" si="0"/>
        <v>7</v>
      </c>
      <c r="I5" s="135">
        <f t="shared" si="0"/>
        <v>1</v>
      </c>
      <c r="J5" s="135">
        <f t="shared" si="0"/>
        <v>2</v>
      </c>
      <c r="K5" s="135">
        <f t="shared" si="0"/>
        <v>3</v>
      </c>
      <c r="L5" s="135">
        <f t="shared" si="0"/>
        <v>4</v>
      </c>
      <c r="M5" s="135">
        <f t="shared" si="0"/>
        <v>5</v>
      </c>
      <c r="N5" s="135">
        <f t="shared" si="0"/>
        <v>6</v>
      </c>
      <c r="O5" s="135">
        <f t="shared" si="0"/>
        <v>7</v>
      </c>
      <c r="P5" s="135">
        <f t="shared" si="0"/>
        <v>1</v>
      </c>
      <c r="Q5" s="135">
        <f t="shared" si="0"/>
        <v>2</v>
      </c>
      <c r="R5" s="135">
        <f t="shared" si="0"/>
        <v>3</v>
      </c>
      <c r="S5" s="135">
        <f t="shared" si="0"/>
        <v>4</v>
      </c>
      <c r="T5" s="135">
        <f t="shared" si="0"/>
        <v>5</v>
      </c>
      <c r="U5" s="135">
        <f t="shared" si="0"/>
        <v>6</v>
      </c>
      <c r="V5" s="135">
        <f t="shared" si="0"/>
        <v>7</v>
      </c>
      <c r="W5" s="135">
        <f t="shared" si="0"/>
        <v>1</v>
      </c>
      <c r="X5" s="135">
        <f t="shared" si="0"/>
        <v>2</v>
      </c>
      <c r="Y5" s="135">
        <f t="shared" si="0"/>
        <v>3</v>
      </c>
      <c r="Z5" s="135">
        <f t="shared" si="0"/>
        <v>4</v>
      </c>
      <c r="AA5" s="135">
        <f t="shared" si="0"/>
        <v>5</v>
      </c>
      <c r="AB5" s="135">
        <f t="shared" si="0"/>
        <v>6</v>
      </c>
      <c r="AC5" s="135">
        <f t="shared" si="0"/>
        <v>7</v>
      </c>
      <c r="AD5" s="135">
        <f t="shared" si="0"/>
        <v>1</v>
      </c>
      <c r="AE5" s="135">
        <f t="shared" si="0"/>
        <v>2</v>
      </c>
      <c r="AF5" s="135">
        <f t="shared" si="0"/>
        <v>3</v>
      </c>
      <c r="AG5" s="135">
        <f t="shared" si="0"/>
        <v>4</v>
      </c>
      <c r="AN5" s="80"/>
      <c r="AO5" s="80"/>
      <c r="AP5" s="80"/>
      <c r="AQ5" s="80"/>
    </row>
    <row r="6" spans="1:47" s="59" customFormat="1" ht="30.75" thickBot="1" x14ac:dyDescent="0.3">
      <c r="A6" s="56"/>
      <c r="B6" s="58" t="s">
        <v>0</v>
      </c>
      <c r="C6" s="98">
        <f>DATE(2023,5,1)</f>
        <v>43585</v>
      </c>
      <c r="D6" s="99">
        <f>C6+1</f>
        <v>43586</v>
      </c>
      <c r="E6" s="99">
        <f>D6+1</f>
        <v>43587</v>
      </c>
      <c r="F6" s="99">
        <f t="shared" ref="F6:AF6" si="1">E6+1</f>
        <v>43588</v>
      </c>
      <c r="G6" s="99">
        <f t="shared" si="1"/>
        <v>43589</v>
      </c>
      <c r="H6" s="99">
        <f t="shared" si="1"/>
        <v>43590</v>
      </c>
      <c r="I6" s="99">
        <f t="shared" si="1"/>
        <v>43591</v>
      </c>
      <c r="J6" s="99">
        <f t="shared" si="1"/>
        <v>43592</v>
      </c>
      <c r="K6" s="99">
        <f t="shared" si="1"/>
        <v>43593</v>
      </c>
      <c r="L6" s="99">
        <f t="shared" si="1"/>
        <v>43594</v>
      </c>
      <c r="M6" s="99">
        <f t="shared" si="1"/>
        <v>43595</v>
      </c>
      <c r="N6" s="99">
        <f t="shared" si="1"/>
        <v>43596</v>
      </c>
      <c r="O6" s="99">
        <f t="shared" si="1"/>
        <v>43597</v>
      </c>
      <c r="P6" s="99">
        <f t="shared" si="1"/>
        <v>43598</v>
      </c>
      <c r="Q6" s="99">
        <f t="shared" si="1"/>
        <v>43599</v>
      </c>
      <c r="R6" s="99">
        <f t="shared" si="1"/>
        <v>43600</v>
      </c>
      <c r="S6" s="99">
        <f t="shared" si="1"/>
        <v>43601</v>
      </c>
      <c r="T6" s="99">
        <f t="shared" si="1"/>
        <v>43602</v>
      </c>
      <c r="U6" s="99">
        <f t="shared" si="1"/>
        <v>43603</v>
      </c>
      <c r="V6" s="99">
        <f t="shared" si="1"/>
        <v>43604</v>
      </c>
      <c r="W6" s="99">
        <f t="shared" si="1"/>
        <v>43605</v>
      </c>
      <c r="X6" s="99">
        <f t="shared" si="1"/>
        <v>43606</v>
      </c>
      <c r="Y6" s="99">
        <f t="shared" si="1"/>
        <v>43607</v>
      </c>
      <c r="Z6" s="99">
        <f t="shared" si="1"/>
        <v>43608</v>
      </c>
      <c r="AA6" s="99">
        <f t="shared" si="1"/>
        <v>43609</v>
      </c>
      <c r="AB6" s="99">
        <f t="shared" si="1"/>
        <v>43610</v>
      </c>
      <c r="AC6" s="99">
        <f t="shared" si="1"/>
        <v>43611</v>
      </c>
      <c r="AD6" s="99">
        <f t="shared" si="1"/>
        <v>43612</v>
      </c>
      <c r="AE6" s="99">
        <f t="shared" si="1"/>
        <v>43613</v>
      </c>
      <c r="AF6" s="100">
        <f t="shared" si="1"/>
        <v>43614</v>
      </c>
      <c r="AG6" s="137">
        <f>AF6+1</f>
        <v>43615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3" t="str">
        <f>variables!B18</f>
        <v>X1</v>
      </c>
      <c r="C7" s="174">
        <v>0.31527777777777799</v>
      </c>
      <c r="D7" s="175">
        <v>0.31527777777777799</v>
      </c>
      <c r="E7" s="175">
        <v>0.31527777777777799</v>
      </c>
      <c r="F7" s="175">
        <v>0.31527777777777799</v>
      </c>
      <c r="G7" s="175">
        <v>0.31527777777777799</v>
      </c>
      <c r="H7" s="175"/>
      <c r="I7" s="175"/>
      <c r="J7" s="175">
        <v>0.31527777777777799</v>
      </c>
      <c r="K7" s="175">
        <v>0.31527777777777799</v>
      </c>
      <c r="L7" s="175">
        <v>0.31527777777777799</v>
      </c>
      <c r="M7" s="175">
        <v>0.31527777777777799</v>
      </c>
      <c r="N7" s="175">
        <v>0.31527777777777799</v>
      </c>
      <c r="O7" s="175"/>
      <c r="P7" s="175"/>
      <c r="Q7" s="175">
        <v>0.31527777777777799</v>
      </c>
      <c r="R7" s="175">
        <v>0.31527777777777799</v>
      </c>
      <c r="S7" s="175">
        <v>0.31527777777777799</v>
      </c>
      <c r="T7" s="175">
        <v>0.31527777777777799</v>
      </c>
      <c r="U7" s="175">
        <v>0.31527777777777799</v>
      </c>
      <c r="V7" s="175"/>
      <c r="W7" s="175"/>
      <c r="X7" s="175">
        <v>0.31527777777777777</v>
      </c>
      <c r="Y7" s="175">
        <v>0.31527777777777777</v>
      </c>
      <c r="Z7" s="175">
        <v>0.31527777777777777</v>
      </c>
      <c r="AA7" s="175">
        <v>0.31527777777777777</v>
      </c>
      <c r="AB7" s="175">
        <v>0.31527777777777777</v>
      </c>
      <c r="AC7" s="175"/>
      <c r="AD7" s="175"/>
      <c r="AE7" s="175">
        <v>0.31527777777777799</v>
      </c>
      <c r="AF7" s="175">
        <v>0.31527777777777799</v>
      </c>
      <c r="AG7" s="177">
        <v>0.31527777777777799</v>
      </c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Avril!AO7-AN7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182">
        <v>0.31527777777777799</v>
      </c>
      <c r="D8" s="183">
        <v>0.31527777777777799</v>
      </c>
      <c r="E8" s="183">
        <v>0.31527777777777799</v>
      </c>
      <c r="F8" s="183">
        <v>0.31527777777777799</v>
      </c>
      <c r="G8" s="183">
        <v>0.31527777777777799</v>
      </c>
      <c r="H8" s="183"/>
      <c r="I8" s="183"/>
      <c r="J8" s="183">
        <v>0.31527777777777799</v>
      </c>
      <c r="K8" s="183">
        <v>0.31527777777777799</v>
      </c>
      <c r="L8" s="183">
        <v>0.31527777777777799</v>
      </c>
      <c r="M8" s="183">
        <v>0.31527777777777799</v>
      </c>
      <c r="N8" s="183">
        <v>0.31527777777777799</v>
      </c>
      <c r="O8" s="183"/>
      <c r="P8" s="183"/>
      <c r="Q8" s="183">
        <v>0.31527777777777799</v>
      </c>
      <c r="R8" s="183">
        <v>0.31527777777777799</v>
      </c>
      <c r="S8" s="183">
        <v>0.31527777777777799</v>
      </c>
      <c r="T8" s="181">
        <v>0.31527777777777799</v>
      </c>
      <c r="U8" s="183">
        <v>0.31527777777777799</v>
      </c>
      <c r="V8" s="183"/>
      <c r="W8" s="183"/>
      <c r="X8" s="183">
        <v>0.31527777777777777</v>
      </c>
      <c r="Y8" s="183">
        <v>0.31527777777777777</v>
      </c>
      <c r="Z8" s="183">
        <v>0.31527777777777777</v>
      </c>
      <c r="AA8" s="183">
        <v>0.31527777777777777</v>
      </c>
      <c r="AB8" s="183">
        <v>0.31527777777777777</v>
      </c>
      <c r="AC8" s="183"/>
      <c r="AD8" s="183"/>
      <c r="AE8" s="181">
        <v>0.31527777777777799</v>
      </c>
      <c r="AF8" s="183">
        <v>0.31527777777777799</v>
      </c>
      <c r="AG8" s="184">
        <v>0.31527777777777799</v>
      </c>
      <c r="AH8" s="83">
        <f t="shared" ref="AH8:AH71" si="4">COUNTIF($C8:$AG8,$AH$6)</f>
        <v>0</v>
      </c>
      <c r="AI8" s="84">
        <f t="shared" ref="AI8:AI71" si="5">COUNTIF($C8:$AG8,$AI$6)</f>
        <v>0</v>
      </c>
      <c r="AJ8" s="85">
        <f t="shared" ref="AJ8:AJ71" si="6">COUNTIF($C8:$AG8,$AJ$6)</f>
        <v>0</v>
      </c>
      <c r="AK8" s="83">
        <f t="shared" ref="AK8:AK71" si="7">COUNTIF($C8:$AG8,$AK$6)</f>
        <v>0</v>
      </c>
      <c r="AL8" s="84">
        <f t="shared" ref="AL8:AL71" si="8">COUNTIF($C8:$AG8,$AL$6)</f>
        <v>0</v>
      </c>
      <c r="AM8" s="85">
        <f t="shared" ref="AM8:AM71" si="9">COUNTIF($C8:$AG8,$AM$6)</f>
        <v>0</v>
      </c>
      <c r="AN8" s="109">
        <f t="shared" ref="AN8:AN71" si="10">AH8+AI8/2+AJ8/2+AK8+AL8/2+AM8/2</f>
        <v>0</v>
      </c>
      <c r="AO8" s="124">
        <f>Avril!AO8-AN8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182">
        <v>0.31527777777777799</v>
      </c>
      <c r="D9" s="183">
        <v>0.31527777777777799</v>
      </c>
      <c r="E9" s="183">
        <v>0.31527777777777799</v>
      </c>
      <c r="F9" s="183">
        <v>0.31527777777777799</v>
      </c>
      <c r="G9" s="183">
        <v>0.31527777777777799</v>
      </c>
      <c r="H9" s="183"/>
      <c r="I9" s="183"/>
      <c r="J9" s="183">
        <v>0.31527777777777799</v>
      </c>
      <c r="K9" s="183">
        <v>0.31527777777777799</v>
      </c>
      <c r="L9" s="183">
        <v>0.31527777777777799</v>
      </c>
      <c r="M9" s="183">
        <v>0.31527777777777799</v>
      </c>
      <c r="N9" s="183">
        <v>0.31527777777777799</v>
      </c>
      <c r="O9" s="183"/>
      <c r="P9" s="183"/>
      <c r="Q9" s="183">
        <v>0.31527777777777799</v>
      </c>
      <c r="R9" s="183">
        <v>0.31527777777777799</v>
      </c>
      <c r="S9" s="183">
        <v>0.31527777777777799</v>
      </c>
      <c r="T9" s="181">
        <v>0.31527777777777799</v>
      </c>
      <c r="U9" s="183">
        <v>0.31527777777777799</v>
      </c>
      <c r="V9" s="183"/>
      <c r="W9" s="183"/>
      <c r="X9" s="183">
        <v>0.31527777777777777</v>
      </c>
      <c r="Y9" s="183">
        <v>0.31527777777777777</v>
      </c>
      <c r="Z9" s="183">
        <v>0.31527777777777777</v>
      </c>
      <c r="AA9" s="183">
        <v>0.31527777777777777</v>
      </c>
      <c r="AB9" s="183">
        <v>0.31527777777777777</v>
      </c>
      <c r="AC9" s="183"/>
      <c r="AD9" s="183"/>
      <c r="AE9" s="181">
        <v>0.31527777777777799</v>
      </c>
      <c r="AF9" s="183">
        <v>0.31527777777777799</v>
      </c>
      <c r="AG9" s="184">
        <v>0.31527777777777799</v>
      </c>
      <c r="AH9" s="83">
        <f t="shared" si="4"/>
        <v>0</v>
      </c>
      <c r="AI9" s="84">
        <f t="shared" si="5"/>
        <v>0</v>
      </c>
      <c r="AJ9" s="85">
        <f t="shared" si="6"/>
        <v>0</v>
      </c>
      <c r="AK9" s="83">
        <f t="shared" si="7"/>
        <v>0</v>
      </c>
      <c r="AL9" s="84">
        <f t="shared" si="8"/>
        <v>0</v>
      </c>
      <c r="AM9" s="85">
        <f t="shared" si="9"/>
        <v>0</v>
      </c>
      <c r="AN9" s="109">
        <f t="shared" si="10"/>
        <v>0</v>
      </c>
      <c r="AO9" s="124">
        <f>Avril!AO9-AN9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182">
        <v>0.31527777777777799</v>
      </c>
      <c r="D10" s="183">
        <v>0.31527777777777799</v>
      </c>
      <c r="E10" s="183">
        <v>0.31527777777777799</v>
      </c>
      <c r="F10" s="183">
        <v>0.31527777777777799</v>
      </c>
      <c r="G10" s="183">
        <v>0.31527777777777799</v>
      </c>
      <c r="H10" s="183"/>
      <c r="I10" s="183"/>
      <c r="J10" s="183">
        <v>0.31527777777777799</v>
      </c>
      <c r="K10" s="183">
        <v>0.31527777777777799</v>
      </c>
      <c r="L10" s="183">
        <v>0.31527777777777799</v>
      </c>
      <c r="M10" s="183">
        <v>0.31527777777777799</v>
      </c>
      <c r="N10" s="183">
        <v>0.31527777777777799</v>
      </c>
      <c r="O10" s="183"/>
      <c r="P10" s="183"/>
      <c r="Q10" s="183">
        <v>0.31527777777777799</v>
      </c>
      <c r="R10" s="183">
        <v>0.31527777777777799</v>
      </c>
      <c r="S10" s="183">
        <v>0.31527777777777799</v>
      </c>
      <c r="T10" s="181">
        <v>0.31527777777777799</v>
      </c>
      <c r="U10" s="183">
        <v>0.31527777777777799</v>
      </c>
      <c r="V10" s="183"/>
      <c r="W10" s="183"/>
      <c r="X10" s="183">
        <v>0.31527777777777799</v>
      </c>
      <c r="Y10" s="183">
        <v>0.31527777777777799</v>
      </c>
      <c r="Z10" s="183">
        <v>0.31527777777777799</v>
      </c>
      <c r="AA10" s="183">
        <v>0.31527777777777799</v>
      </c>
      <c r="AB10" s="183">
        <v>0.31527777777777799</v>
      </c>
      <c r="AC10" s="183"/>
      <c r="AD10" s="183"/>
      <c r="AE10" s="181">
        <v>0.31527777777777799</v>
      </c>
      <c r="AF10" s="183">
        <v>0.31527777777777799</v>
      </c>
      <c r="AG10" s="184">
        <v>0.31527777777777799</v>
      </c>
      <c r="AH10" s="83">
        <f t="shared" si="4"/>
        <v>0</v>
      </c>
      <c r="AI10" s="84">
        <f t="shared" si="5"/>
        <v>0</v>
      </c>
      <c r="AJ10" s="85">
        <f t="shared" si="6"/>
        <v>0</v>
      </c>
      <c r="AK10" s="83">
        <f t="shared" si="7"/>
        <v>0</v>
      </c>
      <c r="AL10" s="84">
        <f t="shared" si="8"/>
        <v>0</v>
      </c>
      <c r="AM10" s="85">
        <f t="shared" si="9"/>
        <v>0</v>
      </c>
      <c r="AN10" s="109">
        <f t="shared" si="10"/>
        <v>0</v>
      </c>
      <c r="AO10" s="124">
        <f>Avril!AO10-AN10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182">
        <v>0.31527777777777799</v>
      </c>
      <c r="D11" s="183">
        <v>0.31527777777777799</v>
      </c>
      <c r="E11" s="183">
        <v>0.31527777777777799</v>
      </c>
      <c r="F11" s="183">
        <v>0.31527777777777799</v>
      </c>
      <c r="G11" s="183">
        <v>0.31527777777777799</v>
      </c>
      <c r="H11" s="183"/>
      <c r="I11" s="183"/>
      <c r="J11" s="183">
        <v>0.31527777777777799</v>
      </c>
      <c r="K11" s="183">
        <v>0.31527777777777799</v>
      </c>
      <c r="L11" s="183">
        <v>0.31527777777777799</v>
      </c>
      <c r="M11" s="183">
        <v>0.31527777777777799</v>
      </c>
      <c r="N11" s="183">
        <v>0.31527777777777799</v>
      </c>
      <c r="O11" s="183"/>
      <c r="P11" s="183"/>
      <c r="Q11" s="183">
        <v>0.31527777777777799</v>
      </c>
      <c r="R11" s="183">
        <v>0.31527777777777799</v>
      </c>
      <c r="S11" s="183">
        <v>0.31527777777777799</v>
      </c>
      <c r="T11" s="181">
        <v>0.31527777777777799</v>
      </c>
      <c r="U11" s="183">
        <v>0.31527777777777799</v>
      </c>
      <c r="V11" s="183"/>
      <c r="W11" s="183"/>
      <c r="X11" s="183">
        <v>0.31527777777777799</v>
      </c>
      <c r="Y11" s="183">
        <v>0.31527777777777799</v>
      </c>
      <c r="Z11" s="183">
        <v>0.31527777777777799</v>
      </c>
      <c r="AA11" s="183">
        <v>0.31527777777777799</v>
      </c>
      <c r="AB11" s="183">
        <v>0.31527777777777799</v>
      </c>
      <c r="AC11" s="183"/>
      <c r="AD11" s="183"/>
      <c r="AE11" s="181">
        <v>0.31527777777777799</v>
      </c>
      <c r="AF11" s="183">
        <v>0.31527777777777799</v>
      </c>
      <c r="AG11" s="184">
        <v>0.31527777777777799</v>
      </c>
      <c r="AH11" s="83">
        <f t="shared" si="4"/>
        <v>0</v>
      </c>
      <c r="AI11" s="84">
        <f t="shared" si="5"/>
        <v>0</v>
      </c>
      <c r="AJ11" s="85">
        <f t="shared" si="6"/>
        <v>0</v>
      </c>
      <c r="AK11" s="83">
        <f t="shared" si="7"/>
        <v>0</v>
      </c>
      <c r="AL11" s="84">
        <f t="shared" si="8"/>
        <v>0</v>
      </c>
      <c r="AM11" s="85">
        <f t="shared" si="9"/>
        <v>0</v>
      </c>
      <c r="AN11" s="109">
        <f t="shared" si="10"/>
        <v>0</v>
      </c>
      <c r="AO11" s="124">
        <f>Avril!AO11-AN11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2"/>
      <c r="D12" s="183">
        <v>0.14930555555555555</v>
      </c>
      <c r="E12" s="183">
        <v>0.31597222222222221</v>
      </c>
      <c r="F12" s="183">
        <v>0.31597222222222221</v>
      </c>
      <c r="G12" s="183"/>
      <c r="H12" s="183"/>
      <c r="I12" s="183"/>
      <c r="J12" s="183"/>
      <c r="K12" s="183">
        <v>0.14930555555555555</v>
      </c>
      <c r="L12" s="183">
        <v>0.31597222222222221</v>
      </c>
      <c r="M12" s="183">
        <v>0.31597222222222221</v>
      </c>
      <c r="N12" s="183"/>
      <c r="O12" s="183"/>
      <c r="P12" s="183"/>
      <c r="Q12" s="183"/>
      <c r="R12" s="183">
        <v>0.14930555555555555</v>
      </c>
      <c r="S12" s="183">
        <v>0.31597222222222221</v>
      </c>
      <c r="T12" s="181">
        <v>0.31597222222222221</v>
      </c>
      <c r="U12" s="183"/>
      <c r="V12" s="183"/>
      <c r="W12" s="183"/>
      <c r="X12" s="183"/>
      <c r="Y12" s="183">
        <v>0.14930555555555555</v>
      </c>
      <c r="Z12" s="183">
        <v>0.31597222222222221</v>
      </c>
      <c r="AA12" s="183">
        <v>0.31597222222222221</v>
      </c>
      <c r="AB12" s="183"/>
      <c r="AC12" s="183"/>
      <c r="AD12" s="183"/>
      <c r="AE12" s="181"/>
      <c r="AF12" s="183">
        <v>0.14930555555555555</v>
      </c>
      <c r="AG12" s="184">
        <v>0.31597222222222221</v>
      </c>
      <c r="AH12" s="83">
        <f t="shared" si="4"/>
        <v>0</v>
      </c>
      <c r="AI12" s="84">
        <f t="shared" si="5"/>
        <v>0</v>
      </c>
      <c r="AJ12" s="85">
        <f t="shared" si="6"/>
        <v>0</v>
      </c>
      <c r="AK12" s="83">
        <f t="shared" si="7"/>
        <v>0</v>
      </c>
      <c r="AL12" s="84">
        <f t="shared" si="8"/>
        <v>0</v>
      </c>
      <c r="AM12" s="85">
        <f t="shared" si="9"/>
        <v>0</v>
      </c>
      <c r="AN12" s="109">
        <f t="shared" si="10"/>
        <v>0</v>
      </c>
      <c r="AO12" s="124">
        <f>Avril!AO12-AN12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182">
        <v>0.31527777777777399</v>
      </c>
      <c r="D13" s="183">
        <v>0.31527777777777499</v>
      </c>
      <c r="E13" s="183">
        <v>0.31527777777777499</v>
      </c>
      <c r="F13" s="183">
        <v>0.31527777777777499</v>
      </c>
      <c r="G13" s="183">
        <v>0.31527777777777499</v>
      </c>
      <c r="H13" s="183"/>
      <c r="I13" s="183"/>
      <c r="J13" s="183">
        <v>0.31527777777777599</v>
      </c>
      <c r="K13" s="183">
        <v>0.31527777777777599</v>
      </c>
      <c r="L13" s="183">
        <v>0.31527777777777599</v>
      </c>
      <c r="M13" s="183">
        <v>0.31527777777777599</v>
      </c>
      <c r="N13" s="183">
        <v>0.31527777777777599</v>
      </c>
      <c r="O13" s="183"/>
      <c r="P13" s="183"/>
      <c r="Q13" s="183">
        <v>0.31527777777777699</v>
      </c>
      <c r="R13" s="183">
        <v>0.31527777777777699</v>
      </c>
      <c r="S13" s="183">
        <v>0.31527777777777699</v>
      </c>
      <c r="T13" s="181">
        <v>0.31527777777777699</v>
      </c>
      <c r="U13" s="183">
        <v>0.31527777777777799</v>
      </c>
      <c r="V13" s="183"/>
      <c r="W13" s="183"/>
      <c r="X13" s="183">
        <v>0.31527777777777777</v>
      </c>
      <c r="Y13" s="183">
        <v>0.31527777777777799</v>
      </c>
      <c r="Z13" s="183">
        <v>0.31527777777777799</v>
      </c>
      <c r="AA13" s="183">
        <v>0.31527777777777799</v>
      </c>
      <c r="AB13" s="183">
        <v>0.31527777777777777</v>
      </c>
      <c r="AC13" s="183"/>
      <c r="AD13" s="183"/>
      <c r="AE13" s="181">
        <v>0.31527777777777899</v>
      </c>
      <c r="AF13" s="183">
        <v>0.31527777777777899</v>
      </c>
      <c r="AG13" s="184">
        <v>0.31527777777777899</v>
      </c>
      <c r="AH13" s="83">
        <f t="shared" si="4"/>
        <v>0</v>
      </c>
      <c r="AI13" s="84">
        <f t="shared" si="5"/>
        <v>0</v>
      </c>
      <c r="AJ13" s="85">
        <f t="shared" si="6"/>
        <v>0</v>
      </c>
      <c r="AK13" s="83">
        <f t="shared" si="7"/>
        <v>0</v>
      </c>
      <c r="AL13" s="84">
        <f t="shared" si="8"/>
        <v>0</v>
      </c>
      <c r="AM13" s="85">
        <f t="shared" si="9"/>
        <v>0</v>
      </c>
      <c r="AN13" s="109">
        <f t="shared" si="10"/>
        <v>0</v>
      </c>
      <c r="AO13" s="124">
        <f>Avril!AO13-AN13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299"/>
      <c r="B14" s="159" t="str">
        <f>variables!B25</f>
        <v>X8</v>
      </c>
      <c r="C14" s="182">
        <v>0.31527777777777399</v>
      </c>
      <c r="D14" s="183">
        <v>0.31527777777777499</v>
      </c>
      <c r="E14" s="183"/>
      <c r="F14" s="183">
        <v>0.31527777777777499</v>
      </c>
      <c r="G14" s="183">
        <v>0.31527777777777499</v>
      </c>
      <c r="H14" s="183"/>
      <c r="I14" s="183"/>
      <c r="J14" s="183">
        <v>0.31527777777777599</v>
      </c>
      <c r="K14" s="183">
        <v>0.31527777777777599</v>
      </c>
      <c r="L14" s="183"/>
      <c r="M14" s="183">
        <v>0.31527777777777599</v>
      </c>
      <c r="N14" s="183">
        <v>0.31527777777777599</v>
      </c>
      <c r="O14" s="183"/>
      <c r="P14" s="183"/>
      <c r="Q14" s="183">
        <v>0.31527777777777699</v>
      </c>
      <c r="R14" s="183">
        <v>0.31527777777777699</v>
      </c>
      <c r="S14" s="183"/>
      <c r="T14" s="181">
        <v>0.31527777777777699</v>
      </c>
      <c r="U14" s="183">
        <v>0.31527777777777799</v>
      </c>
      <c r="V14" s="183"/>
      <c r="W14" s="183"/>
      <c r="X14" s="183">
        <v>0.31527777777777777</v>
      </c>
      <c r="Y14" s="183">
        <v>0.31527777777777799</v>
      </c>
      <c r="Z14" s="183"/>
      <c r="AA14" s="183">
        <v>0.31527777777777799</v>
      </c>
      <c r="AB14" s="183">
        <v>0.31527777777777777</v>
      </c>
      <c r="AC14" s="183"/>
      <c r="AD14" s="183"/>
      <c r="AE14" s="181">
        <v>0.31527777777777899</v>
      </c>
      <c r="AF14" s="183">
        <v>0.31527777777777899</v>
      </c>
      <c r="AG14" s="184"/>
      <c r="AH14" s="83">
        <f t="shared" si="4"/>
        <v>0</v>
      </c>
      <c r="AI14" s="84">
        <f t="shared" si="5"/>
        <v>0</v>
      </c>
      <c r="AJ14" s="85">
        <f t="shared" si="6"/>
        <v>0</v>
      </c>
      <c r="AK14" s="83">
        <f t="shared" si="7"/>
        <v>0</v>
      </c>
      <c r="AL14" s="84">
        <f t="shared" si="8"/>
        <v>0</v>
      </c>
      <c r="AM14" s="85">
        <f t="shared" si="9"/>
        <v>0</v>
      </c>
      <c r="AN14" s="109">
        <f t="shared" si="10"/>
        <v>0</v>
      </c>
      <c r="AO14" s="124">
        <f>Avril!AO14-AN14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249"/>
      <c r="D15" s="250"/>
      <c r="E15" s="250"/>
      <c r="F15" s="250"/>
      <c r="G15" s="250"/>
      <c r="H15" s="183"/>
      <c r="I15" s="183"/>
      <c r="J15" s="250"/>
      <c r="K15" s="250"/>
      <c r="L15" s="250"/>
      <c r="M15" s="250"/>
      <c r="N15" s="250"/>
      <c r="O15" s="183"/>
      <c r="P15" s="183"/>
      <c r="Q15" s="250"/>
      <c r="R15" s="250"/>
      <c r="S15" s="250"/>
      <c r="T15" s="181"/>
      <c r="U15" s="250"/>
      <c r="V15" s="183"/>
      <c r="W15" s="183"/>
      <c r="X15" s="250"/>
      <c r="Y15" s="250"/>
      <c r="Z15" s="250"/>
      <c r="AA15" s="250"/>
      <c r="AB15" s="250"/>
      <c r="AC15" s="183"/>
      <c r="AD15" s="183"/>
      <c r="AE15" s="181"/>
      <c r="AF15" s="250"/>
      <c r="AG15" s="295"/>
      <c r="AH15" s="83">
        <f t="shared" si="4"/>
        <v>0</v>
      </c>
      <c r="AI15" s="84">
        <f t="shared" si="5"/>
        <v>0</v>
      </c>
      <c r="AJ15" s="85">
        <f t="shared" si="6"/>
        <v>0</v>
      </c>
      <c r="AK15" s="83">
        <f t="shared" si="7"/>
        <v>0</v>
      </c>
      <c r="AL15" s="84">
        <f t="shared" si="8"/>
        <v>0</v>
      </c>
      <c r="AM15" s="85">
        <f t="shared" si="9"/>
        <v>0</v>
      </c>
      <c r="AN15" s="109">
        <f t="shared" si="10"/>
        <v>0</v>
      </c>
      <c r="AO15" s="124">
        <f>Avril!AO15-AN15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249"/>
      <c r="D16" s="250"/>
      <c r="E16" s="250"/>
      <c r="F16" s="250"/>
      <c r="G16" s="250"/>
      <c r="H16" s="183"/>
      <c r="I16" s="183"/>
      <c r="J16" s="250"/>
      <c r="K16" s="250"/>
      <c r="L16" s="250"/>
      <c r="M16" s="250"/>
      <c r="N16" s="250"/>
      <c r="O16" s="183"/>
      <c r="P16" s="183"/>
      <c r="Q16" s="250"/>
      <c r="R16" s="250"/>
      <c r="S16" s="250"/>
      <c r="T16" s="181"/>
      <c r="U16" s="250"/>
      <c r="V16" s="183"/>
      <c r="W16" s="183"/>
      <c r="X16" s="250"/>
      <c r="Y16" s="250"/>
      <c r="Z16" s="250"/>
      <c r="AA16" s="250"/>
      <c r="AB16" s="250"/>
      <c r="AC16" s="183"/>
      <c r="AD16" s="183"/>
      <c r="AE16" s="181"/>
      <c r="AF16" s="250"/>
      <c r="AG16" s="295"/>
      <c r="AH16" s="83">
        <f t="shared" si="4"/>
        <v>0</v>
      </c>
      <c r="AI16" s="84">
        <f t="shared" si="5"/>
        <v>0</v>
      </c>
      <c r="AJ16" s="85">
        <f t="shared" si="6"/>
        <v>0</v>
      </c>
      <c r="AK16" s="83">
        <f t="shared" si="7"/>
        <v>0</v>
      </c>
      <c r="AL16" s="84">
        <f t="shared" si="8"/>
        <v>0</v>
      </c>
      <c r="AM16" s="85">
        <f t="shared" si="9"/>
        <v>0</v>
      </c>
      <c r="AN16" s="109">
        <f t="shared" si="10"/>
        <v>0</v>
      </c>
      <c r="AO16" s="124">
        <f>Avril!AO16-AN16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249"/>
      <c r="D17" s="250"/>
      <c r="E17" s="250"/>
      <c r="F17" s="250"/>
      <c r="G17" s="250"/>
      <c r="H17" s="183"/>
      <c r="I17" s="183"/>
      <c r="J17" s="250"/>
      <c r="K17" s="250"/>
      <c r="L17" s="250"/>
      <c r="M17" s="250"/>
      <c r="N17" s="250"/>
      <c r="O17" s="183"/>
      <c r="P17" s="183"/>
      <c r="Q17" s="250"/>
      <c r="R17" s="250"/>
      <c r="S17" s="250"/>
      <c r="T17" s="181"/>
      <c r="U17" s="250"/>
      <c r="V17" s="183"/>
      <c r="W17" s="183"/>
      <c r="X17" s="250"/>
      <c r="Y17" s="250"/>
      <c r="Z17" s="250"/>
      <c r="AA17" s="250"/>
      <c r="AB17" s="250"/>
      <c r="AC17" s="183"/>
      <c r="AD17" s="183"/>
      <c r="AE17" s="181"/>
      <c r="AF17" s="250"/>
      <c r="AG17" s="295"/>
      <c r="AH17" s="83">
        <f t="shared" si="4"/>
        <v>0</v>
      </c>
      <c r="AI17" s="84">
        <f t="shared" si="5"/>
        <v>0</v>
      </c>
      <c r="AJ17" s="85">
        <f t="shared" si="6"/>
        <v>0</v>
      </c>
      <c r="AK17" s="83">
        <f t="shared" si="7"/>
        <v>0</v>
      </c>
      <c r="AL17" s="84">
        <f t="shared" si="8"/>
        <v>0</v>
      </c>
      <c r="AM17" s="85">
        <f t="shared" si="9"/>
        <v>0</v>
      </c>
      <c r="AN17" s="109">
        <f t="shared" si="10"/>
        <v>0</v>
      </c>
      <c r="AO17" s="124">
        <f>Avril!AO17-AN17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0" t="str">
        <f>variables!B29</f>
        <v>Vacataire 3</v>
      </c>
      <c r="C18" s="254"/>
      <c r="D18" s="255"/>
      <c r="E18" s="255"/>
      <c r="F18" s="255"/>
      <c r="G18" s="255"/>
      <c r="H18" s="179"/>
      <c r="I18" s="179"/>
      <c r="J18" s="255"/>
      <c r="K18" s="255"/>
      <c r="L18" s="255"/>
      <c r="M18" s="255"/>
      <c r="N18" s="255"/>
      <c r="O18" s="179"/>
      <c r="P18" s="179"/>
      <c r="Q18" s="255"/>
      <c r="R18" s="255"/>
      <c r="S18" s="255"/>
      <c r="T18" s="283"/>
      <c r="U18" s="255"/>
      <c r="V18" s="179"/>
      <c r="W18" s="179"/>
      <c r="X18" s="255"/>
      <c r="Y18" s="255"/>
      <c r="Z18" s="255"/>
      <c r="AA18" s="255"/>
      <c r="AB18" s="255"/>
      <c r="AC18" s="179"/>
      <c r="AD18" s="179"/>
      <c r="AE18" s="283"/>
      <c r="AF18" s="255"/>
      <c r="AG18" s="296"/>
      <c r="AH18" s="83">
        <f t="shared" si="4"/>
        <v>0</v>
      </c>
      <c r="AI18" s="84">
        <f t="shared" si="5"/>
        <v>0</v>
      </c>
      <c r="AJ18" s="85">
        <f t="shared" si="6"/>
        <v>0</v>
      </c>
      <c r="AK18" s="83">
        <f t="shared" si="7"/>
        <v>0</v>
      </c>
      <c r="AL18" s="84">
        <f t="shared" si="8"/>
        <v>0</v>
      </c>
      <c r="AM18" s="85">
        <f t="shared" si="9"/>
        <v>0</v>
      </c>
      <c r="AN18" s="116">
        <f t="shared" si="10"/>
        <v>0</v>
      </c>
      <c r="AO18" s="124">
        <f>Avril!AO18-AN18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232">
        <v>0.33888888888888902</v>
      </c>
      <c r="D19" s="233">
        <v>0.33888888888888902</v>
      </c>
      <c r="E19" s="233">
        <v>0.33888888888888902</v>
      </c>
      <c r="F19" s="233">
        <v>0.33888888888888902</v>
      </c>
      <c r="G19" s="233">
        <v>0.33888888888888902</v>
      </c>
      <c r="H19" s="175"/>
      <c r="I19" s="175"/>
      <c r="J19" s="233">
        <v>0.33888888888888902</v>
      </c>
      <c r="K19" s="233">
        <v>0.33888888888888902</v>
      </c>
      <c r="L19" s="233">
        <v>0.33888888888888902</v>
      </c>
      <c r="M19" s="233">
        <v>0.33888888888888902</v>
      </c>
      <c r="N19" s="233">
        <v>0.33888888888888902</v>
      </c>
      <c r="O19" s="175"/>
      <c r="P19" s="175"/>
      <c r="Q19" s="233">
        <v>0.33888888888888902</v>
      </c>
      <c r="R19" s="233">
        <v>0.33888888888888902</v>
      </c>
      <c r="S19" s="233">
        <v>0.33888888888888902</v>
      </c>
      <c r="T19" s="175">
        <v>0.33888888888888902</v>
      </c>
      <c r="U19" s="233">
        <v>0.33888888888888902</v>
      </c>
      <c r="V19" s="175"/>
      <c r="W19" s="175"/>
      <c r="X19" s="233">
        <v>0.33888888888888885</v>
      </c>
      <c r="Y19" s="233">
        <v>0.33888888888888885</v>
      </c>
      <c r="Z19" s="233">
        <v>0.33888888888888885</v>
      </c>
      <c r="AA19" s="233">
        <v>0.33888888888888885</v>
      </c>
      <c r="AB19" s="233">
        <v>0.33888888888888902</v>
      </c>
      <c r="AC19" s="175"/>
      <c r="AD19" s="175"/>
      <c r="AE19" s="175">
        <v>0.33888888888888902</v>
      </c>
      <c r="AF19" s="233">
        <v>0.33888888888888902</v>
      </c>
      <c r="AG19" s="297">
        <v>0.33888888888888902</v>
      </c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Avril!AO19-AN19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0"/>
      <c r="B20" s="160" t="str">
        <f>variables!B31</f>
        <v>X11</v>
      </c>
      <c r="C20" s="178">
        <v>0.33888888888888902</v>
      </c>
      <c r="D20" s="179">
        <v>0.33888888888888902</v>
      </c>
      <c r="E20" s="179">
        <v>0.33888888888888902</v>
      </c>
      <c r="F20" s="179">
        <v>0.33888888888888902</v>
      </c>
      <c r="G20" s="179">
        <v>0.33888888888888902</v>
      </c>
      <c r="H20" s="179"/>
      <c r="I20" s="179"/>
      <c r="J20" s="179">
        <v>0.33888888888888902</v>
      </c>
      <c r="K20" s="179">
        <v>0.33888888888888902</v>
      </c>
      <c r="L20" s="179">
        <v>0.33888888888888902</v>
      </c>
      <c r="M20" s="179">
        <v>0.33888888888888902</v>
      </c>
      <c r="N20" s="179">
        <v>0.33888888888888902</v>
      </c>
      <c r="O20" s="179"/>
      <c r="P20" s="179"/>
      <c r="Q20" s="179">
        <v>0.33888888888888902</v>
      </c>
      <c r="R20" s="179">
        <v>0.33888888888888902</v>
      </c>
      <c r="S20" s="179">
        <v>0.33888888888888902</v>
      </c>
      <c r="T20" s="283">
        <v>0.33888888888888902</v>
      </c>
      <c r="U20" s="179">
        <v>0.33888888888888902</v>
      </c>
      <c r="V20" s="179"/>
      <c r="W20" s="179"/>
      <c r="X20" s="179">
        <v>0.33888888888888885</v>
      </c>
      <c r="Y20" s="179">
        <v>0.33888888888888885</v>
      </c>
      <c r="Z20" s="179">
        <v>0.33888888888888885</v>
      </c>
      <c r="AA20" s="179">
        <v>0.33888888888888885</v>
      </c>
      <c r="AB20" s="179">
        <v>0.33888888888888902</v>
      </c>
      <c r="AC20" s="179"/>
      <c r="AD20" s="179"/>
      <c r="AE20" s="283">
        <v>0.33888888888888902</v>
      </c>
      <c r="AF20" s="179">
        <v>0.33888888888888902</v>
      </c>
      <c r="AG20" s="292">
        <v>0.33888888888888902</v>
      </c>
      <c r="AH20" s="83">
        <f t="shared" si="4"/>
        <v>0</v>
      </c>
      <c r="AI20" s="84">
        <f t="shared" si="5"/>
        <v>0</v>
      </c>
      <c r="AJ20" s="85">
        <f t="shared" si="6"/>
        <v>0</v>
      </c>
      <c r="AK20" s="83">
        <f t="shared" si="7"/>
        <v>0</v>
      </c>
      <c r="AL20" s="84">
        <f t="shared" si="8"/>
        <v>0</v>
      </c>
      <c r="AM20" s="85">
        <f t="shared" si="9"/>
        <v>0</v>
      </c>
      <c r="AN20" s="110">
        <f t="shared" si="10"/>
        <v>0</v>
      </c>
      <c r="AO20" s="124">
        <f>Avril!AO20-AN20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181">
        <v>0.31527777777777799</v>
      </c>
      <c r="D21" s="181">
        <v>0.31527777777777799</v>
      </c>
      <c r="E21" s="181">
        <v>0.31527777777777799</v>
      </c>
      <c r="F21" s="181">
        <v>0.31527777777777799</v>
      </c>
      <c r="G21" s="181">
        <v>0.31527777777777799</v>
      </c>
      <c r="H21" s="181"/>
      <c r="I21" s="181"/>
      <c r="J21" s="181">
        <v>0.31527777777777799</v>
      </c>
      <c r="K21" s="181">
        <v>0.31527777777777799</v>
      </c>
      <c r="L21" s="181">
        <v>0.31527777777777799</v>
      </c>
      <c r="M21" s="181">
        <v>0.31527777777777799</v>
      </c>
      <c r="N21" s="181">
        <v>0.31527777777777799</v>
      </c>
      <c r="O21" s="181"/>
      <c r="P21" s="181"/>
      <c r="Q21" s="181">
        <v>0.31527777777777799</v>
      </c>
      <c r="R21" s="181">
        <v>0.31527777777777799</v>
      </c>
      <c r="S21" s="181">
        <v>0.31527777777777799</v>
      </c>
      <c r="T21" s="181">
        <v>0.31527777777777799</v>
      </c>
      <c r="U21" s="181">
        <v>0.31527777777777799</v>
      </c>
      <c r="V21" s="181"/>
      <c r="W21" s="181"/>
      <c r="X21" s="181">
        <v>0.31527777777777799</v>
      </c>
      <c r="Y21" s="181">
        <v>0.31527777777777799</v>
      </c>
      <c r="Z21" s="181">
        <v>0.31527777777777799</v>
      </c>
      <c r="AA21" s="181">
        <v>0.31527777777777799</v>
      </c>
      <c r="AB21" s="181">
        <v>0.31527777777777799</v>
      </c>
      <c r="AC21" s="181"/>
      <c r="AD21" s="181"/>
      <c r="AE21" s="181">
        <v>0.31527777777777799</v>
      </c>
      <c r="AF21" s="181">
        <v>0.31527777777777799</v>
      </c>
      <c r="AG21" s="181">
        <v>0.31527777777777799</v>
      </c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20">
        <f t="shared" si="10"/>
        <v>0</v>
      </c>
      <c r="AO21" s="124">
        <f>Avril!AO21-AN21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183">
        <v>0.31527777777777799</v>
      </c>
      <c r="D22" s="183">
        <v>0.31527777777777799</v>
      </c>
      <c r="E22" s="183">
        <v>0.31527777777777799</v>
      </c>
      <c r="F22" s="183">
        <v>0.31527777777777799</v>
      </c>
      <c r="G22" s="183">
        <v>0.31527777777777799</v>
      </c>
      <c r="H22" s="183"/>
      <c r="I22" s="183"/>
      <c r="J22" s="183">
        <v>0.31527777777777799</v>
      </c>
      <c r="K22" s="183">
        <v>0.31527777777777799</v>
      </c>
      <c r="L22" s="183">
        <v>0.31527777777777799</v>
      </c>
      <c r="M22" s="183">
        <v>0.31527777777777799</v>
      </c>
      <c r="N22" s="183">
        <v>0.31527777777777799</v>
      </c>
      <c r="O22" s="183"/>
      <c r="P22" s="183"/>
      <c r="Q22" s="183">
        <v>0.31527777777777799</v>
      </c>
      <c r="R22" s="183">
        <v>0.31527777777777799</v>
      </c>
      <c r="S22" s="183">
        <v>0.31527777777777799</v>
      </c>
      <c r="T22" s="181">
        <v>0.31527777777777799</v>
      </c>
      <c r="U22" s="183">
        <v>0.31527777777777799</v>
      </c>
      <c r="V22" s="183"/>
      <c r="W22" s="183"/>
      <c r="X22" s="183">
        <v>0.31527777777777799</v>
      </c>
      <c r="Y22" s="183">
        <v>0.31527777777777799</v>
      </c>
      <c r="Z22" s="183">
        <v>0.31527777777777799</v>
      </c>
      <c r="AA22" s="183">
        <v>0.31527777777777799</v>
      </c>
      <c r="AB22" s="183">
        <v>0.31527777777777799</v>
      </c>
      <c r="AC22" s="183"/>
      <c r="AD22" s="183"/>
      <c r="AE22" s="181">
        <v>0.31527777777777799</v>
      </c>
      <c r="AF22" s="183">
        <v>0.31527777777777799</v>
      </c>
      <c r="AG22" s="183">
        <v>0.31527777777777799</v>
      </c>
      <c r="AH22" s="83">
        <f t="shared" si="4"/>
        <v>0</v>
      </c>
      <c r="AI22" s="84">
        <f t="shared" si="5"/>
        <v>0</v>
      </c>
      <c r="AJ22" s="85">
        <f t="shared" si="6"/>
        <v>0</v>
      </c>
      <c r="AK22" s="83">
        <f t="shared" si="7"/>
        <v>0</v>
      </c>
      <c r="AL22" s="84">
        <f t="shared" si="8"/>
        <v>0</v>
      </c>
      <c r="AM22" s="85">
        <f t="shared" si="9"/>
        <v>0</v>
      </c>
      <c r="AN22" s="109">
        <f t="shared" si="10"/>
        <v>0</v>
      </c>
      <c r="AO22" s="124">
        <f>Avril!AO22-AN22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183">
        <v>0.31527777777777799</v>
      </c>
      <c r="D23" s="183">
        <v>0.31527777777777799</v>
      </c>
      <c r="E23" s="183">
        <v>0.31527777777777799</v>
      </c>
      <c r="F23" s="183">
        <v>0.31527777777777799</v>
      </c>
      <c r="G23" s="183">
        <v>0.31527777777777799</v>
      </c>
      <c r="H23" s="183"/>
      <c r="I23" s="183"/>
      <c r="J23" s="183">
        <v>0.31527777777777799</v>
      </c>
      <c r="K23" s="183">
        <v>0.31527777777777799</v>
      </c>
      <c r="L23" s="183">
        <v>0.31527777777777799</v>
      </c>
      <c r="M23" s="183">
        <v>0.31527777777777799</v>
      </c>
      <c r="N23" s="183">
        <v>0.31527777777777799</v>
      </c>
      <c r="O23" s="183"/>
      <c r="P23" s="183"/>
      <c r="Q23" s="183">
        <v>0.31527777777777799</v>
      </c>
      <c r="R23" s="183">
        <v>0.31527777777777799</v>
      </c>
      <c r="S23" s="183">
        <v>0.31527777777777799</v>
      </c>
      <c r="T23" s="181">
        <v>0.31527777777777799</v>
      </c>
      <c r="U23" s="183">
        <v>0.31527777777777799</v>
      </c>
      <c r="V23" s="183"/>
      <c r="W23" s="183"/>
      <c r="X23" s="183">
        <v>0.31527777777777799</v>
      </c>
      <c r="Y23" s="183">
        <v>0.31527777777777799</v>
      </c>
      <c r="Z23" s="183">
        <v>0.31527777777777799</v>
      </c>
      <c r="AA23" s="183">
        <v>0.31527777777777799</v>
      </c>
      <c r="AB23" s="183">
        <v>0.31527777777777799</v>
      </c>
      <c r="AC23" s="183"/>
      <c r="AD23" s="183"/>
      <c r="AE23" s="181">
        <v>0.31527777777777799</v>
      </c>
      <c r="AF23" s="183">
        <v>0.31527777777777799</v>
      </c>
      <c r="AG23" s="183">
        <v>0.31527777777777799</v>
      </c>
      <c r="AH23" s="83">
        <f t="shared" si="4"/>
        <v>0</v>
      </c>
      <c r="AI23" s="84">
        <f t="shared" si="5"/>
        <v>0</v>
      </c>
      <c r="AJ23" s="85">
        <f t="shared" si="6"/>
        <v>0</v>
      </c>
      <c r="AK23" s="83">
        <f t="shared" si="7"/>
        <v>0</v>
      </c>
      <c r="AL23" s="84">
        <f t="shared" si="8"/>
        <v>0</v>
      </c>
      <c r="AM23" s="85">
        <f t="shared" si="9"/>
        <v>0</v>
      </c>
      <c r="AN23" s="109">
        <f t="shared" si="10"/>
        <v>0</v>
      </c>
      <c r="AO23" s="124">
        <f>Avril!AO23-AN23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183">
        <v>0.31527777777777799</v>
      </c>
      <c r="D24" s="183">
        <v>0.31527777777777799</v>
      </c>
      <c r="E24" s="183">
        <v>0.31527777777777799</v>
      </c>
      <c r="F24" s="183">
        <v>0.31527777777777799</v>
      </c>
      <c r="G24" s="183">
        <v>0.31527777777777799</v>
      </c>
      <c r="H24" s="183"/>
      <c r="I24" s="183"/>
      <c r="J24" s="183">
        <v>0.31527777777777799</v>
      </c>
      <c r="K24" s="183">
        <v>0.31527777777777799</v>
      </c>
      <c r="L24" s="183">
        <v>0.31527777777777799</v>
      </c>
      <c r="M24" s="183">
        <v>0.31527777777777799</v>
      </c>
      <c r="N24" s="183">
        <v>0.31527777777777799</v>
      </c>
      <c r="O24" s="183"/>
      <c r="P24" s="183"/>
      <c r="Q24" s="183">
        <v>0.31527777777777799</v>
      </c>
      <c r="R24" s="183">
        <v>0.31527777777777799</v>
      </c>
      <c r="S24" s="183">
        <v>0.31527777777777799</v>
      </c>
      <c r="T24" s="181">
        <v>0.31527777777777799</v>
      </c>
      <c r="U24" s="183">
        <v>0.31527777777777799</v>
      </c>
      <c r="V24" s="183"/>
      <c r="W24" s="183"/>
      <c r="X24" s="183">
        <v>0.31527777777777799</v>
      </c>
      <c r="Y24" s="183">
        <v>0.31527777777777799</v>
      </c>
      <c r="Z24" s="183">
        <v>0.31527777777777799</v>
      </c>
      <c r="AA24" s="183">
        <v>0.31527777777777799</v>
      </c>
      <c r="AB24" s="183">
        <v>0.31527777777777799</v>
      </c>
      <c r="AC24" s="183"/>
      <c r="AD24" s="183"/>
      <c r="AE24" s="181">
        <v>0.31527777777777799</v>
      </c>
      <c r="AF24" s="183">
        <v>0.31527777777777799</v>
      </c>
      <c r="AG24" s="183">
        <v>0.31527777777777799</v>
      </c>
      <c r="AH24" s="83">
        <f t="shared" si="4"/>
        <v>0</v>
      </c>
      <c r="AI24" s="84">
        <f t="shared" si="5"/>
        <v>0</v>
      </c>
      <c r="AJ24" s="85">
        <f t="shared" si="6"/>
        <v>0</v>
      </c>
      <c r="AK24" s="83">
        <f t="shared" si="7"/>
        <v>0</v>
      </c>
      <c r="AL24" s="84">
        <f t="shared" si="8"/>
        <v>0</v>
      </c>
      <c r="AM24" s="85">
        <f t="shared" si="9"/>
        <v>0</v>
      </c>
      <c r="AN24" s="109">
        <f t="shared" si="10"/>
        <v>0</v>
      </c>
      <c r="AO24" s="124">
        <f>Avril!AO24-AN24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183">
        <v>0.31527777777777799</v>
      </c>
      <c r="D25" s="183">
        <v>0.31527777777777799</v>
      </c>
      <c r="E25" s="183">
        <v>0.31527777777777799</v>
      </c>
      <c r="F25" s="183">
        <v>0.31527777777777799</v>
      </c>
      <c r="G25" s="183">
        <v>0.31527777777777799</v>
      </c>
      <c r="H25" s="183"/>
      <c r="I25" s="183"/>
      <c r="J25" s="183">
        <v>0.31527777777777799</v>
      </c>
      <c r="K25" s="183">
        <v>0.31527777777777799</v>
      </c>
      <c r="L25" s="183">
        <v>0.31527777777777799</v>
      </c>
      <c r="M25" s="183">
        <v>0.31527777777777799</v>
      </c>
      <c r="N25" s="183">
        <v>0.31527777777777799</v>
      </c>
      <c r="O25" s="183"/>
      <c r="P25" s="183"/>
      <c r="Q25" s="183">
        <v>0.31527777777777799</v>
      </c>
      <c r="R25" s="183">
        <v>0.31527777777777799</v>
      </c>
      <c r="S25" s="183">
        <v>0.31527777777777799</v>
      </c>
      <c r="T25" s="181">
        <v>0.31527777777777799</v>
      </c>
      <c r="U25" s="183">
        <v>0.31527777777777799</v>
      </c>
      <c r="V25" s="183"/>
      <c r="W25" s="183"/>
      <c r="X25" s="183">
        <v>0.31527777777777799</v>
      </c>
      <c r="Y25" s="183">
        <v>0.31527777777777799</v>
      </c>
      <c r="Z25" s="183">
        <v>0.31527777777777799</v>
      </c>
      <c r="AA25" s="183">
        <v>0.31527777777777799</v>
      </c>
      <c r="AB25" s="183">
        <v>0.31527777777777799</v>
      </c>
      <c r="AC25" s="183"/>
      <c r="AD25" s="183"/>
      <c r="AE25" s="181">
        <v>0.31527777777777799</v>
      </c>
      <c r="AF25" s="183">
        <v>0.31527777777777799</v>
      </c>
      <c r="AG25" s="183">
        <v>0.31527777777777799</v>
      </c>
      <c r="AH25" s="83">
        <f t="shared" si="4"/>
        <v>0</v>
      </c>
      <c r="AI25" s="84">
        <f t="shared" si="5"/>
        <v>0</v>
      </c>
      <c r="AJ25" s="85">
        <f t="shared" si="6"/>
        <v>0</v>
      </c>
      <c r="AK25" s="83">
        <f t="shared" si="7"/>
        <v>0</v>
      </c>
      <c r="AL25" s="84">
        <f t="shared" si="8"/>
        <v>0</v>
      </c>
      <c r="AM25" s="85">
        <f t="shared" si="9"/>
        <v>0</v>
      </c>
      <c r="AN25" s="109">
        <f t="shared" si="10"/>
        <v>0</v>
      </c>
      <c r="AO25" s="124">
        <f>Avril!AO25-AN25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299"/>
      <c r="B26" s="160" t="str">
        <f>variables!B37</f>
        <v>Y6</v>
      </c>
      <c r="C26" s="179">
        <v>0.31527777777777799</v>
      </c>
      <c r="D26" s="179">
        <v>0.31527777777777799</v>
      </c>
      <c r="E26" s="179">
        <v>0.31527777777777799</v>
      </c>
      <c r="F26" s="179">
        <v>0.31527777777777799</v>
      </c>
      <c r="G26" s="179">
        <v>0.31527777777777799</v>
      </c>
      <c r="H26" s="183"/>
      <c r="I26" s="183"/>
      <c r="J26" s="179">
        <v>0.31527777777777799</v>
      </c>
      <c r="K26" s="179">
        <v>0.31527777777777799</v>
      </c>
      <c r="L26" s="179">
        <v>0.31527777777777799</v>
      </c>
      <c r="M26" s="179">
        <v>0.31527777777777799</v>
      </c>
      <c r="N26" s="179">
        <v>0.31527777777777799</v>
      </c>
      <c r="O26" s="183"/>
      <c r="P26" s="183"/>
      <c r="Q26" s="179">
        <v>0.31527777777777799</v>
      </c>
      <c r="R26" s="179">
        <v>0.31527777777777799</v>
      </c>
      <c r="S26" s="179">
        <v>0.31527777777777799</v>
      </c>
      <c r="T26" s="181">
        <v>0.31527777777777799</v>
      </c>
      <c r="U26" s="179">
        <v>0.31527777777777799</v>
      </c>
      <c r="V26" s="183"/>
      <c r="W26" s="183"/>
      <c r="X26" s="179">
        <v>0.31527777777777799</v>
      </c>
      <c r="Y26" s="179">
        <v>0.31527777777777799</v>
      </c>
      <c r="Z26" s="179">
        <v>0.31527777777777799</v>
      </c>
      <c r="AA26" s="179">
        <v>0.31527777777777799</v>
      </c>
      <c r="AB26" s="179">
        <v>0.31527777777777799</v>
      </c>
      <c r="AC26" s="183"/>
      <c r="AD26" s="183"/>
      <c r="AE26" s="181">
        <v>0.31527777777777799</v>
      </c>
      <c r="AF26" s="179">
        <v>0.31527777777777799</v>
      </c>
      <c r="AG26" s="179">
        <v>0.31527777777777799</v>
      </c>
      <c r="AH26" s="83">
        <f t="shared" si="4"/>
        <v>0</v>
      </c>
      <c r="AI26" s="84">
        <f t="shared" si="5"/>
        <v>0</v>
      </c>
      <c r="AJ26" s="85">
        <f t="shared" si="6"/>
        <v>0</v>
      </c>
      <c r="AK26" s="83">
        <f t="shared" si="7"/>
        <v>0</v>
      </c>
      <c r="AL26" s="84">
        <f t="shared" si="8"/>
        <v>0</v>
      </c>
      <c r="AM26" s="85">
        <f t="shared" si="9"/>
        <v>0</v>
      </c>
      <c r="AN26" s="109">
        <f t="shared" si="10"/>
        <v>0</v>
      </c>
      <c r="AO26" s="124">
        <f>Avril!AO26-AN26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299"/>
      <c r="B27" s="279" t="str">
        <f>variables!B38</f>
        <v xml:space="preserve">CDD 1 - </v>
      </c>
      <c r="C27" s="293"/>
      <c r="D27" s="293"/>
      <c r="E27" s="293"/>
      <c r="F27" s="293"/>
      <c r="G27" s="293"/>
      <c r="H27" s="250"/>
      <c r="I27" s="250"/>
      <c r="J27" s="293"/>
      <c r="K27" s="293"/>
      <c r="L27" s="293"/>
      <c r="M27" s="293"/>
      <c r="N27" s="293"/>
      <c r="O27" s="250"/>
      <c r="P27" s="250"/>
      <c r="Q27" s="293"/>
      <c r="R27" s="293"/>
      <c r="S27" s="293"/>
      <c r="T27" s="181"/>
      <c r="U27" s="293"/>
      <c r="V27" s="250"/>
      <c r="W27" s="250"/>
      <c r="X27" s="293"/>
      <c r="Y27" s="293"/>
      <c r="Z27" s="293"/>
      <c r="AA27" s="293"/>
      <c r="AB27" s="293"/>
      <c r="AC27" s="250"/>
      <c r="AD27" s="250"/>
      <c r="AE27" s="181"/>
      <c r="AF27" s="293"/>
      <c r="AG27" s="293"/>
      <c r="AH27" s="83">
        <f t="shared" si="4"/>
        <v>0</v>
      </c>
      <c r="AI27" s="84">
        <f t="shared" si="5"/>
        <v>0</v>
      </c>
      <c r="AJ27" s="85">
        <f t="shared" si="6"/>
        <v>0</v>
      </c>
      <c r="AK27" s="83">
        <f t="shared" si="7"/>
        <v>0</v>
      </c>
      <c r="AL27" s="84">
        <f t="shared" si="8"/>
        <v>0</v>
      </c>
      <c r="AM27" s="85">
        <f t="shared" si="9"/>
        <v>0</v>
      </c>
      <c r="AN27" s="109">
        <f t="shared" si="10"/>
        <v>0</v>
      </c>
      <c r="AO27" s="124">
        <f>Avril!AO27-AN27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186"/>
      <c r="D28" s="186"/>
      <c r="E28" s="186"/>
      <c r="F28" s="186"/>
      <c r="G28" s="186"/>
      <c r="H28" s="250"/>
      <c r="I28" s="250"/>
      <c r="J28" s="186"/>
      <c r="K28" s="186"/>
      <c r="L28" s="186"/>
      <c r="M28" s="186"/>
      <c r="N28" s="186"/>
      <c r="O28" s="250"/>
      <c r="P28" s="250"/>
      <c r="Q28" s="186"/>
      <c r="R28" s="186"/>
      <c r="S28" s="186"/>
      <c r="T28" s="181"/>
      <c r="U28" s="186"/>
      <c r="V28" s="250"/>
      <c r="W28" s="250"/>
      <c r="X28" s="186"/>
      <c r="Y28" s="186"/>
      <c r="Z28" s="186"/>
      <c r="AA28" s="186"/>
      <c r="AB28" s="186"/>
      <c r="AC28" s="250"/>
      <c r="AD28" s="250"/>
      <c r="AE28" s="181"/>
      <c r="AF28" s="186"/>
      <c r="AG28" s="186"/>
      <c r="AH28" s="83">
        <f t="shared" si="4"/>
        <v>0</v>
      </c>
      <c r="AI28" s="84">
        <f t="shared" si="5"/>
        <v>0</v>
      </c>
      <c r="AJ28" s="85">
        <f t="shared" si="6"/>
        <v>0</v>
      </c>
      <c r="AK28" s="83">
        <f t="shared" si="7"/>
        <v>0</v>
      </c>
      <c r="AL28" s="84">
        <f t="shared" si="8"/>
        <v>0</v>
      </c>
      <c r="AM28" s="85">
        <f t="shared" si="9"/>
        <v>0</v>
      </c>
      <c r="AN28" s="109">
        <f t="shared" si="10"/>
        <v>0</v>
      </c>
      <c r="AO28" s="124">
        <f>Avril!AO28-AN28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299"/>
      <c r="B29" s="169" t="str">
        <f>variables!B40</f>
        <v>CDD 3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294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294"/>
      <c r="AF29" s="186"/>
      <c r="AG29" s="186"/>
      <c r="AH29" s="83">
        <f t="shared" si="4"/>
        <v>0</v>
      </c>
      <c r="AI29" s="84">
        <f t="shared" si="5"/>
        <v>0</v>
      </c>
      <c r="AJ29" s="85">
        <f t="shared" si="6"/>
        <v>0</v>
      </c>
      <c r="AK29" s="83">
        <f t="shared" si="7"/>
        <v>0</v>
      </c>
      <c r="AL29" s="84">
        <f t="shared" si="8"/>
        <v>0</v>
      </c>
      <c r="AM29" s="85">
        <f t="shared" si="9"/>
        <v>0</v>
      </c>
      <c r="AN29" s="116">
        <f t="shared" si="10"/>
        <v>0</v>
      </c>
      <c r="AO29" s="124">
        <f>Avril!AO29-AN29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174">
        <v>0.31527777777777799</v>
      </c>
      <c r="D30" s="175">
        <v>0.31527777777777799</v>
      </c>
      <c r="E30" s="175">
        <v>0.31527777777777799</v>
      </c>
      <c r="F30" s="175">
        <v>0.31527777777777799</v>
      </c>
      <c r="G30" s="175">
        <v>0.31527777777777799</v>
      </c>
      <c r="H30" s="175"/>
      <c r="I30" s="175"/>
      <c r="J30" s="175">
        <v>0.31527777777777799</v>
      </c>
      <c r="K30" s="175">
        <v>0.31527777777777799</v>
      </c>
      <c r="L30" s="175">
        <v>0.31527777777777799</v>
      </c>
      <c r="M30" s="175">
        <v>0.31527777777777799</v>
      </c>
      <c r="N30" s="175">
        <v>0.31527777777777799</v>
      </c>
      <c r="O30" s="175"/>
      <c r="P30" s="175"/>
      <c r="Q30" s="175">
        <v>0.31527777777777799</v>
      </c>
      <c r="R30" s="175">
        <v>0.31527777777777799</v>
      </c>
      <c r="S30" s="175">
        <v>0.31527777777777799</v>
      </c>
      <c r="T30" s="175">
        <v>0.31527777777777799</v>
      </c>
      <c r="U30" s="175">
        <v>0.31527777777777799</v>
      </c>
      <c r="V30" s="175"/>
      <c r="W30" s="175"/>
      <c r="X30" s="175">
        <v>0.31527777777777799</v>
      </c>
      <c r="Y30" s="175">
        <v>0.31527777777777799</v>
      </c>
      <c r="Z30" s="175">
        <v>0.31527777777777799</v>
      </c>
      <c r="AA30" s="175">
        <v>0.31527777777777799</v>
      </c>
      <c r="AB30" s="175">
        <v>0.31527777777777799</v>
      </c>
      <c r="AC30" s="175"/>
      <c r="AD30" s="175"/>
      <c r="AE30" s="175">
        <v>0.31527777777777799</v>
      </c>
      <c r="AF30" s="175">
        <v>0.31527777777777799</v>
      </c>
      <c r="AG30" s="177">
        <v>0.31527777777777799</v>
      </c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Avril!AO30-AN30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299"/>
      <c r="B31" s="160" t="str">
        <f>variables!B42</f>
        <v>Y8</v>
      </c>
      <c r="C31" s="178">
        <v>0.31527777777777799</v>
      </c>
      <c r="D31" s="179">
        <v>0.31527777777777799</v>
      </c>
      <c r="E31" s="179">
        <v>0.31527777777777799</v>
      </c>
      <c r="F31" s="179">
        <v>0.31527777777777799</v>
      </c>
      <c r="G31" s="179">
        <v>0.31527777777777799</v>
      </c>
      <c r="H31" s="179"/>
      <c r="I31" s="179"/>
      <c r="J31" s="179">
        <v>0.31527777777777799</v>
      </c>
      <c r="K31" s="179">
        <v>0.31527777777777799</v>
      </c>
      <c r="L31" s="179">
        <v>0.31527777777777799</v>
      </c>
      <c r="M31" s="179">
        <v>0.31527777777777799</v>
      </c>
      <c r="N31" s="179">
        <v>0.31527777777777799</v>
      </c>
      <c r="O31" s="179"/>
      <c r="P31" s="179"/>
      <c r="Q31" s="179">
        <v>0.31527777777777799</v>
      </c>
      <c r="R31" s="179">
        <v>0.31527777777777799</v>
      </c>
      <c r="S31" s="179">
        <v>0.31527777777777799</v>
      </c>
      <c r="T31" s="283">
        <v>0.31527777777777799</v>
      </c>
      <c r="U31" s="179">
        <v>0.31527777777777799</v>
      </c>
      <c r="V31" s="179"/>
      <c r="W31" s="179"/>
      <c r="X31" s="179">
        <v>0.31527777777777799</v>
      </c>
      <c r="Y31" s="179">
        <v>0.31527777777777799</v>
      </c>
      <c r="Z31" s="179">
        <v>0.31527777777777799</v>
      </c>
      <c r="AA31" s="179">
        <v>0.31527777777777799</v>
      </c>
      <c r="AB31" s="179">
        <v>0.31527777777777799</v>
      </c>
      <c r="AC31" s="179"/>
      <c r="AD31" s="179"/>
      <c r="AE31" s="283">
        <v>0.31527777777777799</v>
      </c>
      <c r="AF31" s="179">
        <v>0.31527777777777799</v>
      </c>
      <c r="AG31" s="292">
        <v>0.31527777777777799</v>
      </c>
      <c r="AH31" s="83">
        <f t="shared" si="4"/>
        <v>0</v>
      </c>
      <c r="AI31" s="84">
        <f t="shared" si="5"/>
        <v>0</v>
      </c>
      <c r="AJ31" s="85">
        <f t="shared" si="6"/>
        <v>0</v>
      </c>
      <c r="AK31" s="83">
        <f t="shared" si="7"/>
        <v>0</v>
      </c>
      <c r="AL31" s="84">
        <f t="shared" si="8"/>
        <v>0</v>
      </c>
      <c r="AM31" s="85">
        <f t="shared" si="9"/>
        <v>0</v>
      </c>
      <c r="AN31" s="109">
        <f t="shared" si="10"/>
        <v>0</v>
      </c>
      <c r="AO31" s="124">
        <f>Avril!AO31-AN31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299"/>
      <c r="B32" s="279" t="str">
        <f>variables!B43</f>
        <v xml:space="preserve">CDD 1 - </v>
      </c>
      <c r="C32" s="284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51"/>
      <c r="AH32" s="83">
        <f t="shared" si="4"/>
        <v>0</v>
      </c>
      <c r="AI32" s="84">
        <f t="shared" si="5"/>
        <v>0</v>
      </c>
      <c r="AJ32" s="85">
        <f t="shared" si="6"/>
        <v>0</v>
      </c>
      <c r="AK32" s="83">
        <f t="shared" si="7"/>
        <v>0</v>
      </c>
      <c r="AL32" s="84">
        <f t="shared" si="8"/>
        <v>0</v>
      </c>
      <c r="AM32" s="85">
        <f t="shared" si="9"/>
        <v>0</v>
      </c>
      <c r="AN32" s="109">
        <f t="shared" si="10"/>
        <v>0</v>
      </c>
      <c r="AO32" s="124">
        <f>Avril!AO32-AN32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249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50"/>
      <c r="AG33" s="251"/>
      <c r="AH33" s="83">
        <f t="shared" si="4"/>
        <v>0</v>
      </c>
      <c r="AI33" s="84">
        <f t="shared" si="5"/>
        <v>0</v>
      </c>
      <c r="AJ33" s="85">
        <f t="shared" si="6"/>
        <v>0</v>
      </c>
      <c r="AK33" s="83">
        <f t="shared" si="7"/>
        <v>0</v>
      </c>
      <c r="AL33" s="84">
        <f t="shared" si="8"/>
        <v>0</v>
      </c>
      <c r="AM33" s="85">
        <f t="shared" si="9"/>
        <v>0</v>
      </c>
      <c r="AN33" s="109">
        <f t="shared" si="10"/>
        <v>0</v>
      </c>
      <c r="AO33" s="124">
        <f>Avril!AO33-AN33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69" t="str">
        <f>variables!B45</f>
        <v>CDD 3</v>
      </c>
      <c r="C34" s="254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56"/>
      <c r="AH34" s="83">
        <f t="shared" si="4"/>
        <v>0</v>
      </c>
      <c r="AI34" s="84">
        <f t="shared" si="5"/>
        <v>0</v>
      </c>
      <c r="AJ34" s="85">
        <f t="shared" si="6"/>
        <v>0</v>
      </c>
      <c r="AK34" s="83">
        <f t="shared" si="7"/>
        <v>0</v>
      </c>
      <c r="AL34" s="84">
        <f t="shared" si="8"/>
        <v>0</v>
      </c>
      <c r="AM34" s="85">
        <f t="shared" si="9"/>
        <v>0</v>
      </c>
      <c r="AN34" s="110">
        <f t="shared" si="10"/>
        <v>0</v>
      </c>
      <c r="AO34" s="124">
        <f>Avril!AO34-AN34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183">
        <v>0.31527777777777799</v>
      </c>
      <c r="D35" s="183">
        <v>0.31527777777777799</v>
      </c>
      <c r="E35" s="183">
        <v>0.31527777777777799</v>
      </c>
      <c r="F35" s="183">
        <v>0.31527777777777799</v>
      </c>
      <c r="G35" s="183">
        <v>0.31527777777777799</v>
      </c>
      <c r="H35" s="183"/>
      <c r="I35" s="183"/>
      <c r="J35" s="183">
        <v>0.31527777777777799</v>
      </c>
      <c r="K35" s="183">
        <v>0.31527777777777799</v>
      </c>
      <c r="L35" s="183">
        <v>0.31527777777777799</v>
      </c>
      <c r="M35" s="183">
        <v>0.31527777777777799</v>
      </c>
      <c r="N35" s="183">
        <v>0.31527777777777799</v>
      </c>
      <c r="O35" s="183"/>
      <c r="P35" s="183"/>
      <c r="Q35" s="183">
        <v>0.31527777777777799</v>
      </c>
      <c r="R35" s="183">
        <v>0.31527777777777799</v>
      </c>
      <c r="S35" s="183">
        <v>0.31527777777777799</v>
      </c>
      <c r="T35" s="181">
        <v>0.31527777777777799</v>
      </c>
      <c r="U35" s="175">
        <v>0.31527777777777799</v>
      </c>
      <c r="V35" s="181"/>
      <c r="W35" s="181"/>
      <c r="X35" s="175">
        <v>0.31527777777777799</v>
      </c>
      <c r="Y35" s="175">
        <v>0.31527777777777799</v>
      </c>
      <c r="Z35" s="175">
        <v>0.31527777777777799</v>
      </c>
      <c r="AA35" s="175">
        <v>0.31527777777777799</v>
      </c>
      <c r="AB35" s="175">
        <v>0.31527777777777799</v>
      </c>
      <c r="AC35" s="175"/>
      <c r="AD35" s="175"/>
      <c r="AE35" s="181">
        <v>0.31527777777777799</v>
      </c>
      <c r="AF35" s="175">
        <v>0.31527777777777799</v>
      </c>
      <c r="AG35" s="175">
        <v>0.31527777777777799</v>
      </c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20">
        <f t="shared" si="10"/>
        <v>0</v>
      </c>
      <c r="AO35" s="124">
        <f>Avril!AO35-AN35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3">
        <v>0.31527777777777799</v>
      </c>
      <c r="D36" s="183">
        <v>0.31527777777777799</v>
      </c>
      <c r="E36" s="183">
        <v>0.31527777777777799</v>
      </c>
      <c r="F36" s="183">
        <v>0.31527777777777799</v>
      </c>
      <c r="G36" s="183">
        <v>0.31527777777777799</v>
      </c>
      <c r="H36" s="183"/>
      <c r="I36" s="183"/>
      <c r="J36" s="183">
        <v>0.31527777777777799</v>
      </c>
      <c r="K36" s="183">
        <v>0.31527777777777799</v>
      </c>
      <c r="L36" s="183">
        <v>0.31527777777777799</v>
      </c>
      <c r="M36" s="183">
        <v>0.31527777777777799</v>
      </c>
      <c r="N36" s="183">
        <v>0.31527777777777799</v>
      </c>
      <c r="O36" s="183"/>
      <c r="P36" s="183"/>
      <c r="Q36" s="183">
        <v>0.31527777777777799</v>
      </c>
      <c r="R36" s="183">
        <v>0.31527777777777799</v>
      </c>
      <c r="S36" s="183">
        <v>0.31527777777777799</v>
      </c>
      <c r="T36" s="181">
        <v>0.31527777777777799</v>
      </c>
      <c r="U36" s="183">
        <v>0.31527777777777799</v>
      </c>
      <c r="V36" s="183"/>
      <c r="W36" s="183"/>
      <c r="X36" s="183">
        <v>0.31527777777777799</v>
      </c>
      <c r="Y36" s="183">
        <v>0.31527777777777799</v>
      </c>
      <c r="Z36" s="183">
        <v>0.31527777777777799</v>
      </c>
      <c r="AA36" s="183">
        <v>0.31527777777777799</v>
      </c>
      <c r="AB36" s="183">
        <v>0.31527777777777799</v>
      </c>
      <c r="AC36" s="183"/>
      <c r="AD36" s="183"/>
      <c r="AE36" s="181">
        <v>0.31527777777777799</v>
      </c>
      <c r="AF36" s="183">
        <v>0.31527777777777799</v>
      </c>
      <c r="AG36" s="183">
        <v>0.31527777777777799</v>
      </c>
      <c r="AH36" s="83">
        <f t="shared" si="4"/>
        <v>0</v>
      </c>
      <c r="AI36" s="84">
        <f t="shared" si="5"/>
        <v>0</v>
      </c>
      <c r="AJ36" s="85">
        <f t="shared" si="6"/>
        <v>0</v>
      </c>
      <c r="AK36" s="83">
        <f t="shared" si="7"/>
        <v>0</v>
      </c>
      <c r="AL36" s="84">
        <f t="shared" si="8"/>
        <v>0</v>
      </c>
      <c r="AM36" s="85">
        <f t="shared" si="9"/>
        <v>0</v>
      </c>
      <c r="AN36" s="109">
        <f t="shared" si="10"/>
        <v>0</v>
      </c>
      <c r="AO36" s="124">
        <f>Avril!AO36-AN36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3">
        <v>0.31527777777777799</v>
      </c>
      <c r="D37" s="183">
        <v>0.31527777777777799</v>
      </c>
      <c r="E37" s="183">
        <v>0.31527777777777799</v>
      </c>
      <c r="F37" s="183">
        <v>0.31527777777777799</v>
      </c>
      <c r="G37" s="183">
        <v>0.31527777777777799</v>
      </c>
      <c r="H37" s="183"/>
      <c r="I37" s="183"/>
      <c r="J37" s="183">
        <v>0.31527777777777799</v>
      </c>
      <c r="K37" s="183">
        <v>0.31527777777777799</v>
      </c>
      <c r="L37" s="183">
        <v>0.31527777777777799</v>
      </c>
      <c r="M37" s="183">
        <v>0.31527777777777799</v>
      </c>
      <c r="N37" s="183">
        <v>0.31527777777777799</v>
      </c>
      <c r="O37" s="183"/>
      <c r="P37" s="183"/>
      <c r="Q37" s="183">
        <v>0.31527777777777799</v>
      </c>
      <c r="R37" s="183">
        <v>0.31527777777777799</v>
      </c>
      <c r="S37" s="183">
        <v>0.31527777777777799</v>
      </c>
      <c r="T37" s="181">
        <v>0.31527777777777799</v>
      </c>
      <c r="U37" s="183">
        <v>0.31527777777777799</v>
      </c>
      <c r="V37" s="183"/>
      <c r="W37" s="183"/>
      <c r="X37" s="183">
        <v>0.31527777777777799</v>
      </c>
      <c r="Y37" s="183">
        <v>0.31527777777777799</v>
      </c>
      <c r="Z37" s="183">
        <v>0.31527777777777799</v>
      </c>
      <c r="AA37" s="183">
        <v>0.31527777777777799</v>
      </c>
      <c r="AB37" s="183">
        <v>0.31527777777777799</v>
      </c>
      <c r="AC37" s="183"/>
      <c r="AD37" s="183"/>
      <c r="AE37" s="181">
        <v>0.31527777777777799</v>
      </c>
      <c r="AF37" s="183">
        <v>0.31527777777777799</v>
      </c>
      <c r="AG37" s="183">
        <v>0.31527777777777799</v>
      </c>
      <c r="AH37" s="83">
        <f t="shared" si="4"/>
        <v>0</v>
      </c>
      <c r="AI37" s="84">
        <f t="shared" si="5"/>
        <v>0</v>
      </c>
      <c r="AJ37" s="85">
        <f t="shared" si="6"/>
        <v>0</v>
      </c>
      <c r="AK37" s="83">
        <f t="shared" si="7"/>
        <v>0</v>
      </c>
      <c r="AL37" s="84">
        <f t="shared" si="8"/>
        <v>0</v>
      </c>
      <c r="AM37" s="85">
        <f t="shared" si="9"/>
        <v>0</v>
      </c>
      <c r="AN37" s="109">
        <f t="shared" si="10"/>
        <v>0</v>
      </c>
      <c r="AO37" s="124">
        <f>Avril!AO37-AN37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183">
        <v>0.31527777777777799</v>
      </c>
      <c r="D38" s="183">
        <v>0.31527777777777799</v>
      </c>
      <c r="E38" s="183">
        <v>0.31527777777777799</v>
      </c>
      <c r="F38" s="183">
        <v>0.31527777777777799</v>
      </c>
      <c r="G38" s="183">
        <v>0.31527777777777799</v>
      </c>
      <c r="H38" s="183"/>
      <c r="I38" s="183"/>
      <c r="J38" s="183">
        <v>0.31527777777777799</v>
      </c>
      <c r="K38" s="183">
        <v>0.31527777777777799</v>
      </c>
      <c r="L38" s="183">
        <v>0.31527777777777799</v>
      </c>
      <c r="M38" s="183">
        <v>0.31527777777777799</v>
      </c>
      <c r="N38" s="183">
        <v>0.31527777777777799</v>
      </c>
      <c r="O38" s="183"/>
      <c r="P38" s="183"/>
      <c r="Q38" s="183">
        <v>0.31527777777777799</v>
      </c>
      <c r="R38" s="183">
        <v>0.31527777777777799</v>
      </c>
      <c r="S38" s="183">
        <v>0.31527777777777799</v>
      </c>
      <c r="T38" s="181">
        <v>0.31527777777777799</v>
      </c>
      <c r="U38" s="183">
        <v>0.31527777777777799</v>
      </c>
      <c r="V38" s="183"/>
      <c r="W38" s="183"/>
      <c r="X38" s="183">
        <v>0.31527777777777799</v>
      </c>
      <c r="Y38" s="183">
        <v>0.31527777777777799</v>
      </c>
      <c r="Z38" s="183">
        <v>0.31527777777777799</v>
      </c>
      <c r="AA38" s="183">
        <v>0.31527777777777799</v>
      </c>
      <c r="AB38" s="183">
        <v>0.31527777777777799</v>
      </c>
      <c r="AC38" s="183"/>
      <c r="AD38" s="183"/>
      <c r="AE38" s="181">
        <v>0.31527777777777799</v>
      </c>
      <c r="AF38" s="183">
        <v>0.31527777777777799</v>
      </c>
      <c r="AG38" s="183">
        <v>0.31527777777777799</v>
      </c>
      <c r="AH38" s="83">
        <f t="shared" si="4"/>
        <v>0</v>
      </c>
      <c r="AI38" s="84">
        <f t="shared" si="5"/>
        <v>0</v>
      </c>
      <c r="AJ38" s="85">
        <f t="shared" si="6"/>
        <v>0</v>
      </c>
      <c r="AK38" s="83">
        <f t="shared" si="7"/>
        <v>0</v>
      </c>
      <c r="AL38" s="84">
        <f t="shared" si="8"/>
        <v>0</v>
      </c>
      <c r="AM38" s="85">
        <f t="shared" si="9"/>
        <v>0</v>
      </c>
      <c r="AN38" s="109">
        <f t="shared" si="10"/>
        <v>0</v>
      </c>
      <c r="AO38" s="124">
        <f>Avril!AO38-AN38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3">
        <v>0.31527777777777799</v>
      </c>
      <c r="D39" s="183">
        <v>0.31527777777777799</v>
      </c>
      <c r="E39" s="183">
        <v>0.31527777777777799</v>
      </c>
      <c r="F39" s="183">
        <v>0.31527777777777799</v>
      </c>
      <c r="G39" s="183">
        <v>0.31527777777777799</v>
      </c>
      <c r="H39" s="183"/>
      <c r="I39" s="183"/>
      <c r="J39" s="183">
        <v>0.31527777777777799</v>
      </c>
      <c r="K39" s="183">
        <v>0.31527777777777799</v>
      </c>
      <c r="L39" s="183">
        <v>0.31527777777777799</v>
      </c>
      <c r="M39" s="183">
        <v>0.31527777777777799</v>
      </c>
      <c r="N39" s="183">
        <v>0.31527777777777799</v>
      </c>
      <c r="O39" s="183"/>
      <c r="P39" s="183"/>
      <c r="Q39" s="183">
        <v>0.31527777777777799</v>
      </c>
      <c r="R39" s="183">
        <v>0.31527777777777799</v>
      </c>
      <c r="S39" s="183">
        <v>0.31527777777777799</v>
      </c>
      <c r="T39" s="181">
        <v>0.31527777777777799</v>
      </c>
      <c r="U39" s="183">
        <v>0.31527777777777799</v>
      </c>
      <c r="V39" s="183"/>
      <c r="W39" s="183"/>
      <c r="X39" s="183">
        <v>0.31527777777777799</v>
      </c>
      <c r="Y39" s="183">
        <v>0.31527777777777799</v>
      </c>
      <c r="Z39" s="183">
        <v>0.31527777777777799</v>
      </c>
      <c r="AA39" s="183">
        <v>0.31527777777777799</v>
      </c>
      <c r="AB39" s="183">
        <v>0.31527777777777799</v>
      </c>
      <c r="AC39" s="183"/>
      <c r="AD39" s="183"/>
      <c r="AE39" s="181">
        <v>0.31527777777777799</v>
      </c>
      <c r="AF39" s="183">
        <v>0.31527777777777799</v>
      </c>
      <c r="AG39" s="183">
        <v>0.31527777777777799</v>
      </c>
      <c r="AH39" s="83">
        <f t="shared" si="4"/>
        <v>0</v>
      </c>
      <c r="AI39" s="84">
        <f t="shared" si="5"/>
        <v>0</v>
      </c>
      <c r="AJ39" s="85">
        <f t="shared" si="6"/>
        <v>0</v>
      </c>
      <c r="AK39" s="83">
        <f t="shared" si="7"/>
        <v>0</v>
      </c>
      <c r="AL39" s="84">
        <f t="shared" si="8"/>
        <v>0</v>
      </c>
      <c r="AM39" s="85">
        <f t="shared" si="9"/>
        <v>0</v>
      </c>
      <c r="AN39" s="109">
        <f t="shared" si="10"/>
        <v>0</v>
      </c>
      <c r="AO39" s="124">
        <f>Avril!AO39-AN39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250"/>
      <c r="D40" s="250"/>
      <c r="E40" s="250"/>
      <c r="F40" s="250"/>
      <c r="G40" s="250"/>
      <c r="H40" s="183"/>
      <c r="I40" s="183"/>
      <c r="J40" s="250"/>
      <c r="K40" s="250"/>
      <c r="L40" s="250"/>
      <c r="M40" s="250"/>
      <c r="N40" s="250"/>
      <c r="O40" s="183"/>
      <c r="P40" s="183"/>
      <c r="Q40" s="250"/>
      <c r="R40" s="250"/>
      <c r="S40" s="250"/>
      <c r="T40" s="250"/>
      <c r="U40" s="250"/>
      <c r="V40" s="183"/>
      <c r="W40" s="183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83">
        <f t="shared" si="4"/>
        <v>0</v>
      </c>
      <c r="AI40" s="84">
        <f t="shared" si="5"/>
        <v>0</v>
      </c>
      <c r="AJ40" s="85">
        <f t="shared" si="6"/>
        <v>0</v>
      </c>
      <c r="AK40" s="83">
        <f t="shared" si="7"/>
        <v>0</v>
      </c>
      <c r="AL40" s="84">
        <f t="shared" si="8"/>
        <v>0</v>
      </c>
      <c r="AM40" s="85">
        <f t="shared" si="9"/>
        <v>0</v>
      </c>
      <c r="AN40" s="109">
        <f t="shared" si="10"/>
        <v>0</v>
      </c>
      <c r="AO40" s="124">
        <f>Avril!AO40-AN40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250"/>
      <c r="D41" s="250"/>
      <c r="E41" s="250"/>
      <c r="F41" s="250"/>
      <c r="G41" s="250"/>
      <c r="H41" s="183"/>
      <c r="I41" s="183"/>
      <c r="J41" s="250"/>
      <c r="K41" s="250"/>
      <c r="L41" s="250"/>
      <c r="M41" s="250"/>
      <c r="N41" s="250"/>
      <c r="O41" s="183"/>
      <c r="P41" s="183"/>
      <c r="Q41" s="250"/>
      <c r="R41" s="250"/>
      <c r="S41" s="250"/>
      <c r="T41" s="250"/>
      <c r="U41" s="250"/>
      <c r="V41" s="183"/>
      <c r="W41" s="183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83">
        <f t="shared" si="4"/>
        <v>0</v>
      </c>
      <c r="AI41" s="84">
        <f t="shared" si="5"/>
        <v>0</v>
      </c>
      <c r="AJ41" s="85">
        <f t="shared" si="6"/>
        <v>0</v>
      </c>
      <c r="AK41" s="83">
        <f t="shared" si="7"/>
        <v>0</v>
      </c>
      <c r="AL41" s="84">
        <f t="shared" si="8"/>
        <v>0</v>
      </c>
      <c r="AM41" s="85">
        <f t="shared" si="9"/>
        <v>0</v>
      </c>
      <c r="AN41" s="109">
        <f t="shared" si="10"/>
        <v>0</v>
      </c>
      <c r="AO41" s="124">
        <f>Avril!AO41-AN41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250"/>
      <c r="D42" s="250"/>
      <c r="E42" s="250"/>
      <c r="F42" s="250"/>
      <c r="G42" s="250"/>
      <c r="H42" s="183"/>
      <c r="I42" s="183"/>
      <c r="J42" s="250"/>
      <c r="K42" s="250"/>
      <c r="L42" s="250"/>
      <c r="M42" s="250"/>
      <c r="N42" s="250"/>
      <c r="O42" s="183"/>
      <c r="P42" s="183"/>
      <c r="Q42" s="250"/>
      <c r="R42" s="250"/>
      <c r="S42" s="250"/>
      <c r="T42" s="250"/>
      <c r="U42" s="250"/>
      <c r="V42" s="183"/>
      <c r="W42" s="183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83">
        <f t="shared" si="4"/>
        <v>0</v>
      </c>
      <c r="AI42" s="84">
        <f t="shared" si="5"/>
        <v>0</v>
      </c>
      <c r="AJ42" s="85">
        <f t="shared" si="6"/>
        <v>0</v>
      </c>
      <c r="AK42" s="83">
        <f t="shared" si="7"/>
        <v>0</v>
      </c>
      <c r="AL42" s="84">
        <f t="shared" si="8"/>
        <v>0</v>
      </c>
      <c r="AM42" s="85">
        <f t="shared" si="9"/>
        <v>0</v>
      </c>
      <c r="AN42" s="109">
        <f t="shared" si="10"/>
        <v>0</v>
      </c>
      <c r="AO42" s="124">
        <f>Avril!AO42-AN42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250"/>
      <c r="D43" s="250"/>
      <c r="E43" s="250"/>
      <c r="F43" s="250"/>
      <c r="G43" s="250"/>
      <c r="H43" s="183"/>
      <c r="I43" s="183"/>
      <c r="J43" s="250"/>
      <c r="K43" s="250"/>
      <c r="L43" s="250"/>
      <c r="M43" s="250"/>
      <c r="N43" s="250"/>
      <c r="O43" s="183"/>
      <c r="P43" s="183"/>
      <c r="Q43" s="250"/>
      <c r="R43" s="250"/>
      <c r="S43" s="250"/>
      <c r="T43" s="250"/>
      <c r="U43" s="250"/>
      <c r="V43" s="183"/>
      <c r="W43" s="183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83">
        <f t="shared" si="4"/>
        <v>0</v>
      </c>
      <c r="AI43" s="84">
        <f t="shared" si="5"/>
        <v>0</v>
      </c>
      <c r="AJ43" s="85">
        <f t="shared" si="6"/>
        <v>0</v>
      </c>
      <c r="AK43" s="83">
        <f t="shared" si="7"/>
        <v>0</v>
      </c>
      <c r="AL43" s="84">
        <f t="shared" si="8"/>
        <v>0</v>
      </c>
      <c r="AM43" s="85">
        <f t="shared" si="9"/>
        <v>0</v>
      </c>
      <c r="AN43" s="109">
        <f t="shared" si="10"/>
        <v>0</v>
      </c>
      <c r="AO43" s="124">
        <f>Avril!AO43-AN43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250"/>
      <c r="D44" s="250"/>
      <c r="E44" s="250"/>
      <c r="F44" s="250"/>
      <c r="G44" s="250"/>
      <c r="H44" s="183"/>
      <c r="I44" s="183"/>
      <c r="J44" s="250"/>
      <c r="K44" s="250"/>
      <c r="L44" s="250"/>
      <c r="M44" s="250"/>
      <c r="N44" s="250"/>
      <c r="O44" s="183"/>
      <c r="P44" s="183"/>
      <c r="Q44" s="250"/>
      <c r="R44" s="250"/>
      <c r="S44" s="250"/>
      <c r="T44" s="250"/>
      <c r="U44" s="250"/>
      <c r="V44" s="183"/>
      <c r="W44" s="183"/>
      <c r="X44" s="250"/>
      <c r="Y44" s="250"/>
      <c r="Z44" s="250"/>
      <c r="AA44" s="250"/>
      <c r="AB44" s="250"/>
      <c r="AC44" s="250"/>
      <c r="AD44" s="250"/>
      <c r="AE44" s="250"/>
      <c r="AF44" s="250"/>
      <c r="AG44" s="250"/>
      <c r="AH44" s="83">
        <f t="shared" si="4"/>
        <v>0</v>
      </c>
      <c r="AI44" s="84">
        <f t="shared" si="5"/>
        <v>0</v>
      </c>
      <c r="AJ44" s="85">
        <f t="shared" si="6"/>
        <v>0</v>
      </c>
      <c r="AK44" s="83">
        <f t="shared" si="7"/>
        <v>0</v>
      </c>
      <c r="AL44" s="84">
        <f t="shared" si="8"/>
        <v>0</v>
      </c>
      <c r="AM44" s="85">
        <f t="shared" si="9"/>
        <v>0</v>
      </c>
      <c r="AN44" s="109">
        <f t="shared" si="10"/>
        <v>0</v>
      </c>
      <c r="AO44" s="124">
        <f>Avril!AO44-AN44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250"/>
      <c r="D45" s="250"/>
      <c r="E45" s="250"/>
      <c r="F45" s="250"/>
      <c r="G45" s="250"/>
      <c r="H45" s="265"/>
      <c r="I45" s="265"/>
      <c r="J45" s="250"/>
      <c r="K45" s="250"/>
      <c r="L45" s="250"/>
      <c r="M45" s="250"/>
      <c r="N45" s="250"/>
      <c r="O45" s="265"/>
      <c r="P45" s="265"/>
      <c r="Q45" s="250"/>
      <c r="R45" s="250"/>
      <c r="S45" s="250"/>
      <c r="T45" s="250"/>
      <c r="U45" s="250"/>
      <c r="V45" s="265"/>
      <c r="W45" s="265"/>
      <c r="X45" s="250"/>
      <c r="Y45" s="250"/>
      <c r="Z45" s="250"/>
      <c r="AA45" s="250"/>
      <c r="AB45" s="250"/>
      <c r="AC45" s="250"/>
      <c r="AD45" s="250"/>
      <c r="AE45" s="250"/>
      <c r="AF45" s="250"/>
      <c r="AG45" s="250"/>
      <c r="AH45" s="83">
        <f t="shared" si="4"/>
        <v>0</v>
      </c>
      <c r="AI45" s="84">
        <f t="shared" si="5"/>
        <v>0</v>
      </c>
      <c r="AJ45" s="85">
        <f t="shared" si="6"/>
        <v>0</v>
      </c>
      <c r="AK45" s="83">
        <f t="shared" si="7"/>
        <v>0</v>
      </c>
      <c r="AL45" s="84">
        <f t="shared" si="8"/>
        <v>0</v>
      </c>
      <c r="AM45" s="85">
        <f t="shared" si="9"/>
        <v>0</v>
      </c>
      <c r="AN45" s="116">
        <f t="shared" si="10"/>
        <v>0</v>
      </c>
      <c r="AO45" s="124">
        <f>Avril!AO45-AN45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thickBot="1" x14ac:dyDescent="0.3">
      <c r="A46" s="299"/>
      <c r="B46" s="153" t="str">
        <f>variables!B57</f>
        <v>Z6</v>
      </c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Avril!AO46-AN46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ht="15.75" thickBot="1" x14ac:dyDescent="0.3">
      <c r="A47" s="299"/>
      <c r="B47" s="159" t="str">
        <f>variables!B58</f>
        <v>Z7</v>
      </c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83">
        <f t="shared" si="4"/>
        <v>0</v>
      </c>
      <c r="AI47" s="84">
        <f t="shared" si="5"/>
        <v>0</v>
      </c>
      <c r="AJ47" s="85">
        <f t="shared" si="6"/>
        <v>0</v>
      </c>
      <c r="AK47" s="83">
        <f t="shared" si="7"/>
        <v>0</v>
      </c>
      <c r="AL47" s="84">
        <f t="shared" si="8"/>
        <v>0</v>
      </c>
      <c r="AM47" s="85">
        <f t="shared" si="9"/>
        <v>0</v>
      </c>
      <c r="AN47" s="109">
        <f t="shared" si="10"/>
        <v>0</v>
      </c>
      <c r="AO47" s="124">
        <f>Avril!AO47-AN47</f>
        <v>0</v>
      </c>
    </row>
    <row r="48" spans="1:44" ht="15.75" thickBot="1" x14ac:dyDescent="0.3">
      <c r="A48" s="299"/>
      <c r="B48" s="159" t="str">
        <f>variables!B59</f>
        <v>Z8</v>
      </c>
      <c r="C48" s="183">
        <v>0.31527777777777799</v>
      </c>
      <c r="D48" s="181">
        <v>0.31527777777777799</v>
      </c>
      <c r="E48" s="181">
        <v>0.31527777777777799</v>
      </c>
      <c r="F48" s="181">
        <v>0.31527777777777799</v>
      </c>
      <c r="G48" s="181">
        <v>0.31527777777777799</v>
      </c>
      <c r="H48" s="183"/>
      <c r="I48" s="183"/>
      <c r="J48" s="183">
        <v>0.31527777777777799</v>
      </c>
      <c r="K48" s="181">
        <v>0.31527777777777799</v>
      </c>
      <c r="L48" s="181">
        <v>0.31527777777777799</v>
      </c>
      <c r="M48" s="181">
        <v>0.31527777777777799</v>
      </c>
      <c r="N48" s="181">
        <v>0.31527777777777799</v>
      </c>
      <c r="O48" s="183"/>
      <c r="P48" s="183"/>
      <c r="Q48" s="181">
        <v>0.31527777777777799</v>
      </c>
      <c r="R48" s="181">
        <v>0.31527777777777799</v>
      </c>
      <c r="S48" s="181">
        <v>0.31527777777777799</v>
      </c>
      <c r="T48" s="183">
        <v>0.31527777777777799</v>
      </c>
      <c r="U48" s="181">
        <v>0.31527777777777799</v>
      </c>
      <c r="V48" s="183"/>
      <c r="W48" s="183"/>
      <c r="X48" s="181">
        <v>0.31527777777777799</v>
      </c>
      <c r="Y48" s="181">
        <v>0.31527777777777799</v>
      </c>
      <c r="Z48" s="181">
        <v>0.31527777777777799</v>
      </c>
      <c r="AA48" s="181">
        <v>0.31527777777777799</v>
      </c>
      <c r="AB48" s="181">
        <v>0.31527777777777799</v>
      </c>
      <c r="AC48" s="181"/>
      <c r="AD48" s="181"/>
      <c r="AE48" s="183">
        <v>0.31527777777777799</v>
      </c>
      <c r="AF48" s="181">
        <v>0.31527777777777799</v>
      </c>
      <c r="AG48" s="181">
        <v>0.31527777777777799</v>
      </c>
      <c r="AH48" s="83">
        <f t="shared" si="4"/>
        <v>0</v>
      </c>
      <c r="AI48" s="84">
        <f t="shared" si="5"/>
        <v>0</v>
      </c>
      <c r="AJ48" s="85">
        <f t="shared" si="6"/>
        <v>0</v>
      </c>
      <c r="AK48" s="83">
        <f t="shared" si="7"/>
        <v>0</v>
      </c>
      <c r="AL48" s="84">
        <f t="shared" si="8"/>
        <v>0</v>
      </c>
      <c r="AM48" s="85">
        <f t="shared" si="9"/>
        <v>0</v>
      </c>
      <c r="AN48" s="109">
        <f t="shared" si="10"/>
        <v>0</v>
      </c>
      <c r="AO48" s="124">
        <f>Avril!AO48-AN48</f>
        <v>63</v>
      </c>
    </row>
    <row r="49" spans="1:41" ht="15.75" thickBot="1" x14ac:dyDescent="0.3">
      <c r="A49" s="299"/>
      <c r="B49" s="159" t="str">
        <f>variables!B60</f>
        <v>Z9</v>
      </c>
      <c r="C49" s="183">
        <v>0.31527777777777799</v>
      </c>
      <c r="D49" s="183">
        <v>0.31527777777777799</v>
      </c>
      <c r="E49" s="183">
        <v>0.31527777777777799</v>
      </c>
      <c r="F49" s="183">
        <v>0.31527777777777799</v>
      </c>
      <c r="G49" s="183">
        <v>0.31527777777777799</v>
      </c>
      <c r="H49" s="183"/>
      <c r="I49" s="183"/>
      <c r="J49" s="183">
        <v>0.31527777777777799</v>
      </c>
      <c r="K49" s="183">
        <v>0.31527777777777799</v>
      </c>
      <c r="L49" s="183">
        <v>0.31527777777777799</v>
      </c>
      <c r="M49" s="183">
        <v>0.31527777777777799</v>
      </c>
      <c r="N49" s="183">
        <v>0.31527777777777799</v>
      </c>
      <c r="O49" s="183"/>
      <c r="P49" s="183"/>
      <c r="Q49" s="183">
        <v>0.31527777777777799</v>
      </c>
      <c r="R49" s="183">
        <v>0.31527777777777799</v>
      </c>
      <c r="S49" s="183">
        <v>0.31527777777777799</v>
      </c>
      <c r="T49" s="183">
        <v>0.31527777777777799</v>
      </c>
      <c r="U49" s="183">
        <v>0.31527777777777799</v>
      </c>
      <c r="V49" s="183"/>
      <c r="W49" s="183"/>
      <c r="X49" s="183">
        <v>0.31527777777777799</v>
      </c>
      <c r="Y49" s="183">
        <v>0.31527777777777799</v>
      </c>
      <c r="Z49" s="183">
        <v>0.31527777777777799</v>
      </c>
      <c r="AA49" s="183">
        <v>0.31527777777777799</v>
      </c>
      <c r="AB49" s="183">
        <v>0.31527777777777799</v>
      </c>
      <c r="AC49" s="183"/>
      <c r="AD49" s="183"/>
      <c r="AE49" s="183">
        <v>0.31527777777777799</v>
      </c>
      <c r="AF49" s="183">
        <v>0.31527777777777799</v>
      </c>
      <c r="AG49" s="183">
        <v>0.31527777777777799</v>
      </c>
      <c r="AH49" s="83">
        <f t="shared" si="4"/>
        <v>0</v>
      </c>
      <c r="AI49" s="84">
        <f t="shared" si="5"/>
        <v>0</v>
      </c>
      <c r="AJ49" s="85">
        <f t="shared" si="6"/>
        <v>0</v>
      </c>
      <c r="AK49" s="83">
        <f t="shared" si="7"/>
        <v>0</v>
      </c>
      <c r="AL49" s="84">
        <f t="shared" si="8"/>
        <v>0</v>
      </c>
      <c r="AM49" s="85">
        <f t="shared" si="9"/>
        <v>0</v>
      </c>
      <c r="AN49" s="109">
        <f t="shared" si="10"/>
        <v>0</v>
      </c>
      <c r="AO49" s="124">
        <f>Avril!AO49-AN49</f>
        <v>74</v>
      </c>
    </row>
    <row r="50" spans="1:41" ht="15.75" thickBot="1" x14ac:dyDescent="0.3">
      <c r="A50" s="299"/>
      <c r="B50" s="159" t="str">
        <f>variables!B61</f>
        <v>Z10</v>
      </c>
      <c r="C50" s="183">
        <v>0.31527777777777799</v>
      </c>
      <c r="D50" s="181">
        <v>0.31527777777777799</v>
      </c>
      <c r="E50" s="181">
        <v>0.31527777777777799</v>
      </c>
      <c r="F50" s="181">
        <v>0.31527777777777799</v>
      </c>
      <c r="G50" s="181">
        <v>0.31527777777777799</v>
      </c>
      <c r="H50" s="183"/>
      <c r="I50" s="183"/>
      <c r="J50" s="183">
        <v>0.31527777777777799</v>
      </c>
      <c r="K50" s="181">
        <v>0.31527777777777799</v>
      </c>
      <c r="L50" s="181">
        <v>0.31527777777777799</v>
      </c>
      <c r="M50" s="181">
        <v>0.31527777777777799</v>
      </c>
      <c r="N50" s="181">
        <v>0.31527777777777799</v>
      </c>
      <c r="O50" s="183"/>
      <c r="P50" s="183"/>
      <c r="Q50" s="181">
        <v>0.31527777777777799</v>
      </c>
      <c r="R50" s="181">
        <v>0.31527777777777799</v>
      </c>
      <c r="S50" s="181">
        <v>0.31527777777777799</v>
      </c>
      <c r="T50" s="183">
        <v>0.31527777777777799</v>
      </c>
      <c r="U50" s="181">
        <v>0.31527777777777799</v>
      </c>
      <c r="V50" s="183"/>
      <c r="W50" s="183"/>
      <c r="X50" s="181">
        <v>0.31527777777777799</v>
      </c>
      <c r="Y50" s="181">
        <v>0.31527777777777799</v>
      </c>
      <c r="Z50" s="181">
        <v>0.31527777777777799</v>
      </c>
      <c r="AA50" s="181">
        <v>0.31527777777777799</v>
      </c>
      <c r="AB50" s="181">
        <v>0.31527777777777799</v>
      </c>
      <c r="AC50" s="181"/>
      <c r="AD50" s="181"/>
      <c r="AE50" s="183">
        <v>0.31527777777777799</v>
      </c>
      <c r="AF50" s="181">
        <v>0.31527777777777799</v>
      </c>
      <c r="AG50" s="181">
        <v>0.31527777777777799</v>
      </c>
      <c r="AH50" s="83">
        <f t="shared" si="4"/>
        <v>0</v>
      </c>
      <c r="AI50" s="84">
        <f t="shared" si="5"/>
        <v>0</v>
      </c>
      <c r="AJ50" s="85">
        <f t="shared" si="6"/>
        <v>0</v>
      </c>
      <c r="AK50" s="83">
        <f t="shared" si="7"/>
        <v>0</v>
      </c>
      <c r="AL50" s="84">
        <f t="shared" si="8"/>
        <v>0</v>
      </c>
      <c r="AM50" s="85">
        <f t="shared" si="9"/>
        <v>0</v>
      </c>
      <c r="AN50" s="109">
        <f t="shared" si="10"/>
        <v>0</v>
      </c>
      <c r="AO50" s="124">
        <f>Avril!AO50-AN50</f>
        <v>51.5</v>
      </c>
    </row>
    <row r="51" spans="1:41" ht="15.75" thickBot="1" x14ac:dyDescent="0.3">
      <c r="A51" s="299"/>
      <c r="B51" s="159" t="str">
        <f>variables!B62</f>
        <v>Z11</v>
      </c>
      <c r="C51" s="183">
        <v>0.31527777777777799</v>
      </c>
      <c r="D51" s="183">
        <v>0.31527777777777799</v>
      </c>
      <c r="E51" s="183">
        <v>0.31527777777777799</v>
      </c>
      <c r="F51" s="183">
        <v>0.31527777777777799</v>
      </c>
      <c r="G51" s="183">
        <v>0.31527777777777799</v>
      </c>
      <c r="H51" s="183"/>
      <c r="I51" s="183"/>
      <c r="J51" s="183">
        <v>0.31527777777777799</v>
      </c>
      <c r="K51" s="183">
        <v>0.31527777777777799</v>
      </c>
      <c r="L51" s="183">
        <v>0.31527777777777799</v>
      </c>
      <c r="M51" s="183">
        <v>0.31527777777777799</v>
      </c>
      <c r="N51" s="183">
        <v>0.31527777777777799</v>
      </c>
      <c r="O51" s="183"/>
      <c r="P51" s="183"/>
      <c r="Q51" s="183">
        <v>0.31527777777777799</v>
      </c>
      <c r="R51" s="183">
        <v>0.31527777777777799</v>
      </c>
      <c r="S51" s="183">
        <v>0.31527777777777799</v>
      </c>
      <c r="T51" s="183">
        <v>0.31527777777777799</v>
      </c>
      <c r="U51" s="183">
        <v>0.31527777777777799</v>
      </c>
      <c r="V51" s="183"/>
      <c r="W51" s="183"/>
      <c r="X51" s="183">
        <v>0.31527777777777799</v>
      </c>
      <c r="Y51" s="183">
        <v>0.31527777777777799</v>
      </c>
      <c r="Z51" s="183">
        <v>0.31527777777777799</v>
      </c>
      <c r="AA51" s="183">
        <v>0.31527777777777799</v>
      </c>
      <c r="AB51" s="183">
        <v>0.31527777777777799</v>
      </c>
      <c r="AC51" s="183"/>
      <c r="AD51" s="183"/>
      <c r="AE51" s="183">
        <v>0.31527777777777799</v>
      </c>
      <c r="AF51" s="183">
        <v>0.31527777777777799</v>
      </c>
      <c r="AG51" s="183">
        <v>0.31527777777777799</v>
      </c>
      <c r="AH51" s="83">
        <f t="shared" si="4"/>
        <v>0</v>
      </c>
      <c r="AI51" s="84">
        <f t="shared" si="5"/>
        <v>0</v>
      </c>
      <c r="AJ51" s="85">
        <f t="shared" si="6"/>
        <v>0</v>
      </c>
      <c r="AK51" s="83">
        <f t="shared" si="7"/>
        <v>0</v>
      </c>
      <c r="AL51" s="84">
        <f t="shared" si="8"/>
        <v>0</v>
      </c>
      <c r="AM51" s="85">
        <f t="shared" si="9"/>
        <v>0</v>
      </c>
      <c r="AN51" s="109">
        <f t="shared" si="10"/>
        <v>0</v>
      </c>
      <c r="AO51" s="124">
        <f>Avril!AO51-AN51</f>
        <v>61</v>
      </c>
    </row>
    <row r="52" spans="1:41" ht="15.75" thickBot="1" x14ac:dyDescent="0.3">
      <c r="A52" s="299"/>
      <c r="B52" s="159" t="str">
        <f>variables!B63</f>
        <v>CDD 1 -</v>
      </c>
      <c r="C52" s="250"/>
      <c r="D52" s="250"/>
      <c r="E52" s="250"/>
      <c r="F52" s="250"/>
      <c r="G52" s="250"/>
      <c r="H52" s="183"/>
      <c r="I52" s="183"/>
      <c r="J52" s="250"/>
      <c r="K52" s="250"/>
      <c r="L52" s="250"/>
      <c r="M52" s="250"/>
      <c r="N52" s="250"/>
      <c r="O52" s="183"/>
      <c r="P52" s="183"/>
      <c r="Q52" s="250"/>
      <c r="R52" s="250"/>
      <c r="S52" s="250"/>
      <c r="T52" s="250"/>
      <c r="U52" s="250"/>
      <c r="V52" s="183"/>
      <c r="W52" s="183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83">
        <f t="shared" si="4"/>
        <v>0</v>
      </c>
      <c r="AI52" s="84">
        <f t="shared" si="5"/>
        <v>0</v>
      </c>
      <c r="AJ52" s="85">
        <f t="shared" si="6"/>
        <v>0</v>
      </c>
      <c r="AK52" s="83">
        <f t="shared" si="7"/>
        <v>0</v>
      </c>
      <c r="AL52" s="84">
        <f t="shared" si="8"/>
        <v>0</v>
      </c>
      <c r="AM52" s="85">
        <f t="shared" si="9"/>
        <v>0</v>
      </c>
      <c r="AN52" s="109">
        <f t="shared" si="10"/>
        <v>0</v>
      </c>
      <c r="AO52" s="124">
        <f>Avril!AO52-AN52</f>
        <v>0</v>
      </c>
    </row>
    <row r="53" spans="1:41" ht="15.75" thickBot="1" x14ac:dyDescent="0.3">
      <c r="A53" s="299"/>
      <c r="B53" s="159" t="str">
        <f>variables!B64</f>
        <v xml:space="preserve">CDD 2 </v>
      </c>
      <c r="C53" s="250"/>
      <c r="D53" s="250"/>
      <c r="E53" s="250"/>
      <c r="F53" s="250"/>
      <c r="G53" s="250"/>
      <c r="H53" s="183"/>
      <c r="I53" s="183"/>
      <c r="J53" s="250"/>
      <c r="K53" s="250"/>
      <c r="L53" s="250"/>
      <c r="M53" s="250"/>
      <c r="N53" s="250"/>
      <c r="O53" s="183"/>
      <c r="P53" s="183"/>
      <c r="Q53" s="250"/>
      <c r="R53" s="250"/>
      <c r="S53" s="250"/>
      <c r="T53" s="250"/>
      <c r="U53" s="250"/>
      <c r="V53" s="183"/>
      <c r="W53" s="183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83">
        <f t="shared" si="4"/>
        <v>0</v>
      </c>
      <c r="AI53" s="84">
        <f t="shared" si="5"/>
        <v>0</v>
      </c>
      <c r="AJ53" s="85">
        <f t="shared" si="6"/>
        <v>0</v>
      </c>
      <c r="AK53" s="83">
        <f t="shared" si="7"/>
        <v>0</v>
      </c>
      <c r="AL53" s="84">
        <f t="shared" si="8"/>
        <v>0</v>
      </c>
      <c r="AM53" s="85">
        <f t="shared" si="9"/>
        <v>0</v>
      </c>
      <c r="AN53" s="109">
        <f t="shared" si="10"/>
        <v>0</v>
      </c>
      <c r="AO53" s="124">
        <f>Avril!AO53-AN53</f>
        <v>0</v>
      </c>
    </row>
    <row r="54" spans="1:41" ht="15.75" thickBot="1" x14ac:dyDescent="0.3">
      <c r="A54" s="299"/>
      <c r="B54" s="159" t="str">
        <f>variables!B65</f>
        <v>CDD 3</v>
      </c>
      <c r="C54" s="250"/>
      <c r="D54" s="250"/>
      <c r="E54" s="250"/>
      <c r="F54" s="250"/>
      <c r="G54" s="250"/>
      <c r="H54" s="183"/>
      <c r="I54" s="183"/>
      <c r="J54" s="250"/>
      <c r="K54" s="250"/>
      <c r="L54" s="250"/>
      <c r="M54" s="250"/>
      <c r="N54" s="250"/>
      <c r="O54" s="183"/>
      <c r="P54" s="183"/>
      <c r="Q54" s="250"/>
      <c r="R54" s="250"/>
      <c r="S54" s="250"/>
      <c r="T54" s="250"/>
      <c r="U54" s="250"/>
      <c r="V54" s="183"/>
      <c r="W54" s="183"/>
      <c r="X54" s="250"/>
      <c r="Y54" s="250"/>
      <c r="Z54" s="250"/>
      <c r="AA54" s="250"/>
      <c r="AB54" s="250"/>
      <c r="AC54" s="250"/>
      <c r="AD54" s="250"/>
      <c r="AE54" s="250"/>
      <c r="AF54" s="250"/>
      <c r="AG54" s="250"/>
      <c r="AH54" s="83">
        <f t="shared" si="4"/>
        <v>0</v>
      </c>
      <c r="AI54" s="84">
        <f t="shared" si="5"/>
        <v>0</v>
      </c>
      <c r="AJ54" s="85">
        <f t="shared" si="6"/>
        <v>0</v>
      </c>
      <c r="AK54" s="83">
        <f t="shared" si="7"/>
        <v>0</v>
      </c>
      <c r="AL54" s="84">
        <f t="shared" si="8"/>
        <v>0</v>
      </c>
      <c r="AM54" s="85">
        <f t="shared" si="9"/>
        <v>0</v>
      </c>
      <c r="AN54" s="109">
        <f t="shared" si="10"/>
        <v>0</v>
      </c>
      <c r="AO54" s="124">
        <f>Avril!AO54-AN54</f>
        <v>0</v>
      </c>
    </row>
    <row r="55" spans="1:41" ht="15.75" thickBot="1" x14ac:dyDescent="0.3">
      <c r="A55" s="299"/>
      <c r="B55" s="159" t="str">
        <f>variables!B66</f>
        <v>Intérimaire 1</v>
      </c>
      <c r="C55" s="250"/>
      <c r="D55" s="250"/>
      <c r="E55" s="250"/>
      <c r="F55" s="250"/>
      <c r="G55" s="250"/>
      <c r="H55" s="183"/>
      <c r="I55" s="183"/>
      <c r="J55" s="250"/>
      <c r="K55" s="250"/>
      <c r="L55" s="250"/>
      <c r="M55" s="250"/>
      <c r="N55" s="250"/>
      <c r="O55" s="183"/>
      <c r="P55" s="183"/>
      <c r="Q55" s="250"/>
      <c r="R55" s="250"/>
      <c r="S55" s="250"/>
      <c r="T55" s="250"/>
      <c r="U55" s="250"/>
      <c r="V55" s="183"/>
      <c r="W55" s="183"/>
      <c r="X55" s="250"/>
      <c r="Y55" s="250"/>
      <c r="Z55" s="250"/>
      <c r="AA55" s="250"/>
      <c r="AB55" s="250"/>
      <c r="AC55" s="250"/>
      <c r="AD55" s="250"/>
      <c r="AE55" s="250"/>
      <c r="AF55" s="250"/>
      <c r="AG55" s="250"/>
      <c r="AH55" s="83">
        <f t="shared" si="4"/>
        <v>0</v>
      </c>
      <c r="AI55" s="84">
        <f t="shared" si="5"/>
        <v>0</v>
      </c>
      <c r="AJ55" s="85">
        <f t="shared" si="6"/>
        <v>0</v>
      </c>
      <c r="AK55" s="83">
        <f t="shared" si="7"/>
        <v>0</v>
      </c>
      <c r="AL55" s="84">
        <f t="shared" si="8"/>
        <v>0</v>
      </c>
      <c r="AM55" s="85">
        <f t="shared" si="9"/>
        <v>0</v>
      </c>
      <c r="AN55" s="109">
        <f t="shared" si="10"/>
        <v>0</v>
      </c>
      <c r="AO55" s="124">
        <f>Avril!AO55-AN55</f>
        <v>0</v>
      </c>
    </row>
    <row r="56" spans="1:41" ht="15.75" thickBot="1" x14ac:dyDescent="0.3">
      <c r="A56" s="299"/>
      <c r="B56" s="159" t="str">
        <f>variables!B67</f>
        <v>Intérimaire 2</v>
      </c>
      <c r="C56" s="250"/>
      <c r="D56" s="250"/>
      <c r="E56" s="250"/>
      <c r="F56" s="250"/>
      <c r="G56" s="250"/>
      <c r="H56" s="183"/>
      <c r="I56" s="183"/>
      <c r="J56" s="250"/>
      <c r="K56" s="250"/>
      <c r="L56" s="250"/>
      <c r="M56" s="250"/>
      <c r="N56" s="250"/>
      <c r="O56" s="183"/>
      <c r="P56" s="183"/>
      <c r="Q56" s="250"/>
      <c r="R56" s="250"/>
      <c r="S56" s="250"/>
      <c r="T56" s="250"/>
      <c r="U56" s="250"/>
      <c r="V56" s="183"/>
      <c r="W56" s="183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83">
        <f t="shared" si="4"/>
        <v>0</v>
      </c>
      <c r="AI56" s="84">
        <f t="shared" si="5"/>
        <v>0</v>
      </c>
      <c r="AJ56" s="85">
        <f t="shared" si="6"/>
        <v>0</v>
      </c>
      <c r="AK56" s="83">
        <f t="shared" si="7"/>
        <v>0</v>
      </c>
      <c r="AL56" s="84">
        <f t="shared" si="8"/>
        <v>0</v>
      </c>
      <c r="AM56" s="85">
        <f t="shared" si="9"/>
        <v>0</v>
      </c>
      <c r="AN56" s="109">
        <f t="shared" si="10"/>
        <v>0</v>
      </c>
      <c r="AO56" s="124">
        <f>Avril!AO56-AN56</f>
        <v>0</v>
      </c>
    </row>
    <row r="57" spans="1:41" ht="15.75" thickBot="1" x14ac:dyDescent="0.3">
      <c r="A57" s="300"/>
      <c r="B57" s="160" t="str">
        <f>variables!B68</f>
        <v>Intérimaire 3</v>
      </c>
      <c r="C57" s="255"/>
      <c r="D57" s="255"/>
      <c r="E57" s="255"/>
      <c r="F57" s="255"/>
      <c r="G57" s="255"/>
      <c r="H57" s="179"/>
      <c r="I57" s="179"/>
      <c r="J57" s="255"/>
      <c r="K57" s="255"/>
      <c r="L57" s="255"/>
      <c r="M57" s="255"/>
      <c r="N57" s="255"/>
      <c r="O57" s="179"/>
      <c r="P57" s="179"/>
      <c r="Q57" s="255"/>
      <c r="R57" s="255"/>
      <c r="S57" s="255"/>
      <c r="T57" s="255"/>
      <c r="U57" s="255"/>
      <c r="V57" s="179"/>
      <c r="W57" s="179"/>
      <c r="X57" s="255"/>
      <c r="Y57" s="255"/>
      <c r="Z57" s="255"/>
      <c r="AA57" s="255"/>
      <c r="AB57" s="255"/>
      <c r="AC57" s="255"/>
      <c r="AD57" s="255"/>
      <c r="AE57" s="255"/>
      <c r="AF57" s="255"/>
      <c r="AG57" s="255"/>
      <c r="AH57" s="83">
        <f t="shared" si="4"/>
        <v>0</v>
      </c>
      <c r="AI57" s="84">
        <f t="shared" si="5"/>
        <v>0</v>
      </c>
      <c r="AJ57" s="85">
        <f t="shared" si="6"/>
        <v>0</v>
      </c>
      <c r="AK57" s="83">
        <f t="shared" si="7"/>
        <v>0</v>
      </c>
      <c r="AL57" s="84">
        <f t="shared" si="8"/>
        <v>0</v>
      </c>
      <c r="AM57" s="85">
        <f t="shared" si="9"/>
        <v>0</v>
      </c>
      <c r="AN57" s="110">
        <f t="shared" si="10"/>
        <v>0</v>
      </c>
      <c r="AO57" s="124">
        <f>Avril!AO57-AN57</f>
        <v>0</v>
      </c>
    </row>
    <row r="58" spans="1:41" ht="15.75" thickBot="1" x14ac:dyDescent="0.3">
      <c r="A58" s="298" t="s">
        <v>78</v>
      </c>
      <c r="B58" s="153" t="str">
        <f>variables!B69</f>
        <v>W1</v>
      </c>
      <c r="C58" s="180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266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20">
        <f t="shared" si="10"/>
        <v>0</v>
      </c>
      <c r="AO58" s="124">
        <f>Avril!AO58-AN58</f>
        <v>50</v>
      </c>
    </row>
    <row r="59" spans="1:41" ht="15.75" thickBot="1" x14ac:dyDescent="0.3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266"/>
      <c r="AH59" s="83">
        <f t="shared" si="4"/>
        <v>0</v>
      </c>
      <c r="AI59" s="84">
        <f t="shared" si="5"/>
        <v>0</v>
      </c>
      <c r="AJ59" s="85">
        <f t="shared" si="6"/>
        <v>0</v>
      </c>
      <c r="AK59" s="83">
        <f t="shared" si="7"/>
        <v>0</v>
      </c>
      <c r="AL59" s="84">
        <f t="shared" si="8"/>
        <v>0</v>
      </c>
      <c r="AM59" s="85">
        <f t="shared" si="9"/>
        <v>0</v>
      </c>
      <c r="AN59" s="109">
        <f t="shared" si="10"/>
        <v>0</v>
      </c>
      <c r="AO59" s="124">
        <f>Avril!AO59-AN59</f>
        <v>50</v>
      </c>
    </row>
    <row r="60" spans="1:41" ht="15.75" thickBot="1" x14ac:dyDescent="0.3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266"/>
      <c r="AH60" s="83">
        <f t="shared" si="4"/>
        <v>0</v>
      </c>
      <c r="AI60" s="84">
        <f t="shared" si="5"/>
        <v>0</v>
      </c>
      <c r="AJ60" s="85">
        <f t="shared" si="6"/>
        <v>0</v>
      </c>
      <c r="AK60" s="83">
        <f t="shared" si="7"/>
        <v>0</v>
      </c>
      <c r="AL60" s="84">
        <f t="shared" si="8"/>
        <v>0</v>
      </c>
      <c r="AM60" s="85">
        <f t="shared" si="9"/>
        <v>0</v>
      </c>
      <c r="AN60" s="109">
        <f t="shared" si="10"/>
        <v>0</v>
      </c>
      <c r="AO60" s="124">
        <f>Avril!AO60-AN60</f>
        <v>50</v>
      </c>
    </row>
    <row r="61" spans="1:41" ht="15.75" thickBot="1" x14ac:dyDescent="0.3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266"/>
      <c r="AH61" s="83">
        <f t="shared" si="4"/>
        <v>0</v>
      </c>
      <c r="AI61" s="84">
        <f t="shared" si="5"/>
        <v>0</v>
      </c>
      <c r="AJ61" s="85">
        <f t="shared" si="6"/>
        <v>0</v>
      </c>
      <c r="AK61" s="83">
        <f t="shared" si="7"/>
        <v>0</v>
      </c>
      <c r="AL61" s="84">
        <f t="shared" si="8"/>
        <v>0</v>
      </c>
      <c r="AM61" s="85">
        <f t="shared" si="9"/>
        <v>0</v>
      </c>
      <c r="AN61" s="109">
        <f t="shared" si="10"/>
        <v>0</v>
      </c>
      <c r="AO61" s="124">
        <f>Avril!AO61-AN61</f>
        <v>50</v>
      </c>
    </row>
    <row r="62" spans="1:41" ht="15.75" thickBot="1" x14ac:dyDescent="0.3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266"/>
      <c r="AH62" s="83">
        <f t="shared" si="4"/>
        <v>0</v>
      </c>
      <c r="AI62" s="84">
        <f t="shared" si="5"/>
        <v>0</v>
      </c>
      <c r="AJ62" s="85">
        <f t="shared" si="6"/>
        <v>0</v>
      </c>
      <c r="AK62" s="83">
        <f t="shared" si="7"/>
        <v>0</v>
      </c>
      <c r="AL62" s="84">
        <f t="shared" si="8"/>
        <v>0</v>
      </c>
      <c r="AM62" s="85">
        <f t="shared" si="9"/>
        <v>0</v>
      </c>
      <c r="AN62" s="109">
        <f t="shared" si="10"/>
        <v>0</v>
      </c>
      <c r="AO62" s="124">
        <f>Avril!AO62-AN62</f>
        <v>50</v>
      </c>
    </row>
    <row r="63" spans="1:41" ht="15.75" thickBot="1" x14ac:dyDescent="0.3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266"/>
      <c r="AH63" s="83">
        <f t="shared" si="4"/>
        <v>0</v>
      </c>
      <c r="AI63" s="84">
        <f t="shared" si="5"/>
        <v>0</v>
      </c>
      <c r="AJ63" s="85">
        <f t="shared" si="6"/>
        <v>0</v>
      </c>
      <c r="AK63" s="83">
        <f t="shared" si="7"/>
        <v>0</v>
      </c>
      <c r="AL63" s="84">
        <f t="shared" si="8"/>
        <v>0</v>
      </c>
      <c r="AM63" s="85">
        <f t="shared" si="9"/>
        <v>0</v>
      </c>
      <c r="AN63" s="109">
        <f t="shared" si="10"/>
        <v>0</v>
      </c>
      <c r="AO63" s="124">
        <f>Avril!AO63-AN63</f>
        <v>50</v>
      </c>
    </row>
    <row r="64" spans="1:41" ht="15.75" thickBot="1" x14ac:dyDescent="0.3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266"/>
      <c r="AH64" s="83">
        <f t="shared" si="4"/>
        <v>0</v>
      </c>
      <c r="AI64" s="84">
        <f t="shared" si="5"/>
        <v>0</v>
      </c>
      <c r="AJ64" s="85">
        <f t="shared" si="6"/>
        <v>0</v>
      </c>
      <c r="AK64" s="83">
        <f t="shared" si="7"/>
        <v>0</v>
      </c>
      <c r="AL64" s="84">
        <f t="shared" si="8"/>
        <v>0</v>
      </c>
      <c r="AM64" s="85">
        <f t="shared" si="9"/>
        <v>0</v>
      </c>
      <c r="AN64" s="109">
        <f t="shared" si="10"/>
        <v>0</v>
      </c>
      <c r="AO64" s="124">
        <f>Avril!AO64-AN64</f>
        <v>8.3333333333333339</v>
      </c>
    </row>
    <row r="65" spans="1:41" ht="15.75" thickBot="1" x14ac:dyDescent="0.3">
      <c r="A65" s="299"/>
      <c r="B65" s="159" t="str">
        <f>variables!B76</f>
        <v>CDD 4</v>
      </c>
      <c r="C65" s="182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266"/>
      <c r="AH65" s="83">
        <f t="shared" si="4"/>
        <v>0</v>
      </c>
      <c r="AI65" s="84">
        <f t="shared" si="5"/>
        <v>0</v>
      </c>
      <c r="AJ65" s="85">
        <f t="shared" si="6"/>
        <v>0</v>
      </c>
      <c r="AK65" s="83">
        <f t="shared" si="7"/>
        <v>0</v>
      </c>
      <c r="AL65" s="84">
        <f t="shared" si="8"/>
        <v>0</v>
      </c>
      <c r="AM65" s="85">
        <f t="shared" si="9"/>
        <v>0</v>
      </c>
      <c r="AN65" s="109">
        <f t="shared" si="10"/>
        <v>0</v>
      </c>
      <c r="AO65" s="124">
        <f>Avril!AO65-AN65</f>
        <v>0</v>
      </c>
    </row>
    <row r="66" spans="1:41" ht="15.75" thickBot="1" x14ac:dyDescent="0.3">
      <c r="A66" s="299"/>
      <c r="B66" s="159" t="str">
        <f>variables!B77</f>
        <v>CDD 5</v>
      </c>
      <c r="C66" s="182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266"/>
      <c r="AH66" s="83">
        <f t="shared" si="4"/>
        <v>0</v>
      </c>
      <c r="AI66" s="84">
        <f t="shared" si="5"/>
        <v>0</v>
      </c>
      <c r="AJ66" s="85">
        <f t="shared" si="6"/>
        <v>0</v>
      </c>
      <c r="AK66" s="83">
        <f t="shared" si="7"/>
        <v>0</v>
      </c>
      <c r="AL66" s="84">
        <f t="shared" si="8"/>
        <v>0</v>
      </c>
      <c r="AM66" s="85">
        <f t="shared" si="9"/>
        <v>0</v>
      </c>
      <c r="AN66" s="109">
        <f t="shared" si="10"/>
        <v>0</v>
      </c>
      <c r="AO66" s="124">
        <f>Avril!AO66-AN66</f>
        <v>0</v>
      </c>
    </row>
    <row r="67" spans="1:41" ht="15.75" thickBot="1" x14ac:dyDescent="0.3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266"/>
      <c r="AH67" s="83">
        <f t="shared" si="4"/>
        <v>0</v>
      </c>
      <c r="AI67" s="84">
        <f t="shared" si="5"/>
        <v>0</v>
      </c>
      <c r="AJ67" s="85">
        <f t="shared" si="6"/>
        <v>0</v>
      </c>
      <c r="AK67" s="83">
        <f t="shared" si="7"/>
        <v>0</v>
      </c>
      <c r="AL67" s="84">
        <f t="shared" si="8"/>
        <v>0</v>
      </c>
      <c r="AM67" s="85">
        <f t="shared" si="9"/>
        <v>0</v>
      </c>
      <c r="AN67" s="109">
        <f t="shared" si="10"/>
        <v>0</v>
      </c>
      <c r="AO67" s="124">
        <f>Avril!AO67-AN67</f>
        <v>0</v>
      </c>
    </row>
    <row r="68" spans="1:41" ht="15.75" thickBot="1" x14ac:dyDescent="0.3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266"/>
      <c r="AH68" s="83">
        <f t="shared" si="4"/>
        <v>0</v>
      </c>
      <c r="AI68" s="84">
        <f t="shared" si="5"/>
        <v>0</v>
      </c>
      <c r="AJ68" s="85">
        <f t="shared" si="6"/>
        <v>0</v>
      </c>
      <c r="AK68" s="83">
        <f t="shared" si="7"/>
        <v>0</v>
      </c>
      <c r="AL68" s="84">
        <f t="shared" si="8"/>
        <v>0</v>
      </c>
      <c r="AM68" s="85">
        <f t="shared" si="9"/>
        <v>0</v>
      </c>
      <c r="AN68" s="109">
        <f t="shared" si="10"/>
        <v>0</v>
      </c>
      <c r="AO68" s="124">
        <f>Avril!AO68-AN68</f>
        <v>0</v>
      </c>
    </row>
    <row r="69" spans="1:41" ht="15.75" thickBot="1" x14ac:dyDescent="0.3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266"/>
      <c r="AH69" s="83">
        <f t="shared" si="4"/>
        <v>0</v>
      </c>
      <c r="AI69" s="84">
        <f t="shared" si="5"/>
        <v>0</v>
      </c>
      <c r="AJ69" s="85">
        <f t="shared" si="6"/>
        <v>0</v>
      </c>
      <c r="AK69" s="83">
        <f t="shared" si="7"/>
        <v>0</v>
      </c>
      <c r="AL69" s="84">
        <f t="shared" si="8"/>
        <v>0</v>
      </c>
      <c r="AM69" s="85">
        <f t="shared" si="9"/>
        <v>0</v>
      </c>
      <c r="AN69" s="109">
        <f t="shared" si="10"/>
        <v>0</v>
      </c>
      <c r="AO69" s="124">
        <f>Avril!AO69-AN69</f>
        <v>0</v>
      </c>
    </row>
    <row r="70" spans="1:41" ht="15.75" thickBot="1" x14ac:dyDescent="0.3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266"/>
      <c r="AH70" s="83">
        <f t="shared" si="4"/>
        <v>0</v>
      </c>
      <c r="AI70" s="84">
        <f t="shared" si="5"/>
        <v>0</v>
      </c>
      <c r="AJ70" s="85">
        <f t="shared" si="6"/>
        <v>0</v>
      </c>
      <c r="AK70" s="83">
        <f t="shared" si="7"/>
        <v>0</v>
      </c>
      <c r="AL70" s="84">
        <f t="shared" si="8"/>
        <v>0</v>
      </c>
      <c r="AM70" s="85">
        <f t="shared" si="9"/>
        <v>0</v>
      </c>
      <c r="AN70" s="109">
        <f t="shared" si="10"/>
        <v>0</v>
      </c>
      <c r="AO70" s="124">
        <f>Avril!AO70-AN70</f>
        <v>0</v>
      </c>
    </row>
    <row r="71" spans="1:41" ht="15.75" thickBot="1" x14ac:dyDescent="0.3">
      <c r="A71" s="299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266"/>
      <c r="AH71" s="83">
        <f t="shared" si="4"/>
        <v>0</v>
      </c>
      <c r="AI71" s="84">
        <f t="shared" si="5"/>
        <v>0</v>
      </c>
      <c r="AJ71" s="85">
        <f t="shared" si="6"/>
        <v>0</v>
      </c>
      <c r="AK71" s="83">
        <f t="shared" si="7"/>
        <v>0</v>
      </c>
      <c r="AL71" s="84">
        <f t="shared" si="8"/>
        <v>0</v>
      </c>
      <c r="AM71" s="85">
        <f t="shared" si="9"/>
        <v>0</v>
      </c>
      <c r="AN71" s="109">
        <f t="shared" si="10"/>
        <v>0</v>
      </c>
      <c r="AO71" s="124">
        <f>Avril!AO71-AN71</f>
        <v>0</v>
      </c>
    </row>
    <row r="72" spans="1:41" ht="15.75" thickBot="1" x14ac:dyDescent="0.3">
      <c r="A72" s="299"/>
      <c r="B72" s="159" t="str">
        <f>variables!B83</f>
        <v>CDD étudiant</v>
      </c>
      <c r="C72" s="182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266"/>
      <c r="AH72" s="83">
        <f t="shared" ref="AH72:AH85" si="13">COUNTIF($C72:$AG72,$AH$6)</f>
        <v>0</v>
      </c>
      <c r="AI72" s="84">
        <f t="shared" ref="AI72:AI85" si="14">COUNTIF($C72:$AG72,$AI$6)</f>
        <v>0</v>
      </c>
      <c r="AJ72" s="85">
        <f t="shared" ref="AJ72:AJ85" si="15">COUNTIF($C72:$AG72,$AJ$6)</f>
        <v>0</v>
      </c>
      <c r="AK72" s="83">
        <f t="shared" ref="AK72:AK85" si="16">COUNTIF($C72:$AG72,$AK$6)</f>
        <v>0</v>
      </c>
      <c r="AL72" s="84">
        <f t="shared" ref="AL72:AL85" si="17">COUNTIF($C72:$AG72,$AL$6)</f>
        <v>0</v>
      </c>
      <c r="AM72" s="85">
        <f t="shared" ref="AM72:AM85" si="18">COUNTIF($C72:$AG72,$AM$6)</f>
        <v>0</v>
      </c>
      <c r="AN72" s="109">
        <f t="shared" ref="AN72:AN85" si="19">AH72+AI72/2+AJ72/2+AK72+AL72/2+AM72/2</f>
        <v>0</v>
      </c>
      <c r="AO72" s="124">
        <f>Avril!AO72-AN72</f>
        <v>0</v>
      </c>
    </row>
    <row r="73" spans="1:41" ht="15.75" thickBot="1" x14ac:dyDescent="0.3">
      <c r="A73" s="299"/>
      <c r="B73" s="159" t="str">
        <f>variables!B84</f>
        <v>CDD étudiant</v>
      </c>
      <c r="C73" s="182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266"/>
      <c r="AH73" s="83">
        <f t="shared" si="13"/>
        <v>0</v>
      </c>
      <c r="AI73" s="84">
        <f t="shared" si="14"/>
        <v>0</v>
      </c>
      <c r="AJ73" s="85">
        <f t="shared" si="15"/>
        <v>0</v>
      </c>
      <c r="AK73" s="83">
        <f t="shared" si="16"/>
        <v>0</v>
      </c>
      <c r="AL73" s="84">
        <f t="shared" si="17"/>
        <v>0</v>
      </c>
      <c r="AM73" s="85">
        <f t="shared" si="18"/>
        <v>0</v>
      </c>
      <c r="AN73" s="109">
        <f t="shared" si="19"/>
        <v>0</v>
      </c>
      <c r="AO73" s="124">
        <f>Avril!AO73-AN73</f>
        <v>0</v>
      </c>
    </row>
    <row r="74" spans="1:41" ht="15.75" thickBot="1" x14ac:dyDescent="0.3">
      <c r="A74" s="299"/>
      <c r="B74" s="159" t="str">
        <f>variables!B85</f>
        <v>CDD étudiant</v>
      </c>
      <c r="C74" s="182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183"/>
      <c r="AF74" s="183"/>
      <c r="AG74" s="266"/>
      <c r="AH74" s="83">
        <f t="shared" si="13"/>
        <v>0</v>
      </c>
      <c r="AI74" s="84">
        <f t="shared" si="14"/>
        <v>0</v>
      </c>
      <c r="AJ74" s="85">
        <f t="shared" si="15"/>
        <v>0</v>
      </c>
      <c r="AK74" s="83">
        <f t="shared" si="16"/>
        <v>0</v>
      </c>
      <c r="AL74" s="84">
        <f t="shared" si="17"/>
        <v>0</v>
      </c>
      <c r="AM74" s="85">
        <f t="shared" si="18"/>
        <v>0</v>
      </c>
      <c r="AN74" s="109">
        <f t="shared" si="19"/>
        <v>0</v>
      </c>
      <c r="AO74" s="124">
        <f>Avril!AO74-AN74</f>
        <v>0</v>
      </c>
    </row>
    <row r="75" spans="1:41" ht="15.75" thickBot="1" x14ac:dyDescent="0.3">
      <c r="A75" s="299"/>
      <c r="B75" s="159" t="str">
        <f>variables!B86</f>
        <v>CDD étudiant</v>
      </c>
      <c r="C75" s="182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83"/>
      <c r="AF75" s="183"/>
      <c r="AG75" s="266"/>
      <c r="AH75" s="83">
        <f t="shared" si="13"/>
        <v>0</v>
      </c>
      <c r="AI75" s="84">
        <f t="shared" si="14"/>
        <v>0</v>
      </c>
      <c r="AJ75" s="85">
        <f t="shared" si="15"/>
        <v>0</v>
      </c>
      <c r="AK75" s="83">
        <f t="shared" si="16"/>
        <v>0</v>
      </c>
      <c r="AL75" s="84">
        <f t="shared" si="17"/>
        <v>0</v>
      </c>
      <c r="AM75" s="85">
        <f t="shared" si="18"/>
        <v>0</v>
      </c>
      <c r="AN75" s="109">
        <f t="shared" si="19"/>
        <v>0</v>
      </c>
      <c r="AO75" s="124">
        <f>Avril!AO75-AN75</f>
        <v>0</v>
      </c>
    </row>
    <row r="76" spans="1:41" ht="15.75" thickBot="1" x14ac:dyDescent="0.3">
      <c r="A76" s="299"/>
      <c r="B76" s="159" t="str">
        <f>variables!B87</f>
        <v>CDD étudiant</v>
      </c>
      <c r="C76" s="182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266"/>
      <c r="AH76" s="83">
        <f t="shared" si="13"/>
        <v>0</v>
      </c>
      <c r="AI76" s="84">
        <f t="shared" si="14"/>
        <v>0</v>
      </c>
      <c r="AJ76" s="85">
        <f t="shared" si="15"/>
        <v>0</v>
      </c>
      <c r="AK76" s="83">
        <f t="shared" si="16"/>
        <v>0</v>
      </c>
      <c r="AL76" s="84">
        <f t="shared" si="17"/>
        <v>0</v>
      </c>
      <c r="AM76" s="85">
        <f t="shared" si="18"/>
        <v>0</v>
      </c>
      <c r="AN76" s="109">
        <f t="shared" si="19"/>
        <v>0</v>
      </c>
      <c r="AO76" s="124">
        <f>Avril!AO76-AN76</f>
        <v>0</v>
      </c>
    </row>
    <row r="77" spans="1:41" ht="15.75" thickBot="1" x14ac:dyDescent="0.3">
      <c r="A77" s="299"/>
      <c r="B77" s="159" t="str">
        <f>variables!B88</f>
        <v>CDD étudiant</v>
      </c>
      <c r="C77" s="182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266"/>
      <c r="AH77" s="83">
        <f t="shared" si="13"/>
        <v>0</v>
      </c>
      <c r="AI77" s="84">
        <f t="shared" si="14"/>
        <v>0</v>
      </c>
      <c r="AJ77" s="85">
        <f t="shared" si="15"/>
        <v>0</v>
      </c>
      <c r="AK77" s="83">
        <f t="shared" si="16"/>
        <v>0</v>
      </c>
      <c r="AL77" s="84">
        <f t="shared" si="17"/>
        <v>0</v>
      </c>
      <c r="AM77" s="85">
        <f t="shared" si="18"/>
        <v>0</v>
      </c>
      <c r="AN77" s="109">
        <f t="shared" si="19"/>
        <v>0</v>
      </c>
      <c r="AO77" s="124">
        <f>Avril!AO77-AN77</f>
        <v>0</v>
      </c>
    </row>
    <row r="78" spans="1:41" ht="15.75" thickBot="1" x14ac:dyDescent="0.3">
      <c r="A78" s="300"/>
      <c r="B78" s="169" t="str">
        <f>variables!B89</f>
        <v>CDD étudiant</v>
      </c>
      <c r="C78" s="258"/>
      <c r="D78" s="265"/>
      <c r="E78" s="265"/>
      <c r="F78" s="265"/>
      <c r="G78" s="265"/>
      <c r="H78" s="265"/>
      <c r="I78" s="265"/>
      <c r="J78" s="265"/>
      <c r="K78" s="265"/>
      <c r="L78" s="265"/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7"/>
      <c r="AH78" s="83">
        <f t="shared" si="13"/>
        <v>0</v>
      </c>
      <c r="AI78" s="84">
        <f t="shared" si="14"/>
        <v>0</v>
      </c>
      <c r="AJ78" s="85">
        <f t="shared" si="15"/>
        <v>0</v>
      </c>
      <c r="AK78" s="83">
        <f t="shared" si="16"/>
        <v>0</v>
      </c>
      <c r="AL78" s="84">
        <f t="shared" si="17"/>
        <v>0</v>
      </c>
      <c r="AM78" s="85">
        <f t="shared" si="18"/>
        <v>0</v>
      </c>
      <c r="AN78" s="116">
        <f t="shared" si="19"/>
        <v>0</v>
      </c>
      <c r="AO78" s="124">
        <f>Avril!AO78-AN78</f>
        <v>0</v>
      </c>
    </row>
    <row r="79" spans="1:41" ht="15.75" thickBot="1" x14ac:dyDescent="0.3">
      <c r="A79" s="298" t="s">
        <v>79</v>
      </c>
      <c r="B79" s="153" t="str">
        <f>variables!B90</f>
        <v>V1</v>
      </c>
      <c r="C79" s="232"/>
      <c r="D79" s="175">
        <v>0.35416666666666669</v>
      </c>
      <c r="E79" s="175">
        <v>0.4375</v>
      </c>
      <c r="F79" s="175">
        <v>0.4375</v>
      </c>
      <c r="G79" s="175">
        <v>0.47916666666666669</v>
      </c>
      <c r="H79" s="175"/>
      <c r="I79" s="175"/>
      <c r="J79" s="233"/>
      <c r="K79" s="175">
        <v>0.35416666666666669</v>
      </c>
      <c r="L79" s="175">
        <v>0.4375</v>
      </c>
      <c r="M79" s="175">
        <v>0.4375</v>
      </c>
      <c r="N79" s="175">
        <v>0.47916666666666669</v>
      </c>
      <c r="O79" s="175"/>
      <c r="P79" s="175"/>
      <c r="Q79" s="175"/>
      <c r="R79" s="175">
        <v>0.35416666666666669</v>
      </c>
      <c r="S79" s="175">
        <v>0.4375</v>
      </c>
      <c r="T79" s="175">
        <v>0.4375</v>
      </c>
      <c r="U79" s="175">
        <v>0.47916666666666669</v>
      </c>
      <c r="V79" s="175"/>
      <c r="W79" s="175"/>
      <c r="X79" s="175"/>
      <c r="Y79" s="175">
        <v>0.35416666666666669</v>
      </c>
      <c r="Z79" s="175">
        <v>0.4375</v>
      </c>
      <c r="AA79" s="175">
        <v>0.4375</v>
      </c>
      <c r="AB79" s="175">
        <v>0.47916666666666669</v>
      </c>
      <c r="AC79" s="175"/>
      <c r="AD79" s="175"/>
      <c r="AE79" s="175"/>
      <c r="AF79" s="175"/>
      <c r="AG79" s="247">
        <v>0.35416666666666669</v>
      </c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Avril!AO79-AN79</f>
        <v>57</v>
      </c>
    </row>
    <row r="80" spans="1:41" ht="15.75" thickBot="1" x14ac:dyDescent="0.3">
      <c r="A80" s="299"/>
      <c r="B80" s="159" t="str">
        <f>variables!B91</f>
        <v>Service civique</v>
      </c>
      <c r="C80" s="249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1"/>
      <c r="AH80" s="83">
        <f t="shared" si="13"/>
        <v>0</v>
      </c>
      <c r="AI80" s="84">
        <f t="shared" si="14"/>
        <v>0</v>
      </c>
      <c r="AJ80" s="85">
        <f t="shared" si="15"/>
        <v>0</v>
      </c>
      <c r="AK80" s="83">
        <f t="shared" si="16"/>
        <v>0</v>
      </c>
      <c r="AL80" s="84">
        <f t="shared" si="17"/>
        <v>0</v>
      </c>
      <c r="AM80" s="85">
        <f t="shared" si="18"/>
        <v>0</v>
      </c>
      <c r="AN80" s="109">
        <f t="shared" si="19"/>
        <v>0</v>
      </c>
      <c r="AO80" s="124">
        <f>Avril!AO80-AN80</f>
        <v>0</v>
      </c>
    </row>
    <row r="81" spans="1:41" ht="15.75" thickBot="1" x14ac:dyDescent="0.3">
      <c r="A81" s="299"/>
      <c r="B81" s="159" t="str">
        <f>variables!B92</f>
        <v xml:space="preserve">CDD référent 1 - </v>
      </c>
      <c r="C81" s="182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3"/>
      <c r="AG81" s="266"/>
      <c r="AH81" s="83">
        <f t="shared" si="13"/>
        <v>0</v>
      </c>
      <c r="AI81" s="84">
        <f t="shared" si="14"/>
        <v>0</v>
      </c>
      <c r="AJ81" s="85">
        <f t="shared" si="15"/>
        <v>0</v>
      </c>
      <c r="AK81" s="83">
        <f t="shared" si="16"/>
        <v>0</v>
      </c>
      <c r="AL81" s="84">
        <f t="shared" si="17"/>
        <v>0</v>
      </c>
      <c r="AM81" s="85">
        <f t="shared" si="18"/>
        <v>0</v>
      </c>
      <c r="AN81" s="109">
        <f t="shared" si="19"/>
        <v>0</v>
      </c>
      <c r="AO81" s="124">
        <f>Avril!AO81-AN81</f>
        <v>0</v>
      </c>
    </row>
    <row r="82" spans="1:41" ht="15.75" thickBot="1" x14ac:dyDescent="0.3">
      <c r="A82" s="299"/>
      <c r="B82" s="159" t="str">
        <f>variables!B93</f>
        <v xml:space="preserve">CDD référent 2 - </v>
      </c>
      <c r="C82" s="182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266"/>
      <c r="AH82" s="83">
        <f t="shared" si="13"/>
        <v>0</v>
      </c>
      <c r="AI82" s="84">
        <f t="shared" si="14"/>
        <v>0</v>
      </c>
      <c r="AJ82" s="85">
        <f t="shared" si="15"/>
        <v>0</v>
      </c>
      <c r="AK82" s="83">
        <f t="shared" si="16"/>
        <v>0</v>
      </c>
      <c r="AL82" s="84">
        <f t="shared" si="17"/>
        <v>0</v>
      </c>
      <c r="AM82" s="85">
        <f t="shared" si="18"/>
        <v>0</v>
      </c>
      <c r="AN82" s="109">
        <f t="shared" si="19"/>
        <v>0</v>
      </c>
      <c r="AO82" s="124">
        <f>Avril!AO82-AN82</f>
        <v>0</v>
      </c>
    </row>
    <row r="83" spans="1:41" ht="15.75" thickBot="1" x14ac:dyDescent="0.3">
      <c r="A83" s="299"/>
      <c r="B83" s="159" t="str">
        <f>variables!B94</f>
        <v xml:space="preserve">CDD référent 3 - </v>
      </c>
      <c r="C83" s="182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3"/>
      <c r="AG83" s="266"/>
      <c r="AH83" s="83">
        <f t="shared" si="13"/>
        <v>0</v>
      </c>
      <c r="AI83" s="84">
        <f t="shared" si="14"/>
        <v>0</v>
      </c>
      <c r="AJ83" s="85">
        <f t="shared" si="15"/>
        <v>0</v>
      </c>
      <c r="AK83" s="83">
        <f t="shared" si="16"/>
        <v>0</v>
      </c>
      <c r="AL83" s="84">
        <f t="shared" si="17"/>
        <v>0</v>
      </c>
      <c r="AM83" s="85">
        <f t="shared" si="18"/>
        <v>0</v>
      </c>
      <c r="AN83" s="109">
        <f t="shared" si="19"/>
        <v>0</v>
      </c>
      <c r="AO83" s="124">
        <f>Avril!AO83-AN83</f>
        <v>0</v>
      </c>
    </row>
    <row r="84" spans="1:41" ht="15.75" thickBot="1" x14ac:dyDescent="0.3">
      <c r="A84" s="299"/>
      <c r="B84" s="159" t="str">
        <f>variables!B95</f>
        <v xml:space="preserve">CDD référent 1 - </v>
      </c>
      <c r="C84" s="182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266"/>
      <c r="AH84" s="83">
        <f t="shared" si="13"/>
        <v>0</v>
      </c>
      <c r="AI84" s="84">
        <f t="shared" si="14"/>
        <v>0</v>
      </c>
      <c r="AJ84" s="85">
        <f t="shared" si="15"/>
        <v>0</v>
      </c>
      <c r="AK84" s="83">
        <f t="shared" si="16"/>
        <v>0</v>
      </c>
      <c r="AL84" s="84">
        <f t="shared" si="17"/>
        <v>0</v>
      </c>
      <c r="AM84" s="85">
        <f t="shared" si="18"/>
        <v>0</v>
      </c>
      <c r="AN84" s="109">
        <f t="shared" si="19"/>
        <v>0</v>
      </c>
      <c r="AO84" s="124">
        <f>Avril!AO84-AN84</f>
        <v>0</v>
      </c>
    </row>
    <row r="85" spans="1:41" ht="15.75" thickBot="1" x14ac:dyDescent="0.3">
      <c r="A85" s="300"/>
      <c r="B85" s="160" t="str">
        <f>variables!B96</f>
        <v>Support 1</v>
      </c>
      <c r="C85" s="178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268"/>
      <c r="AH85" s="83">
        <f t="shared" si="13"/>
        <v>0</v>
      </c>
      <c r="AI85" s="84">
        <f t="shared" si="14"/>
        <v>0</v>
      </c>
      <c r="AJ85" s="85">
        <f t="shared" si="15"/>
        <v>0</v>
      </c>
      <c r="AK85" s="83">
        <f t="shared" si="16"/>
        <v>0</v>
      </c>
      <c r="AL85" s="84">
        <f t="shared" si="17"/>
        <v>0</v>
      </c>
      <c r="AM85" s="85">
        <f t="shared" si="18"/>
        <v>0</v>
      </c>
      <c r="AN85" s="110">
        <f t="shared" si="19"/>
        <v>0</v>
      </c>
      <c r="AO85" s="124">
        <f>Avril!AO85-AN85</f>
        <v>0</v>
      </c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O79:P79 V79:W79 AC79:AG79 C79 H79:J79 C32:AG34 V7:W31 AC7:AD31 C7:D11 J7:K11 Q7:R11 C58:AG78 H40:I57 O40:P57 V35:W57 C13:D31 C12 J13:K31 J12 Q13:R31 Q12">
    <cfRule type="expression" dxfId="2621" priority="655">
      <formula>C$4="F"</formula>
    </cfRule>
    <cfRule type="expression" dxfId="2620" priority="656">
      <formula>C$4="V"</formula>
    </cfRule>
    <cfRule type="cellIs" dxfId="2619" priority="660" operator="equal">
      <formula>"AR"</formula>
    </cfRule>
    <cfRule type="cellIs" dxfId="2618" priority="661" operator="equal">
      <formula>"A"</formula>
    </cfRule>
    <cfRule type="cellIs" dxfId="2617" priority="662" operator="equal">
      <formula>"M"</formula>
    </cfRule>
    <cfRule type="cellIs" dxfId="2616" priority="663" operator="equal">
      <formula>"F"</formula>
    </cfRule>
    <cfRule type="cellIs" dxfId="2615" priority="664" operator="equal">
      <formula>"P/"</formula>
    </cfRule>
    <cfRule type="cellIs" dxfId="2614" priority="665" operator="equal">
      <formula>"/P"</formula>
    </cfRule>
    <cfRule type="cellIs" dxfId="2613" priority="666" operator="equal">
      <formula>"P"</formula>
    </cfRule>
    <cfRule type="expression" dxfId="2612" priority="670">
      <formula>WEEKDAY(C$6,2)&gt;5</formula>
    </cfRule>
  </conditionalFormatting>
  <conditionalFormatting sqref="V14:W14 AC14:AD14 C14:D14 J14:K14 Q14:R14">
    <cfRule type="expression" dxfId="2611" priority="659">
      <formula>C$5=4</formula>
    </cfRule>
  </conditionalFormatting>
  <conditionalFormatting sqref="V12:W12 AC12:AD12 C12 J12 Q12">
    <cfRule type="expression" dxfId="2610" priority="657">
      <formula>C$5=6</formula>
    </cfRule>
    <cfRule type="expression" dxfId="2609" priority="658">
      <formula>C$5=2</formula>
    </cfRule>
  </conditionalFormatting>
  <conditionalFormatting sqref="D79:G79">
    <cfRule type="cellIs" dxfId="2608" priority="644" operator="equal">
      <formula>"AR"</formula>
    </cfRule>
    <cfRule type="cellIs" dxfId="2607" priority="645" operator="equal">
      <formula>"A"</formula>
    </cfRule>
    <cfRule type="cellIs" dxfId="2606" priority="646" operator="equal">
      <formula>"M"</formula>
    </cfRule>
    <cfRule type="cellIs" dxfId="2605" priority="647" operator="equal">
      <formula>"F"</formula>
    </cfRule>
    <cfRule type="cellIs" dxfId="2604" priority="648" operator="equal">
      <formula>"P/"</formula>
    </cfRule>
    <cfRule type="cellIs" dxfId="2603" priority="649" operator="equal">
      <formula>"/P"</formula>
    </cfRule>
    <cfRule type="cellIs" dxfId="2602" priority="650" operator="equal">
      <formula>"P"</formula>
    </cfRule>
    <cfRule type="expression" dxfId="2601" priority="654">
      <formula>WEEKDAY(D$6,2)&gt;5</formula>
    </cfRule>
  </conditionalFormatting>
  <conditionalFormatting sqref="K79:N79">
    <cfRule type="cellIs" dxfId="2600" priority="633" operator="equal">
      <formula>"AR"</formula>
    </cfRule>
    <cfRule type="cellIs" dxfId="2599" priority="634" operator="equal">
      <formula>"A"</formula>
    </cfRule>
    <cfRule type="cellIs" dxfId="2598" priority="635" operator="equal">
      <formula>"M"</formula>
    </cfRule>
    <cfRule type="cellIs" dxfId="2597" priority="636" operator="equal">
      <formula>"F"</formula>
    </cfRule>
    <cfRule type="cellIs" dxfId="2596" priority="637" operator="equal">
      <formula>"P/"</formula>
    </cfRule>
    <cfRule type="cellIs" dxfId="2595" priority="638" operator="equal">
      <formula>"/P"</formula>
    </cfRule>
    <cfRule type="cellIs" dxfId="2594" priority="639" operator="equal">
      <formula>"P"</formula>
    </cfRule>
    <cfRule type="expression" dxfId="2593" priority="643">
      <formula>WEEKDAY(K$6,2)&gt;5</formula>
    </cfRule>
  </conditionalFormatting>
  <conditionalFormatting sqref="Q79:U79">
    <cfRule type="cellIs" dxfId="2592" priority="622" operator="equal">
      <formula>"AR"</formula>
    </cfRule>
    <cfRule type="cellIs" dxfId="2591" priority="623" operator="equal">
      <formula>"A"</formula>
    </cfRule>
    <cfRule type="cellIs" dxfId="2590" priority="624" operator="equal">
      <formula>"M"</formula>
    </cfRule>
    <cfRule type="cellIs" dxfId="2589" priority="625" operator="equal">
      <formula>"F"</formula>
    </cfRule>
    <cfRule type="cellIs" dxfId="2588" priority="626" operator="equal">
      <formula>"P/"</formula>
    </cfRule>
    <cfRule type="cellIs" dxfId="2587" priority="627" operator="equal">
      <formula>"/P"</formula>
    </cfRule>
    <cfRule type="cellIs" dxfId="2586" priority="628" operator="equal">
      <formula>"P"</formula>
    </cfRule>
    <cfRule type="expression" dxfId="2585" priority="632">
      <formula>WEEKDAY(Q$6,2)&gt;5</formula>
    </cfRule>
  </conditionalFormatting>
  <conditionalFormatting sqref="X79:AB79">
    <cfRule type="cellIs" dxfId="2584" priority="611" operator="equal">
      <formula>"AR"</formula>
    </cfRule>
    <cfRule type="cellIs" dxfId="2583" priority="612" operator="equal">
      <formula>"A"</formula>
    </cfRule>
    <cfRule type="cellIs" dxfId="2582" priority="613" operator="equal">
      <formula>"M"</formula>
    </cfRule>
    <cfRule type="cellIs" dxfId="2581" priority="614" operator="equal">
      <formula>"F"</formula>
    </cfRule>
    <cfRule type="cellIs" dxfId="2580" priority="615" operator="equal">
      <formula>"P/"</formula>
    </cfRule>
    <cfRule type="cellIs" dxfId="2579" priority="616" operator="equal">
      <formula>"/P"</formula>
    </cfRule>
    <cfRule type="cellIs" dxfId="2578" priority="617" operator="equal">
      <formula>"P"</formula>
    </cfRule>
    <cfRule type="expression" dxfId="2577" priority="621">
      <formula>WEEKDAY(X$6,2)&gt;5</formula>
    </cfRule>
  </conditionalFormatting>
  <conditionalFormatting sqref="X19:AB20 E19:I20 L19:P20 S19:S20 U19:U20 AF19:AG20">
    <cfRule type="cellIs" dxfId="2576" priority="522" operator="equal">
      <formula>"AR"</formula>
    </cfRule>
    <cfRule type="cellIs" dxfId="2575" priority="523" operator="equal">
      <formula>"A"</formula>
    </cfRule>
    <cfRule type="cellIs" dxfId="2574" priority="524" operator="equal">
      <formula>"M"</formula>
    </cfRule>
    <cfRule type="cellIs" dxfId="2573" priority="525" operator="equal">
      <formula>"F"</formula>
    </cfRule>
    <cfRule type="cellIs" dxfId="2572" priority="526" operator="equal">
      <formula>"P/"</formula>
    </cfRule>
    <cfRule type="cellIs" dxfId="2571" priority="527" operator="equal">
      <formula>"/P"</formula>
    </cfRule>
    <cfRule type="cellIs" dxfId="2570" priority="528" operator="equal">
      <formula>"P"</formula>
    </cfRule>
    <cfRule type="expression" dxfId="2569" priority="532">
      <formula>WEEKDAY(E$6,2)&gt;5</formula>
    </cfRule>
  </conditionalFormatting>
  <conditionalFormatting sqref="X19:AB20 E19:I20 L19:P20 S19:S20 U19:U20 AF19:AG20">
    <cfRule type="expression" dxfId="2568" priority="521">
      <formula>E$4="F"</formula>
    </cfRule>
    <cfRule type="expression" dxfId="2567" priority="533">
      <formula>E$4="V"</formula>
    </cfRule>
  </conditionalFormatting>
  <conditionalFormatting sqref="X21:AB31 E21:I31 L21:P31 S21:S31 U21:U31 AF21:AG31">
    <cfRule type="cellIs" dxfId="2566" priority="510" operator="equal">
      <formula>"AR"</formula>
    </cfRule>
    <cfRule type="cellIs" dxfId="2565" priority="511" operator="equal">
      <formula>"A"</formula>
    </cfRule>
    <cfRule type="cellIs" dxfId="2564" priority="512" operator="equal">
      <formula>"M"</formula>
    </cfRule>
    <cfRule type="cellIs" dxfId="2563" priority="513" operator="equal">
      <formula>"F"</formula>
    </cfRule>
    <cfRule type="cellIs" dxfId="2562" priority="514" operator="equal">
      <formula>"P/"</formula>
    </cfRule>
    <cfRule type="cellIs" dxfId="2561" priority="515" operator="equal">
      <formula>"/P"</formula>
    </cfRule>
    <cfRule type="cellIs" dxfId="2560" priority="516" operator="equal">
      <formula>"P"</formula>
    </cfRule>
    <cfRule type="expression" dxfId="2559" priority="520">
      <formula>WEEKDAY(E$6,2)&gt;5</formula>
    </cfRule>
  </conditionalFormatting>
  <conditionalFormatting sqref="X15:AB18 E15:I18 L15:P18 S15:S18 U15:U18 AF15:AG18">
    <cfRule type="expression" dxfId="2558" priority="497">
      <formula>E$4="F"</formula>
    </cfRule>
    <cfRule type="cellIs" dxfId="2557" priority="498" operator="equal">
      <formula>"AR"</formula>
    </cfRule>
    <cfRule type="cellIs" dxfId="2556" priority="499" operator="equal">
      <formula>"A"</formula>
    </cfRule>
    <cfRule type="cellIs" dxfId="2555" priority="500" operator="equal">
      <formula>"M"</formula>
    </cfRule>
    <cfRule type="cellIs" dxfId="2554" priority="501" operator="equal">
      <formula>"F"</formula>
    </cfRule>
    <cfRule type="cellIs" dxfId="2553" priority="502" operator="equal">
      <formula>"P/"</formula>
    </cfRule>
    <cfRule type="cellIs" dxfId="2552" priority="503" operator="equal">
      <formula>"/P"</formula>
    </cfRule>
    <cfRule type="cellIs" dxfId="2551" priority="504" operator="equal">
      <formula>"P"</formula>
    </cfRule>
    <cfRule type="expression" dxfId="2550" priority="508">
      <formula>WEEKDAY(E$6,2)&gt;5</formula>
    </cfRule>
    <cfRule type="expression" dxfId="2549" priority="509">
      <formula>E$4="V"</formula>
    </cfRule>
  </conditionalFormatting>
  <conditionalFormatting sqref="X7:AB11 E7:I11 L7:P11 S7:S11 U7:U14 AF7:AG14 E13:I14 G12:I12 L13:P14 N12:P12 S13:S14 X13:AB14 X12 AB12">
    <cfRule type="cellIs" dxfId="2548" priority="485" operator="equal">
      <formula>"AR"</formula>
    </cfRule>
    <cfRule type="cellIs" dxfId="2547" priority="486" operator="equal">
      <formula>"A"</formula>
    </cfRule>
    <cfRule type="cellIs" dxfId="2546" priority="487" operator="equal">
      <formula>"M"</formula>
    </cfRule>
    <cfRule type="cellIs" dxfId="2545" priority="488" operator="equal">
      <formula>"F"</formula>
    </cfRule>
    <cfRule type="cellIs" dxfId="2544" priority="489" operator="equal">
      <formula>"P/"</formula>
    </cfRule>
    <cfRule type="cellIs" dxfId="2543" priority="490" operator="equal">
      <formula>"/P"</formula>
    </cfRule>
    <cfRule type="cellIs" dxfId="2542" priority="491" operator="equal">
      <formula>"P"</formula>
    </cfRule>
    <cfRule type="expression" dxfId="2541" priority="495">
      <formula>WEEKDAY(E$6,2)&gt;5</formula>
    </cfRule>
    <cfRule type="expression" dxfId="2540" priority="496">
      <formula>E$4="V"</formula>
    </cfRule>
  </conditionalFormatting>
  <conditionalFormatting sqref="X14:AB14 E14:I14 L14:P14 S14 U14 AF14:AG14">
    <cfRule type="expression" dxfId="2539" priority="484">
      <formula>E$5=4</formula>
    </cfRule>
  </conditionalFormatting>
  <conditionalFormatting sqref="AA14 X12 H14 O14 G12:I12 N12:P12 U12 AF12:AG12 AB12">
    <cfRule type="expression" dxfId="2538" priority="482">
      <formula>G$5=6</formula>
    </cfRule>
    <cfRule type="expression" dxfId="2537" priority="483">
      <formula>G$5=2</formula>
    </cfRule>
  </conditionalFormatting>
  <conditionalFormatting sqref="T7:T11 T13:T31">
    <cfRule type="expression" dxfId="2536" priority="469">
      <formula>T$4="F"</formula>
    </cfRule>
    <cfRule type="expression" dxfId="2535" priority="470">
      <formula>T$4="V"</formula>
    </cfRule>
    <cfRule type="cellIs" dxfId="2534" priority="471" operator="equal">
      <formula>"AR"</formula>
    </cfRule>
    <cfRule type="cellIs" dxfId="2533" priority="472" operator="equal">
      <formula>"A"</formula>
    </cfRule>
    <cfRule type="cellIs" dxfId="2532" priority="473" operator="equal">
      <formula>"M"</formula>
    </cfRule>
    <cfRule type="cellIs" dxfId="2531" priority="474" operator="equal">
      <formula>"F"</formula>
    </cfRule>
    <cfRule type="cellIs" dxfId="2530" priority="475" operator="equal">
      <formula>"P/"</formula>
    </cfRule>
    <cfRule type="cellIs" dxfId="2529" priority="476" operator="equal">
      <formula>"/P"</formula>
    </cfRule>
    <cfRule type="cellIs" dxfId="2528" priority="477" operator="equal">
      <formula>"P"</formula>
    </cfRule>
    <cfRule type="expression" dxfId="2527" priority="481">
      <formula>WEEKDAY(T$6,2)&gt;5</formula>
    </cfRule>
  </conditionalFormatting>
  <conditionalFormatting sqref="AE7:AE31">
    <cfRule type="expression" dxfId="2526" priority="456">
      <formula>AE$4="F"</formula>
    </cfRule>
    <cfRule type="expression" dxfId="2525" priority="457">
      <formula>AE$4="V"</formula>
    </cfRule>
    <cfRule type="cellIs" dxfId="2524" priority="458" operator="equal">
      <formula>"AR"</formula>
    </cfRule>
    <cfRule type="cellIs" dxfId="2523" priority="459" operator="equal">
      <formula>"A"</formula>
    </cfRule>
    <cfRule type="cellIs" dxfId="2522" priority="460" operator="equal">
      <formula>"M"</formula>
    </cfRule>
    <cfRule type="cellIs" dxfId="2521" priority="461" operator="equal">
      <formula>"F"</formula>
    </cfRule>
    <cfRule type="cellIs" dxfId="2520" priority="462" operator="equal">
      <formula>"P/"</formula>
    </cfRule>
    <cfRule type="cellIs" dxfId="2519" priority="463" operator="equal">
      <formula>"/P"</formula>
    </cfRule>
    <cfRule type="cellIs" dxfId="2518" priority="464" operator="equal">
      <formula>"P"</formula>
    </cfRule>
    <cfRule type="expression" dxfId="2517" priority="468">
      <formula>WEEKDAY(AE$6,2)&gt;5</formula>
    </cfRule>
  </conditionalFormatting>
  <conditionalFormatting sqref="C46:G47">
    <cfRule type="cellIs" dxfId="2516" priority="444" operator="equal">
      <formula>"AR"</formula>
    </cfRule>
    <cfRule type="cellIs" dxfId="2515" priority="445" operator="equal">
      <formula>"A"</formula>
    </cfRule>
    <cfRule type="cellIs" dxfId="2514" priority="446" operator="equal">
      <formula>"M"</formula>
    </cfRule>
    <cfRule type="cellIs" dxfId="2513" priority="447" operator="equal">
      <formula>"F"</formula>
    </cfRule>
    <cfRule type="cellIs" dxfId="2512" priority="448" operator="equal">
      <formula>"P/"</formula>
    </cfRule>
    <cfRule type="cellIs" dxfId="2511" priority="449" operator="equal">
      <formula>"/P"</formula>
    </cfRule>
    <cfRule type="cellIs" dxfId="2510" priority="450" operator="equal">
      <formula>"P"</formula>
    </cfRule>
    <cfRule type="expression" dxfId="2509" priority="454">
      <formula>WEEKDAY(C$6,2)&gt;5</formula>
    </cfRule>
  </conditionalFormatting>
  <conditionalFormatting sqref="C46:G47">
    <cfRule type="expression" dxfId="2508" priority="443">
      <formula>C$4="F"</formula>
    </cfRule>
    <cfRule type="expression" dxfId="2507" priority="455">
      <formula>C$4="V"</formula>
    </cfRule>
  </conditionalFormatting>
  <conditionalFormatting sqref="D48:G48 D50:G50">
    <cfRule type="cellIs" dxfId="2506" priority="421" operator="equal">
      <formula>"AR"</formula>
    </cfRule>
    <cfRule type="cellIs" dxfId="2505" priority="422" operator="equal">
      <formula>"A"</formula>
    </cfRule>
    <cfRule type="cellIs" dxfId="2504" priority="423" operator="equal">
      <formula>"M"</formula>
    </cfRule>
    <cfRule type="cellIs" dxfId="2503" priority="424" operator="equal">
      <formula>"F"</formula>
    </cfRule>
    <cfRule type="cellIs" dxfId="2502" priority="425" operator="equal">
      <formula>"P/"</formula>
    </cfRule>
    <cfRule type="cellIs" dxfId="2501" priority="426" operator="equal">
      <formula>"/P"</formula>
    </cfRule>
    <cfRule type="cellIs" dxfId="2500" priority="427" operator="equal">
      <formula>"P"</formula>
    </cfRule>
    <cfRule type="expression" dxfId="2499" priority="431">
      <formula>WEEKDAY(D$6,2)&gt;5</formula>
    </cfRule>
  </conditionalFormatting>
  <conditionalFormatting sqref="D49:G49 D51:G51">
    <cfRule type="cellIs" dxfId="2498" priority="410" operator="equal">
      <formula>"AR"</formula>
    </cfRule>
    <cfRule type="cellIs" dxfId="2497" priority="411" operator="equal">
      <formula>"A"</formula>
    </cfRule>
    <cfRule type="cellIs" dxfId="2496" priority="412" operator="equal">
      <formula>"M"</formula>
    </cfRule>
    <cfRule type="cellIs" dxfId="2495" priority="413" operator="equal">
      <formula>"F"</formula>
    </cfRule>
    <cfRule type="cellIs" dxfId="2494" priority="414" operator="equal">
      <formula>"P/"</formula>
    </cfRule>
    <cfRule type="cellIs" dxfId="2493" priority="415" operator="equal">
      <formula>"/P"</formula>
    </cfRule>
    <cfRule type="cellIs" dxfId="2492" priority="416" operator="equal">
      <formula>"P"</formula>
    </cfRule>
    <cfRule type="expression" dxfId="2491" priority="420">
      <formula>WEEKDAY(D$6,2)&gt;5</formula>
    </cfRule>
  </conditionalFormatting>
  <conditionalFormatting sqref="C52:G57">
    <cfRule type="expression" dxfId="2490" priority="397">
      <formula>C$4="F"</formula>
    </cfRule>
    <cfRule type="cellIs" dxfId="2489" priority="398" operator="equal">
      <formula>"AR"</formula>
    </cfRule>
    <cfRule type="cellIs" dxfId="2488" priority="399" operator="equal">
      <formula>"A"</formula>
    </cfRule>
    <cfRule type="cellIs" dxfId="2487" priority="400" operator="equal">
      <formula>"M"</formula>
    </cfRule>
    <cfRule type="cellIs" dxfId="2486" priority="401" operator="equal">
      <formula>"F"</formula>
    </cfRule>
    <cfRule type="cellIs" dxfId="2485" priority="402" operator="equal">
      <formula>"P/"</formula>
    </cfRule>
    <cfRule type="cellIs" dxfId="2484" priority="403" operator="equal">
      <formula>"/P"</formula>
    </cfRule>
    <cfRule type="cellIs" dxfId="2483" priority="404" operator="equal">
      <formula>"P"</formula>
    </cfRule>
    <cfRule type="expression" dxfId="2482" priority="408">
      <formula>WEEKDAY(C$6,2)&gt;5</formula>
    </cfRule>
    <cfRule type="expression" dxfId="2481" priority="409">
      <formula>C$4="V"</formula>
    </cfRule>
  </conditionalFormatting>
  <conditionalFormatting sqref="C40:G45">
    <cfRule type="expression" dxfId="2480" priority="384">
      <formula>C$4="F"</formula>
    </cfRule>
    <cfRule type="cellIs" dxfId="2479" priority="385" operator="equal">
      <formula>"AR"</formula>
    </cfRule>
    <cfRule type="cellIs" dxfId="2478" priority="386" operator="equal">
      <formula>"A"</formula>
    </cfRule>
    <cfRule type="cellIs" dxfId="2477" priority="387" operator="equal">
      <formula>"M"</formula>
    </cfRule>
    <cfRule type="cellIs" dxfId="2476" priority="388" operator="equal">
      <formula>"F"</formula>
    </cfRule>
    <cfRule type="cellIs" dxfId="2475" priority="389" operator="equal">
      <formula>"P/"</formula>
    </cfRule>
    <cfRule type="cellIs" dxfId="2474" priority="390" operator="equal">
      <formula>"/P"</formula>
    </cfRule>
    <cfRule type="cellIs" dxfId="2473" priority="391" operator="equal">
      <formula>"P"</formula>
    </cfRule>
    <cfRule type="expression" dxfId="2472" priority="395">
      <formula>WEEKDAY(C$6,2)&gt;5</formula>
    </cfRule>
    <cfRule type="expression" dxfId="2471" priority="396">
      <formula>C$4="V"</formula>
    </cfRule>
  </conditionalFormatting>
  <conditionalFormatting sqref="J46:N47">
    <cfRule type="cellIs" dxfId="2470" priority="372" operator="equal">
      <formula>"AR"</formula>
    </cfRule>
    <cfRule type="cellIs" dxfId="2469" priority="373" operator="equal">
      <formula>"A"</formula>
    </cfRule>
    <cfRule type="cellIs" dxfId="2468" priority="374" operator="equal">
      <formula>"M"</formula>
    </cfRule>
    <cfRule type="cellIs" dxfId="2467" priority="375" operator="equal">
      <formula>"F"</formula>
    </cfRule>
    <cfRule type="cellIs" dxfId="2466" priority="376" operator="equal">
      <formula>"P/"</formula>
    </cfRule>
    <cfRule type="cellIs" dxfId="2465" priority="377" operator="equal">
      <formula>"/P"</formula>
    </cfRule>
    <cfRule type="cellIs" dxfId="2464" priority="378" operator="equal">
      <formula>"P"</formula>
    </cfRule>
    <cfRule type="expression" dxfId="2463" priority="382">
      <formula>WEEKDAY(J$6,2)&gt;5</formula>
    </cfRule>
  </conditionalFormatting>
  <conditionalFormatting sqref="J46:N47">
    <cfRule type="expression" dxfId="2462" priority="371">
      <formula>J$4="F"</formula>
    </cfRule>
    <cfRule type="expression" dxfId="2461" priority="383">
      <formula>J$4="V"</formula>
    </cfRule>
  </conditionalFormatting>
  <conditionalFormatting sqref="K48:N48 K50:N50">
    <cfRule type="cellIs" dxfId="2460" priority="349" operator="equal">
      <formula>"AR"</formula>
    </cfRule>
    <cfRule type="cellIs" dxfId="2459" priority="350" operator="equal">
      <formula>"A"</formula>
    </cfRule>
    <cfRule type="cellIs" dxfId="2458" priority="351" operator="equal">
      <formula>"M"</formula>
    </cfRule>
    <cfRule type="cellIs" dxfId="2457" priority="352" operator="equal">
      <formula>"F"</formula>
    </cfRule>
    <cfRule type="cellIs" dxfId="2456" priority="353" operator="equal">
      <formula>"P/"</formula>
    </cfRule>
    <cfRule type="cellIs" dxfId="2455" priority="354" operator="equal">
      <formula>"/P"</formula>
    </cfRule>
    <cfRule type="cellIs" dxfId="2454" priority="355" operator="equal">
      <formula>"P"</formula>
    </cfRule>
    <cfRule type="expression" dxfId="2453" priority="359">
      <formula>WEEKDAY(K$6,2)&gt;5</formula>
    </cfRule>
  </conditionalFormatting>
  <conditionalFormatting sqref="K49:N49 K51:N51">
    <cfRule type="cellIs" dxfId="2452" priority="338" operator="equal">
      <formula>"AR"</formula>
    </cfRule>
    <cfRule type="cellIs" dxfId="2451" priority="339" operator="equal">
      <formula>"A"</formula>
    </cfRule>
    <cfRule type="cellIs" dxfId="2450" priority="340" operator="equal">
      <formula>"M"</formula>
    </cfRule>
    <cfRule type="cellIs" dxfId="2449" priority="341" operator="equal">
      <formula>"F"</formula>
    </cfRule>
    <cfRule type="cellIs" dxfId="2448" priority="342" operator="equal">
      <formula>"P/"</formula>
    </cfRule>
    <cfRule type="cellIs" dxfId="2447" priority="343" operator="equal">
      <formula>"/P"</formula>
    </cfRule>
    <cfRule type="cellIs" dxfId="2446" priority="344" operator="equal">
      <formula>"P"</formula>
    </cfRule>
    <cfRule type="expression" dxfId="2445" priority="348">
      <formula>WEEKDAY(K$6,2)&gt;5</formula>
    </cfRule>
  </conditionalFormatting>
  <conditionalFormatting sqref="J52:N57">
    <cfRule type="expression" dxfId="2444" priority="325">
      <formula>J$4="F"</formula>
    </cfRule>
    <cfRule type="cellIs" dxfId="2443" priority="326" operator="equal">
      <formula>"AR"</formula>
    </cfRule>
    <cfRule type="cellIs" dxfId="2442" priority="327" operator="equal">
      <formula>"A"</formula>
    </cfRule>
    <cfRule type="cellIs" dxfId="2441" priority="328" operator="equal">
      <formula>"M"</formula>
    </cfRule>
    <cfRule type="cellIs" dxfId="2440" priority="329" operator="equal">
      <formula>"F"</formula>
    </cfRule>
    <cfRule type="cellIs" dxfId="2439" priority="330" operator="equal">
      <formula>"P/"</formula>
    </cfRule>
    <cfRule type="cellIs" dxfId="2438" priority="331" operator="equal">
      <formula>"/P"</formula>
    </cfRule>
    <cfRule type="cellIs" dxfId="2437" priority="332" operator="equal">
      <formula>"P"</formula>
    </cfRule>
    <cfRule type="expression" dxfId="2436" priority="336">
      <formula>WEEKDAY(J$6,2)&gt;5</formula>
    </cfRule>
    <cfRule type="expression" dxfId="2435" priority="337">
      <formula>J$4="V"</formula>
    </cfRule>
  </conditionalFormatting>
  <conditionalFormatting sqref="J40:N45">
    <cfRule type="expression" dxfId="2434" priority="312">
      <formula>J$4="F"</formula>
    </cfRule>
    <cfRule type="cellIs" dxfId="2433" priority="313" operator="equal">
      <formula>"AR"</formula>
    </cfRule>
    <cfRule type="cellIs" dxfId="2432" priority="314" operator="equal">
      <formula>"A"</formula>
    </cfRule>
    <cfRule type="cellIs" dxfId="2431" priority="315" operator="equal">
      <formula>"M"</formula>
    </cfRule>
    <cfRule type="cellIs" dxfId="2430" priority="316" operator="equal">
      <formula>"F"</formula>
    </cfRule>
    <cfRule type="cellIs" dxfId="2429" priority="317" operator="equal">
      <formula>"P/"</formula>
    </cfRule>
    <cfRule type="cellIs" dxfId="2428" priority="318" operator="equal">
      <formula>"/P"</formula>
    </cfRule>
    <cfRule type="cellIs" dxfId="2427" priority="319" operator="equal">
      <formula>"P"</formula>
    </cfRule>
    <cfRule type="expression" dxfId="2426" priority="323">
      <formula>WEEKDAY(J$6,2)&gt;5</formula>
    </cfRule>
    <cfRule type="expression" dxfId="2425" priority="324">
      <formula>J$4="V"</formula>
    </cfRule>
  </conditionalFormatting>
  <conditionalFormatting sqref="Q46:U47">
    <cfRule type="cellIs" dxfId="2424" priority="300" operator="equal">
      <formula>"AR"</formula>
    </cfRule>
    <cfRule type="cellIs" dxfId="2423" priority="301" operator="equal">
      <formula>"A"</formula>
    </cfRule>
    <cfRule type="cellIs" dxfId="2422" priority="302" operator="equal">
      <formula>"M"</formula>
    </cfRule>
    <cfRule type="cellIs" dxfId="2421" priority="303" operator="equal">
      <formula>"F"</formula>
    </cfRule>
    <cfRule type="cellIs" dxfId="2420" priority="304" operator="equal">
      <formula>"P/"</formula>
    </cfRule>
    <cfRule type="cellIs" dxfId="2419" priority="305" operator="equal">
      <formula>"/P"</formula>
    </cfRule>
    <cfRule type="cellIs" dxfId="2418" priority="306" operator="equal">
      <formula>"P"</formula>
    </cfRule>
    <cfRule type="expression" dxfId="2417" priority="310">
      <formula>WEEKDAY(Q$6,2)&gt;5</formula>
    </cfRule>
  </conditionalFormatting>
  <conditionalFormatting sqref="Q46:U47">
    <cfRule type="expression" dxfId="2416" priority="299">
      <formula>Q$4="F"</formula>
    </cfRule>
    <cfRule type="expression" dxfId="2415" priority="311">
      <formula>Q$4="V"</formula>
    </cfRule>
  </conditionalFormatting>
  <conditionalFormatting sqref="U35:U39">
    <cfRule type="cellIs" dxfId="2414" priority="288" operator="equal">
      <formula>"AR"</formula>
    </cfRule>
    <cfRule type="cellIs" dxfId="2413" priority="289" operator="equal">
      <formula>"A"</formula>
    </cfRule>
    <cfRule type="cellIs" dxfId="2412" priority="290" operator="equal">
      <formula>"M"</formula>
    </cfRule>
    <cfRule type="cellIs" dxfId="2411" priority="291" operator="equal">
      <formula>"F"</formula>
    </cfRule>
    <cfRule type="cellIs" dxfId="2410" priority="292" operator="equal">
      <formula>"P/"</formula>
    </cfRule>
    <cfRule type="cellIs" dxfId="2409" priority="293" operator="equal">
      <formula>"/P"</formula>
    </cfRule>
    <cfRule type="cellIs" dxfId="2408" priority="294" operator="equal">
      <formula>"P"</formula>
    </cfRule>
    <cfRule type="expression" dxfId="2407" priority="298">
      <formula>WEEKDAY(U$6,2)&gt;5</formula>
    </cfRule>
  </conditionalFormatting>
  <conditionalFormatting sqref="Q48:S48 Q50:S50 U50 U48">
    <cfRule type="cellIs" dxfId="2406" priority="277" operator="equal">
      <formula>"AR"</formula>
    </cfRule>
    <cfRule type="cellIs" dxfId="2405" priority="278" operator="equal">
      <formula>"A"</formula>
    </cfRule>
    <cfRule type="cellIs" dxfId="2404" priority="279" operator="equal">
      <formula>"M"</formula>
    </cfRule>
    <cfRule type="cellIs" dxfId="2403" priority="280" operator="equal">
      <formula>"F"</formula>
    </cfRule>
    <cfRule type="cellIs" dxfId="2402" priority="281" operator="equal">
      <formula>"P/"</formula>
    </cfRule>
    <cfRule type="cellIs" dxfId="2401" priority="282" operator="equal">
      <formula>"/P"</formula>
    </cfRule>
    <cfRule type="cellIs" dxfId="2400" priority="283" operator="equal">
      <formula>"P"</formula>
    </cfRule>
    <cfRule type="expression" dxfId="2399" priority="287">
      <formula>WEEKDAY(Q$6,2)&gt;5</formula>
    </cfRule>
  </conditionalFormatting>
  <conditionalFormatting sqref="Q49:S49 Q51:S51 U51 U49">
    <cfRule type="cellIs" dxfId="2398" priority="266" operator="equal">
      <formula>"AR"</formula>
    </cfRule>
    <cfRule type="cellIs" dxfId="2397" priority="267" operator="equal">
      <formula>"A"</formula>
    </cfRule>
    <cfRule type="cellIs" dxfId="2396" priority="268" operator="equal">
      <formula>"M"</formula>
    </cfRule>
    <cfRule type="cellIs" dxfId="2395" priority="269" operator="equal">
      <formula>"F"</formula>
    </cfRule>
    <cfRule type="cellIs" dxfId="2394" priority="270" operator="equal">
      <formula>"P/"</formula>
    </cfRule>
    <cfRule type="cellIs" dxfId="2393" priority="271" operator="equal">
      <formula>"/P"</formula>
    </cfRule>
    <cfRule type="cellIs" dxfId="2392" priority="272" operator="equal">
      <formula>"P"</formula>
    </cfRule>
    <cfRule type="expression" dxfId="2391" priority="276">
      <formula>WEEKDAY(Q$6,2)&gt;5</formula>
    </cfRule>
  </conditionalFormatting>
  <conditionalFormatting sqref="Q52:U57">
    <cfRule type="expression" dxfId="2390" priority="253">
      <formula>Q$4="F"</formula>
    </cfRule>
    <cfRule type="cellIs" dxfId="2389" priority="254" operator="equal">
      <formula>"AR"</formula>
    </cfRule>
    <cfRule type="cellIs" dxfId="2388" priority="255" operator="equal">
      <formula>"A"</formula>
    </cfRule>
    <cfRule type="cellIs" dxfId="2387" priority="256" operator="equal">
      <formula>"M"</formula>
    </cfRule>
    <cfRule type="cellIs" dxfId="2386" priority="257" operator="equal">
      <formula>"F"</formula>
    </cfRule>
    <cfRule type="cellIs" dxfId="2385" priority="258" operator="equal">
      <formula>"P/"</formula>
    </cfRule>
    <cfRule type="cellIs" dxfId="2384" priority="259" operator="equal">
      <formula>"/P"</formula>
    </cfRule>
    <cfRule type="cellIs" dxfId="2383" priority="260" operator="equal">
      <formula>"P"</formula>
    </cfRule>
    <cfRule type="expression" dxfId="2382" priority="264">
      <formula>WEEKDAY(Q$6,2)&gt;5</formula>
    </cfRule>
    <cfRule type="expression" dxfId="2381" priority="265">
      <formula>Q$4="V"</formula>
    </cfRule>
  </conditionalFormatting>
  <conditionalFormatting sqref="Q40:U45">
    <cfRule type="expression" dxfId="2380" priority="240">
      <formula>Q$4="F"</formula>
    </cfRule>
    <cfRule type="cellIs" dxfId="2379" priority="241" operator="equal">
      <formula>"AR"</formula>
    </cfRule>
    <cfRule type="cellIs" dxfId="2378" priority="242" operator="equal">
      <formula>"A"</formula>
    </cfRule>
    <cfRule type="cellIs" dxfId="2377" priority="243" operator="equal">
      <formula>"M"</formula>
    </cfRule>
    <cfRule type="cellIs" dxfId="2376" priority="244" operator="equal">
      <formula>"F"</formula>
    </cfRule>
    <cfRule type="cellIs" dxfId="2375" priority="245" operator="equal">
      <formula>"P/"</formula>
    </cfRule>
    <cfRule type="cellIs" dxfId="2374" priority="246" operator="equal">
      <formula>"/P"</formula>
    </cfRule>
    <cfRule type="cellIs" dxfId="2373" priority="247" operator="equal">
      <formula>"P"</formula>
    </cfRule>
    <cfRule type="expression" dxfId="2372" priority="251">
      <formula>WEEKDAY(Q$6,2)&gt;5</formula>
    </cfRule>
    <cfRule type="expression" dxfId="2371" priority="252">
      <formula>Q$4="V"</formula>
    </cfRule>
  </conditionalFormatting>
  <conditionalFormatting sqref="X46:AG47">
    <cfRule type="cellIs" dxfId="2370" priority="228" operator="equal">
      <formula>"AR"</formula>
    </cfRule>
    <cfRule type="cellIs" dxfId="2369" priority="229" operator="equal">
      <formula>"A"</formula>
    </cfRule>
    <cfRule type="cellIs" dxfId="2368" priority="230" operator="equal">
      <formula>"M"</formula>
    </cfRule>
    <cfRule type="cellIs" dxfId="2367" priority="231" operator="equal">
      <formula>"F"</formula>
    </cfRule>
    <cfRule type="cellIs" dxfId="2366" priority="232" operator="equal">
      <formula>"P/"</formula>
    </cfRule>
    <cfRule type="cellIs" dxfId="2365" priority="233" operator="equal">
      <formula>"/P"</formula>
    </cfRule>
    <cfRule type="cellIs" dxfId="2364" priority="234" operator="equal">
      <formula>"P"</formula>
    </cfRule>
    <cfRule type="expression" dxfId="2363" priority="238">
      <formula>WEEKDAY(X$6,2)&gt;5</formula>
    </cfRule>
  </conditionalFormatting>
  <conditionalFormatting sqref="X46:AG47">
    <cfRule type="expression" dxfId="2362" priority="227">
      <formula>X$4="F"</formula>
    </cfRule>
    <cfRule type="expression" dxfId="2361" priority="239">
      <formula>X$4="V"</formula>
    </cfRule>
  </conditionalFormatting>
  <conditionalFormatting sqref="X35:AD39 AF35:AG39">
    <cfRule type="cellIs" dxfId="2360" priority="216" operator="equal">
      <formula>"AR"</formula>
    </cfRule>
    <cfRule type="cellIs" dxfId="2359" priority="217" operator="equal">
      <formula>"A"</formula>
    </cfRule>
    <cfRule type="cellIs" dxfId="2358" priority="218" operator="equal">
      <formula>"M"</formula>
    </cfRule>
    <cfRule type="cellIs" dxfId="2357" priority="219" operator="equal">
      <formula>"F"</formula>
    </cfRule>
    <cfRule type="cellIs" dxfId="2356" priority="220" operator="equal">
      <formula>"P/"</formula>
    </cfRule>
    <cfRule type="cellIs" dxfId="2355" priority="221" operator="equal">
      <formula>"/P"</formula>
    </cfRule>
    <cfRule type="cellIs" dxfId="2354" priority="222" operator="equal">
      <formula>"P"</formula>
    </cfRule>
    <cfRule type="expression" dxfId="2353" priority="226">
      <formula>WEEKDAY(X$6,2)&gt;5</formula>
    </cfRule>
  </conditionalFormatting>
  <conditionalFormatting sqref="X48:AD48 X50:AD50 AF50:AG50 AF48:AG48">
    <cfRule type="cellIs" dxfId="2352" priority="205" operator="equal">
      <formula>"AR"</formula>
    </cfRule>
    <cfRule type="cellIs" dxfId="2351" priority="206" operator="equal">
      <formula>"A"</formula>
    </cfRule>
    <cfRule type="cellIs" dxfId="2350" priority="207" operator="equal">
      <formula>"M"</formula>
    </cfRule>
    <cfRule type="cellIs" dxfId="2349" priority="208" operator="equal">
      <formula>"F"</formula>
    </cfRule>
    <cfRule type="cellIs" dxfId="2348" priority="209" operator="equal">
      <formula>"P/"</formula>
    </cfRule>
    <cfRule type="cellIs" dxfId="2347" priority="210" operator="equal">
      <formula>"/P"</formula>
    </cfRule>
    <cfRule type="cellIs" dxfId="2346" priority="211" operator="equal">
      <formula>"P"</formula>
    </cfRule>
    <cfRule type="expression" dxfId="2345" priority="215">
      <formula>WEEKDAY(X$6,2)&gt;5</formula>
    </cfRule>
  </conditionalFormatting>
  <conditionalFormatting sqref="X49:AD49 X51:AD51 AF51:AG51 AF49:AG49">
    <cfRule type="cellIs" dxfId="2344" priority="194" operator="equal">
      <formula>"AR"</formula>
    </cfRule>
    <cfRule type="cellIs" dxfId="2343" priority="195" operator="equal">
      <formula>"A"</formula>
    </cfRule>
    <cfRule type="cellIs" dxfId="2342" priority="196" operator="equal">
      <formula>"M"</formula>
    </cfRule>
    <cfRule type="cellIs" dxfId="2341" priority="197" operator="equal">
      <formula>"F"</formula>
    </cfRule>
    <cfRule type="cellIs" dxfId="2340" priority="198" operator="equal">
      <formula>"P/"</formula>
    </cfRule>
    <cfRule type="cellIs" dxfId="2339" priority="199" operator="equal">
      <formula>"/P"</formula>
    </cfRule>
    <cfRule type="cellIs" dxfId="2338" priority="200" operator="equal">
      <formula>"P"</formula>
    </cfRule>
    <cfRule type="expression" dxfId="2337" priority="204">
      <formula>WEEKDAY(X$6,2)&gt;5</formula>
    </cfRule>
  </conditionalFormatting>
  <conditionalFormatting sqref="X52:AG57">
    <cfRule type="expression" dxfId="2336" priority="181">
      <formula>X$4="F"</formula>
    </cfRule>
    <cfRule type="cellIs" dxfId="2335" priority="182" operator="equal">
      <formula>"AR"</formula>
    </cfRule>
    <cfRule type="cellIs" dxfId="2334" priority="183" operator="equal">
      <formula>"A"</formula>
    </cfRule>
    <cfRule type="cellIs" dxfId="2333" priority="184" operator="equal">
      <formula>"M"</formula>
    </cfRule>
    <cfRule type="cellIs" dxfId="2332" priority="185" operator="equal">
      <formula>"F"</formula>
    </cfRule>
    <cfRule type="cellIs" dxfId="2331" priority="186" operator="equal">
      <formula>"P/"</formula>
    </cfRule>
    <cfRule type="cellIs" dxfId="2330" priority="187" operator="equal">
      <formula>"/P"</formula>
    </cfRule>
    <cfRule type="cellIs" dxfId="2329" priority="188" operator="equal">
      <formula>"P"</formula>
    </cfRule>
    <cfRule type="expression" dxfId="2328" priority="192">
      <formula>WEEKDAY(X$6,2)&gt;5</formula>
    </cfRule>
    <cfRule type="expression" dxfId="2327" priority="193">
      <formula>X$4="V"</formula>
    </cfRule>
  </conditionalFormatting>
  <conditionalFormatting sqref="X40:AG45">
    <cfRule type="expression" dxfId="2326" priority="168">
      <formula>X$4="F"</formula>
    </cfRule>
    <cfRule type="cellIs" dxfId="2325" priority="169" operator="equal">
      <formula>"AR"</formula>
    </cfRule>
    <cfRule type="cellIs" dxfId="2324" priority="170" operator="equal">
      <formula>"A"</formula>
    </cfRule>
    <cfRule type="cellIs" dxfId="2323" priority="171" operator="equal">
      <formula>"M"</formula>
    </cfRule>
    <cfRule type="cellIs" dxfId="2322" priority="172" operator="equal">
      <formula>"F"</formula>
    </cfRule>
    <cfRule type="cellIs" dxfId="2321" priority="173" operator="equal">
      <formula>"P/"</formula>
    </cfRule>
    <cfRule type="cellIs" dxfId="2320" priority="174" operator="equal">
      <formula>"/P"</formula>
    </cfRule>
    <cfRule type="cellIs" dxfId="2319" priority="175" operator="equal">
      <formula>"P"</formula>
    </cfRule>
    <cfRule type="expression" dxfId="2318" priority="179">
      <formula>WEEKDAY(X$6,2)&gt;5</formula>
    </cfRule>
    <cfRule type="expression" dxfId="2317" priority="180">
      <formula>X$4="V"</formula>
    </cfRule>
  </conditionalFormatting>
  <conditionalFormatting sqref="T48:T51">
    <cfRule type="cellIs" dxfId="2316" priority="156" operator="equal">
      <formula>"AR"</formula>
    </cfRule>
    <cfRule type="cellIs" dxfId="2315" priority="157" operator="equal">
      <formula>"A"</formula>
    </cfRule>
    <cfRule type="cellIs" dxfId="2314" priority="158" operator="equal">
      <formula>"M"</formula>
    </cfRule>
    <cfRule type="cellIs" dxfId="2313" priority="159" operator="equal">
      <formula>"F"</formula>
    </cfRule>
    <cfRule type="cellIs" dxfId="2312" priority="160" operator="equal">
      <formula>"P/"</formula>
    </cfRule>
    <cfRule type="cellIs" dxfId="2311" priority="161" operator="equal">
      <formula>"/P"</formula>
    </cfRule>
    <cfRule type="cellIs" dxfId="2310" priority="162" operator="equal">
      <formula>"P"</formula>
    </cfRule>
    <cfRule type="expression" dxfId="2309" priority="166">
      <formula>WEEKDAY(T$6,2)&gt;5</formula>
    </cfRule>
  </conditionalFormatting>
  <conditionalFormatting sqref="T48:T51">
    <cfRule type="expression" dxfId="2308" priority="155">
      <formula>T$4="F"</formula>
    </cfRule>
    <cfRule type="expression" dxfId="2307" priority="167">
      <formula>T$4="V"</formula>
    </cfRule>
  </conditionalFormatting>
  <conditionalFormatting sqref="AE48:AE51">
    <cfRule type="cellIs" dxfId="2306" priority="143" operator="equal">
      <formula>"AR"</formula>
    </cfRule>
    <cfRule type="cellIs" dxfId="2305" priority="144" operator="equal">
      <formula>"A"</formula>
    </cfRule>
    <cfRule type="cellIs" dxfId="2304" priority="145" operator="equal">
      <formula>"M"</formula>
    </cfRule>
    <cfRule type="cellIs" dxfId="2303" priority="146" operator="equal">
      <formula>"F"</formula>
    </cfRule>
    <cfRule type="cellIs" dxfId="2302" priority="147" operator="equal">
      <formula>"P/"</formula>
    </cfRule>
    <cfRule type="cellIs" dxfId="2301" priority="148" operator="equal">
      <formula>"/P"</formula>
    </cfRule>
    <cfRule type="cellIs" dxfId="2300" priority="149" operator="equal">
      <formula>"P"</formula>
    </cfRule>
    <cfRule type="expression" dxfId="2299" priority="153">
      <formula>WEEKDAY(AE$6,2)&gt;5</formula>
    </cfRule>
  </conditionalFormatting>
  <conditionalFormatting sqref="AE48:AE51">
    <cfRule type="expression" dxfId="2298" priority="142">
      <formula>AE$4="F"</formula>
    </cfRule>
    <cfRule type="expression" dxfId="2297" priority="154">
      <formula>AE$4="V"</formula>
    </cfRule>
  </conditionalFormatting>
  <conditionalFormatting sqref="C48:C51">
    <cfRule type="cellIs" dxfId="2296" priority="130" operator="equal">
      <formula>"AR"</formula>
    </cfRule>
    <cfRule type="cellIs" dxfId="2295" priority="131" operator="equal">
      <formula>"A"</formula>
    </cfRule>
    <cfRule type="cellIs" dxfId="2294" priority="132" operator="equal">
      <formula>"M"</formula>
    </cfRule>
    <cfRule type="cellIs" dxfId="2293" priority="133" operator="equal">
      <formula>"F"</formula>
    </cfRule>
    <cfRule type="cellIs" dxfId="2292" priority="134" operator="equal">
      <formula>"P/"</formula>
    </cfRule>
    <cfRule type="cellIs" dxfId="2291" priority="135" operator="equal">
      <formula>"/P"</formula>
    </cfRule>
    <cfRule type="cellIs" dxfId="2290" priority="136" operator="equal">
      <formula>"P"</formula>
    </cfRule>
    <cfRule type="expression" dxfId="2289" priority="140">
      <formula>WEEKDAY(C$6,2)&gt;5</formula>
    </cfRule>
  </conditionalFormatting>
  <conditionalFormatting sqref="C48:C51">
    <cfRule type="expression" dxfId="2288" priority="129">
      <formula>C$4="F"</formula>
    </cfRule>
    <cfRule type="expression" dxfId="2287" priority="141">
      <formula>C$4="V"</formula>
    </cfRule>
  </conditionalFormatting>
  <conditionalFormatting sqref="J48:J51">
    <cfRule type="cellIs" dxfId="2286" priority="117" operator="equal">
      <formula>"AR"</formula>
    </cfRule>
    <cfRule type="cellIs" dxfId="2285" priority="118" operator="equal">
      <formula>"A"</formula>
    </cfRule>
    <cfRule type="cellIs" dxfId="2284" priority="119" operator="equal">
      <formula>"M"</formula>
    </cfRule>
    <cfRule type="cellIs" dxfId="2283" priority="120" operator="equal">
      <formula>"F"</formula>
    </cfRule>
    <cfRule type="cellIs" dxfId="2282" priority="121" operator="equal">
      <formula>"P/"</formula>
    </cfRule>
    <cfRule type="cellIs" dxfId="2281" priority="122" operator="equal">
      <formula>"/P"</formula>
    </cfRule>
    <cfRule type="cellIs" dxfId="2280" priority="123" operator="equal">
      <formula>"P"</formula>
    </cfRule>
    <cfRule type="expression" dxfId="2279" priority="127">
      <formula>WEEKDAY(J$6,2)&gt;5</formula>
    </cfRule>
  </conditionalFormatting>
  <conditionalFormatting sqref="J48:J51">
    <cfRule type="expression" dxfId="2278" priority="116">
      <formula>J$4="F"</formula>
    </cfRule>
    <cfRule type="expression" dxfId="2277" priority="128">
      <formula>J$4="V"</formula>
    </cfRule>
  </conditionalFormatting>
  <conditionalFormatting sqref="AE35:AE39">
    <cfRule type="expression" dxfId="2276" priority="103">
      <formula>AE$4="F"</formula>
    </cfRule>
    <cfRule type="expression" dxfId="2275" priority="104">
      <formula>AE$4="V"</formula>
    </cfRule>
    <cfRule type="cellIs" dxfId="2274" priority="105" operator="equal">
      <formula>"AR"</formula>
    </cfRule>
    <cfRule type="cellIs" dxfId="2273" priority="106" operator="equal">
      <formula>"A"</formula>
    </cfRule>
    <cfRule type="cellIs" dxfId="2272" priority="107" operator="equal">
      <formula>"M"</formula>
    </cfRule>
    <cfRule type="cellIs" dxfId="2271" priority="108" operator="equal">
      <formula>"F"</formula>
    </cfRule>
    <cfRule type="cellIs" dxfId="2270" priority="109" operator="equal">
      <formula>"P/"</formula>
    </cfRule>
    <cfRule type="cellIs" dxfId="2269" priority="110" operator="equal">
      <formula>"/P"</formula>
    </cfRule>
    <cfRule type="cellIs" dxfId="2268" priority="111" operator="equal">
      <formula>"P"</formula>
    </cfRule>
    <cfRule type="expression" dxfId="2267" priority="115">
      <formula>WEEKDAY(AE$6,2)&gt;5</formula>
    </cfRule>
  </conditionalFormatting>
  <conditionalFormatting sqref="C35:D39 J35:K39 Q35:R39">
    <cfRule type="expression" dxfId="2266" priority="90">
      <formula>C$4="F"</formula>
    </cfRule>
    <cfRule type="expression" dxfId="2265" priority="91">
      <formula>C$4="V"</formula>
    </cfRule>
    <cfRule type="cellIs" dxfId="2264" priority="92" operator="equal">
      <formula>"AR"</formula>
    </cfRule>
    <cfRule type="cellIs" dxfId="2263" priority="93" operator="equal">
      <formula>"A"</formula>
    </cfRule>
    <cfRule type="cellIs" dxfId="2262" priority="94" operator="equal">
      <formula>"M"</formula>
    </cfRule>
    <cfRule type="cellIs" dxfId="2261" priority="95" operator="equal">
      <formula>"F"</formula>
    </cfRule>
    <cfRule type="cellIs" dxfId="2260" priority="96" operator="equal">
      <formula>"P/"</formula>
    </cfRule>
    <cfRule type="cellIs" dxfId="2259" priority="97" operator="equal">
      <formula>"/P"</formula>
    </cfRule>
    <cfRule type="cellIs" dxfId="2258" priority="98" operator="equal">
      <formula>"P"</formula>
    </cfRule>
    <cfRule type="expression" dxfId="2257" priority="102">
      <formula>WEEKDAY(C$6,2)&gt;5</formula>
    </cfRule>
  </conditionalFormatting>
  <conditionalFormatting sqref="E35:I39 L35:P39 S35:S39">
    <cfRule type="cellIs" dxfId="2256" priority="79" operator="equal">
      <formula>"AR"</formula>
    </cfRule>
    <cfRule type="cellIs" dxfId="2255" priority="80" operator="equal">
      <formula>"A"</formula>
    </cfRule>
    <cfRule type="cellIs" dxfId="2254" priority="81" operator="equal">
      <formula>"M"</formula>
    </cfRule>
    <cfRule type="cellIs" dxfId="2253" priority="82" operator="equal">
      <formula>"F"</formula>
    </cfRule>
    <cfRule type="cellIs" dxfId="2252" priority="83" operator="equal">
      <formula>"P/"</formula>
    </cfRule>
    <cfRule type="cellIs" dxfId="2251" priority="84" operator="equal">
      <formula>"/P"</formula>
    </cfRule>
    <cfRule type="cellIs" dxfId="2250" priority="85" operator="equal">
      <formula>"P"</formula>
    </cfRule>
    <cfRule type="expression" dxfId="2249" priority="89">
      <formula>WEEKDAY(E$6,2)&gt;5</formula>
    </cfRule>
  </conditionalFormatting>
  <conditionalFormatting sqref="T35:T39">
    <cfRule type="expression" dxfId="2248" priority="66">
      <formula>T$4="F"</formula>
    </cfRule>
    <cfRule type="expression" dxfId="2247" priority="67">
      <formula>T$4="V"</formula>
    </cfRule>
    <cfRule type="cellIs" dxfId="2246" priority="68" operator="equal">
      <formula>"AR"</formula>
    </cfRule>
    <cfRule type="cellIs" dxfId="2245" priority="69" operator="equal">
      <formula>"A"</formula>
    </cfRule>
    <cfRule type="cellIs" dxfId="2244" priority="70" operator="equal">
      <formula>"M"</formula>
    </cfRule>
    <cfRule type="cellIs" dxfId="2243" priority="71" operator="equal">
      <formula>"F"</formula>
    </cfRule>
    <cfRule type="cellIs" dxfId="2242" priority="72" operator="equal">
      <formula>"P/"</formula>
    </cfRule>
    <cfRule type="cellIs" dxfId="2241" priority="73" operator="equal">
      <formula>"/P"</formula>
    </cfRule>
    <cfRule type="cellIs" dxfId="2240" priority="74" operator="equal">
      <formula>"P"</formula>
    </cfRule>
    <cfRule type="expression" dxfId="2239" priority="78">
      <formula>WEEKDAY(T$6,2)&gt;5</formula>
    </cfRule>
  </conditionalFormatting>
  <conditionalFormatting sqref="D12:F12">
    <cfRule type="cellIs" dxfId="2115" priority="55" operator="equal">
      <formula>"AR"</formula>
    </cfRule>
    <cfRule type="cellIs" dxfId="2114" priority="56" operator="equal">
      <formula>"A"</formula>
    </cfRule>
    <cfRule type="cellIs" dxfId="2113" priority="57" operator="equal">
      <formula>"M"</formula>
    </cfRule>
    <cfRule type="cellIs" dxfId="2112" priority="58" operator="equal">
      <formula>"F"</formula>
    </cfRule>
    <cfRule type="cellIs" dxfId="2111" priority="59" operator="equal">
      <formula>"P/"</formula>
    </cfRule>
    <cfRule type="cellIs" dxfId="2110" priority="60" operator="equal">
      <formula>"/P"</formula>
    </cfRule>
    <cfRule type="cellIs" dxfId="2109" priority="61" operator="equal">
      <formula>"P"</formula>
    </cfRule>
    <cfRule type="expression" dxfId="2108" priority="65">
      <formula>WEEKDAY(D$6,2)&gt;5</formula>
    </cfRule>
  </conditionalFormatting>
  <conditionalFormatting sqref="D12:F12">
    <cfRule type="expression" dxfId="2107" priority="53">
      <formula>D$5=6</formula>
    </cfRule>
    <cfRule type="expression" dxfId="2106" priority="54">
      <formula>D$5=2</formula>
    </cfRule>
  </conditionalFormatting>
  <conditionalFormatting sqref="K12:M12">
    <cfRule type="cellIs" dxfId="2102" priority="42" operator="equal">
      <formula>"AR"</formula>
    </cfRule>
    <cfRule type="cellIs" dxfId="2101" priority="43" operator="equal">
      <formula>"A"</formula>
    </cfRule>
    <cfRule type="cellIs" dxfId="2100" priority="44" operator="equal">
      <formula>"M"</formula>
    </cfRule>
    <cfRule type="cellIs" dxfId="2099" priority="45" operator="equal">
      <formula>"F"</formula>
    </cfRule>
    <cfRule type="cellIs" dxfId="2098" priority="46" operator="equal">
      <formula>"P/"</formula>
    </cfRule>
    <cfRule type="cellIs" dxfId="2097" priority="47" operator="equal">
      <formula>"/P"</formula>
    </cfRule>
    <cfRule type="cellIs" dxfId="2096" priority="48" operator="equal">
      <formula>"P"</formula>
    </cfRule>
    <cfRule type="expression" dxfId="2095" priority="52">
      <formula>WEEKDAY(K$6,2)&gt;5</formula>
    </cfRule>
  </conditionalFormatting>
  <conditionalFormatting sqref="K12:M12">
    <cfRule type="expression" dxfId="2094" priority="40">
      <formula>K$5=6</formula>
    </cfRule>
    <cfRule type="expression" dxfId="2093" priority="41">
      <formula>K$5=2</formula>
    </cfRule>
  </conditionalFormatting>
  <conditionalFormatting sqref="R12:S12">
    <cfRule type="cellIs" dxfId="2089" priority="29" operator="equal">
      <formula>"AR"</formula>
    </cfRule>
    <cfRule type="cellIs" dxfId="2088" priority="30" operator="equal">
      <formula>"A"</formula>
    </cfRule>
    <cfRule type="cellIs" dxfId="2087" priority="31" operator="equal">
      <formula>"M"</formula>
    </cfRule>
    <cfRule type="cellIs" dxfId="2086" priority="32" operator="equal">
      <formula>"F"</formula>
    </cfRule>
    <cfRule type="cellIs" dxfId="2085" priority="33" operator="equal">
      <formula>"P/"</formula>
    </cfRule>
    <cfRule type="cellIs" dxfId="2084" priority="34" operator="equal">
      <formula>"/P"</formula>
    </cfRule>
    <cfRule type="cellIs" dxfId="2083" priority="35" operator="equal">
      <formula>"P"</formula>
    </cfRule>
    <cfRule type="expression" dxfId="2082" priority="39">
      <formula>WEEKDAY(R$6,2)&gt;5</formula>
    </cfRule>
  </conditionalFormatting>
  <conditionalFormatting sqref="R12:S12">
    <cfRule type="expression" dxfId="2081" priority="27">
      <formula>R$5=6</formula>
    </cfRule>
    <cfRule type="expression" dxfId="2080" priority="28">
      <formula>R$5=2</formula>
    </cfRule>
  </conditionalFormatting>
  <conditionalFormatting sqref="Y12:AA12">
    <cfRule type="cellIs" dxfId="2076" priority="16" operator="equal">
      <formula>"AR"</formula>
    </cfRule>
    <cfRule type="cellIs" dxfId="2075" priority="17" operator="equal">
      <formula>"A"</formula>
    </cfRule>
    <cfRule type="cellIs" dxfId="2074" priority="18" operator="equal">
      <formula>"M"</formula>
    </cfRule>
    <cfRule type="cellIs" dxfId="2073" priority="19" operator="equal">
      <formula>"F"</formula>
    </cfRule>
    <cfRule type="cellIs" dxfId="2072" priority="20" operator="equal">
      <formula>"P/"</formula>
    </cfRule>
    <cfRule type="cellIs" dxfId="2071" priority="21" operator="equal">
      <formula>"/P"</formula>
    </cfRule>
    <cfRule type="cellIs" dxfId="2070" priority="22" operator="equal">
      <formula>"P"</formula>
    </cfRule>
    <cfRule type="expression" dxfId="2069" priority="26">
      <formula>WEEKDAY(Y$6,2)&gt;5</formula>
    </cfRule>
  </conditionalFormatting>
  <conditionalFormatting sqref="Y12:AA12">
    <cfRule type="expression" dxfId="2068" priority="14">
      <formula>Y$5=6</formula>
    </cfRule>
    <cfRule type="expression" dxfId="2067" priority="15">
      <formula>Y$5=2</formula>
    </cfRule>
  </conditionalFormatting>
  <conditionalFormatting sqref="T12">
    <cfRule type="expression" dxfId="2063" priority="1">
      <formula>T$4="F"</formula>
    </cfRule>
    <cfRule type="expression" dxfId="2062" priority="2">
      <formula>T$4="V"</formula>
    </cfRule>
    <cfRule type="cellIs" dxfId="2061" priority="3" operator="equal">
      <formula>"AR"</formula>
    </cfRule>
    <cfRule type="cellIs" dxfId="2060" priority="4" operator="equal">
      <formula>"A"</formula>
    </cfRule>
    <cfRule type="cellIs" dxfId="2059" priority="5" operator="equal">
      <formula>"M"</formula>
    </cfRule>
    <cfRule type="cellIs" dxfId="2058" priority="6" operator="equal">
      <formula>"F"</formula>
    </cfRule>
    <cfRule type="cellIs" dxfId="2057" priority="7" operator="equal">
      <formula>"P/"</formula>
    </cfRule>
    <cfRule type="cellIs" dxfId="2056" priority="8" operator="equal">
      <formula>"/P"</formula>
    </cfRule>
    <cfRule type="cellIs" dxfId="2055" priority="9" operator="equal">
      <formula>"P"</formula>
    </cfRule>
    <cfRule type="expression" dxfId="2054" priority="13">
      <formula>WEEKDAY(T$6,2)&gt;5</formula>
    </cfRule>
  </conditionalFormatting>
  <dataValidations count="1">
    <dataValidation type="list" allowBlank="1" showInputMessage="1" sqref="C6:AG6">
      <formula1>$AS$5:$AS$9</formula1>
    </dataValidation>
  </dataValidations>
  <pageMargins left="0.25" right="0.25" top="0.75" bottom="0.75" header="0.3" footer="0.3"/>
  <pageSetup paperSize="9" scale="56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67" operator="equal" id="{93F595EE-2248-4D97-B71E-EAD31194C77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68" operator="equal" id="{8D127B80-269C-4559-B4C3-FFE9C881EEF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69" operator="equal" id="{27BDE8F6-EB0D-451B-AF35-D2A73DB6331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O79:P79 V79:W79 AC79:AG79 C79 H79:J79 C32:AG34 V7:W31 AC7:AD31 C7:D11 J7:K11 Q7:R11 C58:AG78 H40:I57 O40:P57 V35:W57 C13:D31 C12 J13:K31 J12 Q13:R31 Q12</xm:sqref>
        </x14:conditionalFormatting>
        <x14:conditionalFormatting xmlns:xm="http://schemas.microsoft.com/office/excel/2006/main">
          <x14:cfRule type="cellIs" priority="651" operator="equal" id="{6559E24C-CD9C-4640-BD99-7DEC3D8E48C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52" operator="equal" id="{A186CA38-C1CF-4B80-98CC-74E07C9C085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53" operator="equal" id="{8760C99F-29B7-4E23-8CE9-B82D153F3C8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D79:G79</xm:sqref>
        </x14:conditionalFormatting>
        <x14:conditionalFormatting xmlns:xm="http://schemas.microsoft.com/office/excel/2006/main">
          <x14:cfRule type="cellIs" priority="640" operator="equal" id="{889F4CB0-DCED-42C7-90AD-1C6842C9B0B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41" operator="equal" id="{FF8ED892-6367-40A6-864E-9AA4A14ED6B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42" operator="equal" id="{CFF88BF9-1A22-4BFA-9E38-277AB07070A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K79:N79</xm:sqref>
        </x14:conditionalFormatting>
        <x14:conditionalFormatting xmlns:xm="http://schemas.microsoft.com/office/excel/2006/main">
          <x14:cfRule type="cellIs" priority="629" operator="equal" id="{18365337-A505-421B-BCF3-0AEA8FF2EDB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30" operator="equal" id="{186C71C3-765D-4E7A-8D77-9D77FB68ABC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31" operator="equal" id="{53911E1A-04D4-402B-A2ED-30D93E872FF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Q79:U79</xm:sqref>
        </x14:conditionalFormatting>
        <x14:conditionalFormatting xmlns:xm="http://schemas.microsoft.com/office/excel/2006/main">
          <x14:cfRule type="cellIs" priority="618" operator="equal" id="{1DEB133A-D894-4D97-9DE9-915C7956C5E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19" operator="equal" id="{3EF773FE-32DC-4DC9-9B08-8681CFBD7DC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20" operator="equal" id="{19238BD6-B457-48F6-92ED-3353B532203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X79:AB79</xm:sqref>
        </x14:conditionalFormatting>
        <x14:conditionalFormatting xmlns:xm="http://schemas.microsoft.com/office/excel/2006/main">
          <x14:cfRule type="cellIs" priority="529" operator="equal" id="{638C49DB-7951-47B8-B596-3A445750D5B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30" operator="equal" id="{92E36821-6669-4276-8718-054259C3059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31" operator="equal" id="{9A1DF6A3-7ADF-42D3-B3FC-2FF0620947B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X19:AB20 E19:I20 L19:P20 S19:S20 U19:U20 AF19:AG20</xm:sqref>
        </x14:conditionalFormatting>
        <x14:conditionalFormatting xmlns:xm="http://schemas.microsoft.com/office/excel/2006/main">
          <x14:cfRule type="cellIs" priority="517" operator="equal" id="{68CA8C87-34C8-4E3E-BD9B-0CA2472611E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18" operator="equal" id="{13760817-40DA-4EB9-9769-93FD85DB910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9" operator="equal" id="{0F029C2A-310B-4BA1-AA4E-45087445C5C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X21:AB31 E21:I31 L21:P31 S21:S31 U21:U31 AF21:AG31</xm:sqref>
        </x14:conditionalFormatting>
        <x14:conditionalFormatting xmlns:xm="http://schemas.microsoft.com/office/excel/2006/main">
          <x14:cfRule type="cellIs" priority="505" operator="equal" id="{1C7F1249-B388-4956-AA8F-CD97FE19B15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6" operator="equal" id="{FA564FB3-18EE-4B62-A23D-9A26ECFF397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07" operator="equal" id="{AEC51FAC-A934-4056-A4A7-091ADA0D3AB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X15:AB18 E15:I18 L15:P18 S15:S18 U15:U18 AF15:AG18</xm:sqref>
        </x14:conditionalFormatting>
        <x14:conditionalFormatting xmlns:xm="http://schemas.microsoft.com/office/excel/2006/main">
          <x14:cfRule type="cellIs" priority="492" operator="equal" id="{405284CD-3F6C-4AE9-AFB7-4CE4D4B1FD8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93" operator="equal" id="{B974CDA9-F160-4475-9704-A1474361248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94" operator="equal" id="{16E092E1-2C73-4185-9D76-7FA62DC02F3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X7:AB11 E7:I11 L7:P11 S7:S11 U7:U14 AF7:AG14 E13:I14 G12:I12 L13:P14 N12:P12 S13:S14 X13:AB14 X12 AB12</xm:sqref>
        </x14:conditionalFormatting>
        <x14:conditionalFormatting xmlns:xm="http://schemas.microsoft.com/office/excel/2006/main">
          <x14:cfRule type="cellIs" priority="478" operator="equal" id="{68ACD084-D153-4AEC-8388-B5F54A24351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79" operator="equal" id="{13ABCD3E-000A-420C-97D8-10F10D6257B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80" operator="equal" id="{C2E82F98-B9BE-4866-A4DC-7B324E5451F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T7:T11 T13:T31</xm:sqref>
        </x14:conditionalFormatting>
        <x14:conditionalFormatting xmlns:xm="http://schemas.microsoft.com/office/excel/2006/main">
          <x14:cfRule type="cellIs" priority="465" operator="equal" id="{C9489AF3-80CE-4DBB-8B4C-1BDF62BB785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66" operator="equal" id="{BC143829-FDA9-4F16-84E4-7115CAD9863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67" operator="equal" id="{C306E0F1-3C06-4158-B79D-4BBC6A67345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AE7:AE31</xm:sqref>
        </x14:conditionalFormatting>
        <x14:conditionalFormatting xmlns:xm="http://schemas.microsoft.com/office/excel/2006/main">
          <x14:cfRule type="cellIs" priority="451" operator="equal" id="{F479E3DA-1B27-48F4-BF75-300708C0234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52" operator="equal" id="{352E79B7-35A5-4A37-A287-BEC99CC2A4D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53" operator="equal" id="{E4112132-B387-4B87-9BE5-5DD048A3EAB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C46:G47</xm:sqref>
        </x14:conditionalFormatting>
        <x14:conditionalFormatting xmlns:xm="http://schemas.microsoft.com/office/excel/2006/main">
          <x14:cfRule type="cellIs" priority="428" operator="equal" id="{15BD7B4B-1A56-4AF2-BA0C-9C5BEB45EA9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29" operator="equal" id="{64496AD2-4A50-47A6-8643-BAA9E7A4AD6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30" operator="equal" id="{1B153D8A-B46C-4115-B130-A8531461E68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D48:G48 D50:G50</xm:sqref>
        </x14:conditionalFormatting>
        <x14:conditionalFormatting xmlns:xm="http://schemas.microsoft.com/office/excel/2006/main">
          <x14:cfRule type="cellIs" priority="417" operator="equal" id="{0D3A69A2-909C-4D81-951D-D4D9A191CED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18" operator="equal" id="{9C1C4CA9-D55E-4C98-BBA5-3131E6CD25E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19" operator="equal" id="{CD82B84F-07BB-47EF-A2DC-1F609B95C87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D49:G49 D51:G51</xm:sqref>
        </x14:conditionalFormatting>
        <x14:conditionalFormatting xmlns:xm="http://schemas.microsoft.com/office/excel/2006/main">
          <x14:cfRule type="cellIs" priority="405" operator="equal" id="{023FAFD0-123B-46C1-8ECF-D6FDACA366E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06" operator="equal" id="{3C8F2D6D-5D7E-426C-A2E5-DA43FA71C9C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07" operator="equal" id="{B522E626-0397-4C13-9645-396D080F013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C52:G57</xm:sqref>
        </x14:conditionalFormatting>
        <x14:conditionalFormatting xmlns:xm="http://schemas.microsoft.com/office/excel/2006/main">
          <x14:cfRule type="cellIs" priority="392" operator="equal" id="{41C96FD4-59CF-4E66-8FC0-A16897F4D34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93" operator="equal" id="{2E6B693F-DD16-4474-931C-790EA27137F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94" operator="equal" id="{BF6DAAA8-3F0F-4ACC-A910-42A684F3541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C40:G45</xm:sqref>
        </x14:conditionalFormatting>
        <x14:conditionalFormatting xmlns:xm="http://schemas.microsoft.com/office/excel/2006/main">
          <x14:cfRule type="cellIs" priority="379" operator="equal" id="{83EE7CDF-9F51-4914-A045-58EFDAC6F09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80" operator="equal" id="{491FF201-2F28-48D1-9E5F-3582735994D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1" operator="equal" id="{AE9100ED-F818-41E0-8203-49B0BEA3752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J46:N47</xm:sqref>
        </x14:conditionalFormatting>
        <x14:conditionalFormatting xmlns:xm="http://schemas.microsoft.com/office/excel/2006/main">
          <x14:cfRule type="cellIs" priority="356" operator="equal" id="{E3121FF3-153E-46F6-B144-05D7A1C23A9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57" operator="equal" id="{D33A8D40-ED49-46BD-8F71-B8633B4F4A0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58" operator="equal" id="{EA5F5008-086E-4523-AE40-E59C87CC1A0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K48:N48 K50:N50</xm:sqref>
        </x14:conditionalFormatting>
        <x14:conditionalFormatting xmlns:xm="http://schemas.microsoft.com/office/excel/2006/main">
          <x14:cfRule type="cellIs" priority="345" operator="equal" id="{FDA19AE2-15EB-47CC-8936-06662FC6689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46" operator="equal" id="{61C8CB67-94D3-4612-B69C-BDD9FA51A21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47" operator="equal" id="{F3F53AE5-5BB4-4498-AFAF-98E7399BA79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K49:N49 K51:N51</xm:sqref>
        </x14:conditionalFormatting>
        <x14:conditionalFormatting xmlns:xm="http://schemas.microsoft.com/office/excel/2006/main">
          <x14:cfRule type="cellIs" priority="333" operator="equal" id="{E3A85B9E-2F05-4EF9-9D40-259909BC76C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34" operator="equal" id="{9998DEBE-C9FA-4D17-9266-E02935BCDF7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35" operator="equal" id="{73879F18-E593-4E78-97AD-D78C777B30D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J52:N57</xm:sqref>
        </x14:conditionalFormatting>
        <x14:conditionalFormatting xmlns:xm="http://schemas.microsoft.com/office/excel/2006/main">
          <x14:cfRule type="cellIs" priority="320" operator="equal" id="{043C9FF3-E8DC-45B6-B727-5D296E0708D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1" operator="equal" id="{7B3ED5AA-1AF5-49B6-99E4-60A7E887F17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2" operator="equal" id="{E0C96162-9F9D-4159-8952-62393330F7C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J40:N45</xm:sqref>
        </x14:conditionalFormatting>
        <x14:conditionalFormatting xmlns:xm="http://schemas.microsoft.com/office/excel/2006/main">
          <x14:cfRule type="cellIs" priority="307" operator="equal" id="{409C48C1-2CCF-46E1-93F8-0B0AEB7FC9C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08" operator="equal" id="{43A824EF-7C0B-46E8-AD09-63C669234C3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09" operator="equal" id="{1224700D-7D54-4B9A-8B19-74FAA326CA7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Q46:U47</xm:sqref>
        </x14:conditionalFormatting>
        <x14:conditionalFormatting xmlns:xm="http://schemas.microsoft.com/office/excel/2006/main">
          <x14:cfRule type="cellIs" priority="295" operator="equal" id="{BCCA42DC-24FB-441C-B2C3-F46811CA0B2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96" operator="equal" id="{45347470-30FD-41CC-AD00-A2D510FBE9C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97" operator="equal" id="{C06A9547-4814-43B9-8ECD-7BC8DEE6D93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U35:U39</xm:sqref>
        </x14:conditionalFormatting>
        <x14:conditionalFormatting xmlns:xm="http://schemas.microsoft.com/office/excel/2006/main">
          <x14:cfRule type="cellIs" priority="284" operator="equal" id="{41CD90BD-A23D-49CB-8C22-2F0824C8014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85" operator="equal" id="{1F058619-E4C7-407D-848F-6A70EA83CAB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86" operator="equal" id="{F12581F4-687F-4FC1-BB15-CC11A41C7A9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Q48:S48 Q50:S50 U50 U48</xm:sqref>
        </x14:conditionalFormatting>
        <x14:conditionalFormatting xmlns:xm="http://schemas.microsoft.com/office/excel/2006/main">
          <x14:cfRule type="cellIs" priority="273" operator="equal" id="{17946710-B0D5-495C-830B-DDA814EE118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74" operator="equal" id="{888B1540-77DE-4868-9D20-286BCC00489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75" operator="equal" id="{AFE302E5-823D-43E5-B093-CEEA8A7758B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Q49:S49 Q51:S51 U51 U49</xm:sqref>
        </x14:conditionalFormatting>
        <x14:conditionalFormatting xmlns:xm="http://schemas.microsoft.com/office/excel/2006/main">
          <x14:cfRule type="cellIs" priority="261" operator="equal" id="{52601521-C553-4B29-9904-26B1F132E5C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62" operator="equal" id="{D611437D-B0AC-4352-B23B-75514C3280F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63" operator="equal" id="{9D28CE5C-F6F8-4D58-83C7-340E6F61C4D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Q52:U57</xm:sqref>
        </x14:conditionalFormatting>
        <x14:conditionalFormatting xmlns:xm="http://schemas.microsoft.com/office/excel/2006/main">
          <x14:cfRule type="cellIs" priority="248" operator="equal" id="{289AFE7D-1770-4252-95E1-8578B364064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9" operator="equal" id="{767EDE4C-8E28-4E09-BB09-AFBB2592AFC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0" operator="equal" id="{5137C467-2267-4EA1-9F27-95E2C2B3CC8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Q40:U45</xm:sqref>
        </x14:conditionalFormatting>
        <x14:conditionalFormatting xmlns:xm="http://schemas.microsoft.com/office/excel/2006/main">
          <x14:cfRule type="cellIs" priority="235" operator="equal" id="{7CA7CA95-03A8-4BFD-88D5-894FD968F88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6" operator="equal" id="{253BB2C9-60DF-4A38-B54F-74132EBA479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7" operator="equal" id="{322B8251-4588-461A-B706-C21C19717B8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X46:AG47</xm:sqref>
        </x14:conditionalFormatting>
        <x14:conditionalFormatting xmlns:xm="http://schemas.microsoft.com/office/excel/2006/main">
          <x14:cfRule type="cellIs" priority="223" operator="equal" id="{C4CC0D75-697F-44A1-B8B5-E7C2627C613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4" operator="equal" id="{0F0731E1-D282-44DB-933C-00E592F6F82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5" operator="equal" id="{51330B89-E968-48FA-9B4F-2D2347F46AC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X35:AD39 AF35:AG39</xm:sqref>
        </x14:conditionalFormatting>
        <x14:conditionalFormatting xmlns:xm="http://schemas.microsoft.com/office/excel/2006/main">
          <x14:cfRule type="cellIs" priority="212" operator="equal" id="{A86C6283-976A-47F4-B0FF-0A4B8EEFA82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3" operator="equal" id="{F8CEC742-A960-42D8-9E67-1DC214FBD84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4" operator="equal" id="{B6EEA1CD-4259-406E-B8F7-50D64D03A83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X48:AD48 X50:AD50 AF50:AG50 AF48:AG48</xm:sqref>
        </x14:conditionalFormatting>
        <x14:conditionalFormatting xmlns:xm="http://schemas.microsoft.com/office/excel/2006/main">
          <x14:cfRule type="cellIs" priority="201" operator="equal" id="{96F0C1D2-6EF0-4A98-94FA-8320AE3FC5F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02" operator="equal" id="{04A252B1-D1D5-4DEE-BE77-33E85DEBCA3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03" operator="equal" id="{4CA96853-4165-4529-9697-2F6661A52E7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X49:AD49 X51:AD51 AF51:AG51 AF49:AG49</xm:sqref>
        </x14:conditionalFormatting>
        <x14:conditionalFormatting xmlns:xm="http://schemas.microsoft.com/office/excel/2006/main">
          <x14:cfRule type="cellIs" priority="189" operator="equal" id="{A790123E-A7EF-484C-8649-FCA81F3B06A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90" operator="equal" id="{DA856A30-4FCF-4082-8B4B-F761BA441A2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91" operator="equal" id="{B2692ACD-2177-4693-99B7-B667E314F3E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X52:AG57</xm:sqref>
        </x14:conditionalFormatting>
        <x14:conditionalFormatting xmlns:xm="http://schemas.microsoft.com/office/excel/2006/main">
          <x14:cfRule type="cellIs" priority="176" operator="equal" id="{442EE86C-2F5C-485D-83EC-555B4C5E58E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7" operator="equal" id="{466304D0-65A3-4B21-B22A-AB3431E9FBE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8" operator="equal" id="{E78DDE02-0F92-4E39-8540-CA66162CF99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X40:AG45</xm:sqref>
        </x14:conditionalFormatting>
        <x14:conditionalFormatting xmlns:xm="http://schemas.microsoft.com/office/excel/2006/main">
          <x14:cfRule type="cellIs" priority="163" operator="equal" id="{08803904-E610-4003-881B-EACEF5909BA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4" operator="equal" id="{37D56CAF-D9A8-441B-83AC-9E2E34B4780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5" operator="equal" id="{71A33184-0608-4FD4-9945-401DEDE18AE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T48:T51</xm:sqref>
        </x14:conditionalFormatting>
        <x14:conditionalFormatting xmlns:xm="http://schemas.microsoft.com/office/excel/2006/main">
          <x14:cfRule type="cellIs" priority="150" operator="equal" id="{2722EF15-A676-4565-B597-1F303618D8E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51" operator="equal" id="{C99B9834-8BCB-4019-996C-6579FC61492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2" operator="equal" id="{1E965782-24F3-4E7F-BCD6-222607081F1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AE48:AE51</xm:sqref>
        </x14:conditionalFormatting>
        <x14:conditionalFormatting xmlns:xm="http://schemas.microsoft.com/office/excel/2006/main">
          <x14:cfRule type="cellIs" priority="137" operator="equal" id="{5095D882-1514-4FD2-B4F9-68EE760B3F4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8" operator="equal" id="{DAB47E95-DE63-4D11-871E-992872427C5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9" operator="equal" id="{1A054461-CF01-4CB8-AA48-6C84DD8858F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C48:C51</xm:sqref>
        </x14:conditionalFormatting>
        <x14:conditionalFormatting xmlns:xm="http://schemas.microsoft.com/office/excel/2006/main">
          <x14:cfRule type="cellIs" priority="124" operator="equal" id="{0B537590-1FC5-4600-9D29-0C3C1711AE5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5" operator="equal" id="{7A54957C-8A55-4224-84E8-CB08DCC43E7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6" operator="equal" id="{196F6AA2-85BE-4D50-A8C6-BE4592A8A16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J48:J51</xm:sqref>
        </x14:conditionalFormatting>
        <x14:conditionalFormatting xmlns:xm="http://schemas.microsoft.com/office/excel/2006/main">
          <x14:cfRule type="cellIs" priority="112" operator="equal" id="{785502D2-6E4F-4FBF-AA8F-D0623A434D4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3" operator="equal" id="{58FD092E-D8CA-44DF-91C8-7463966F1AD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4" operator="equal" id="{362A9BC7-F536-4206-9713-2123533D090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AE35:AE39</xm:sqref>
        </x14:conditionalFormatting>
        <x14:conditionalFormatting xmlns:xm="http://schemas.microsoft.com/office/excel/2006/main">
          <x14:cfRule type="cellIs" priority="99" operator="equal" id="{91E43363-D563-46C5-9B0B-50DE25921D9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0" operator="equal" id="{92DCF4B1-BC01-4123-8E0B-C8DF1996F7F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1" operator="equal" id="{5E8B0185-4D7C-48E5-8987-F2F2F731EBD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C35:D39 J35:K39 Q35:R39</xm:sqref>
        </x14:conditionalFormatting>
        <x14:conditionalFormatting xmlns:xm="http://schemas.microsoft.com/office/excel/2006/main">
          <x14:cfRule type="cellIs" priority="86" operator="equal" id="{00448374-8CD6-4C5C-93AA-43F16F748FC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7" operator="equal" id="{91463E78-2162-4264-A9EE-FCB80354881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8" operator="equal" id="{66B525BA-A099-4044-B5DB-D093EDC9EB9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E35:I39 L35:P39 S35:S39</xm:sqref>
        </x14:conditionalFormatting>
        <x14:conditionalFormatting xmlns:xm="http://schemas.microsoft.com/office/excel/2006/main">
          <x14:cfRule type="cellIs" priority="75" operator="equal" id="{2F10B4CD-1DC0-48C1-9399-33F35A93D00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6" operator="equal" id="{727FF798-4D9B-410E-9F66-9B1600A4A37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7" operator="equal" id="{49AB61B0-0023-4247-9C5F-154F1E92E68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T35:T39</xm:sqref>
        </x14:conditionalFormatting>
        <x14:conditionalFormatting xmlns:xm="http://schemas.microsoft.com/office/excel/2006/main">
          <x14:cfRule type="cellIs" priority="62" operator="equal" id="{7E47B437-0177-43F9-BF3E-736772527F0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3" operator="equal" id="{9AFFDAA1-91C6-4E54-96B6-4FE3142DA45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4" operator="equal" id="{99C6C724-CE59-4EEE-89BD-A20F6AF0477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D12:F12</xm:sqref>
        </x14:conditionalFormatting>
        <x14:conditionalFormatting xmlns:xm="http://schemas.microsoft.com/office/excel/2006/main">
          <x14:cfRule type="cellIs" priority="49" operator="equal" id="{96E9B0FE-1623-4524-8E8B-2309D5EEE64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437F49BA-9E43-4BC3-81B7-281C35C3D4F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6199AE60-ED1B-4D82-B207-FA66D74B914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K12:M12</xm:sqref>
        </x14:conditionalFormatting>
        <x14:conditionalFormatting xmlns:xm="http://schemas.microsoft.com/office/excel/2006/main">
          <x14:cfRule type="cellIs" priority="36" operator="equal" id="{A7BC1F5F-ACAE-4C83-A65B-005F8E04B27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2A1BEC35-C40C-4B14-9BB7-4050312FAE4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8E7AB0F6-6BB3-48CD-AD27-3496EE0A476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R12:S12</xm:sqref>
        </x14:conditionalFormatting>
        <x14:conditionalFormatting xmlns:xm="http://schemas.microsoft.com/office/excel/2006/main">
          <x14:cfRule type="cellIs" priority="23" operator="equal" id="{5A813A8E-6EF5-4A26-972D-DA7570DDF28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F4998BE5-C3C1-4B42-95B9-A08DBDFED7D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29618236-D71E-47DB-A0AA-23A6CD12A4F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Y12:AA12</xm:sqref>
        </x14:conditionalFormatting>
        <x14:conditionalFormatting xmlns:xm="http://schemas.microsoft.com/office/excel/2006/main">
          <x14:cfRule type="cellIs" priority="10" operator="equal" id="{347BF9AF-EB0B-4422-BF8B-2986E10F45B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A3936CE6-952F-4D5C-8501-852780A52A7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3FC02012-9064-4AE4-8ABD-C4953DAE0D8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T12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8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1" width="5.5703125" style="56" customWidth="1"/>
    <col min="32" max="32" width="5.85546875" style="56" customWidth="1"/>
    <col min="33" max="33" width="5.85546875" style="56" hidden="1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5" style="56" customWidth="1"/>
    <col min="46" max="46" width="5.5703125" style="56" bestFit="1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ht="15.75" thickBot="1" x14ac:dyDescent="0.3">
      <c r="AN3" s="80"/>
      <c r="AO3" s="80"/>
      <c r="AP3" s="80"/>
      <c r="AQ3" s="80"/>
    </row>
    <row r="4" spans="1:47" ht="15.75" hidden="1" thickBot="1" x14ac:dyDescent="0.3">
      <c r="C4" s="56" t="s">
        <v>6</v>
      </c>
      <c r="J4" s="56" t="s">
        <v>6</v>
      </c>
      <c r="T4" s="56" t="s">
        <v>6</v>
      </c>
      <c r="AE4" s="56" t="s">
        <v>6</v>
      </c>
      <c r="AN4" s="80"/>
      <c r="AO4" s="80"/>
      <c r="AP4" s="80"/>
      <c r="AQ4" s="80"/>
    </row>
    <row r="5" spans="1:47" ht="15.75" hidden="1" thickBot="1" x14ac:dyDescent="0.3">
      <c r="C5" s="135">
        <f>WEEKDAY(C6)</f>
        <v>5</v>
      </c>
      <c r="D5" s="135">
        <f t="shared" ref="D5:AG5" si="0">WEEKDAY(D6)</f>
        <v>6</v>
      </c>
      <c r="E5" s="135">
        <f t="shared" si="0"/>
        <v>7</v>
      </c>
      <c r="F5" s="135">
        <f t="shared" si="0"/>
        <v>1</v>
      </c>
      <c r="G5" s="135">
        <f t="shared" si="0"/>
        <v>2</v>
      </c>
      <c r="H5" s="135">
        <f t="shared" si="0"/>
        <v>3</v>
      </c>
      <c r="I5" s="135">
        <f t="shared" si="0"/>
        <v>4</v>
      </c>
      <c r="J5" s="135">
        <f t="shared" si="0"/>
        <v>5</v>
      </c>
      <c r="K5" s="135">
        <f t="shared" si="0"/>
        <v>6</v>
      </c>
      <c r="L5" s="135">
        <f t="shared" si="0"/>
        <v>7</v>
      </c>
      <c r="M5" s="135">
        <f t="shared" si="0"/>
        <v>1</v>
      </c>
      <c r="N5" s="135">
        <f t="shared" si="0"/>
        <v>2</v>
      </c>
      <c r="O5" s="135">
        <f t="shared" si="0"/>
        <v>3</v>
      </c>
      <c r="P5" s="135">
        <f t="shared" si="0"/>
        <v>4</v>
      </c>
      <c r="Q5" s="135">
        <f t="shared" si="0"/>
        <v>5</v>
      </c>
      <c r="R5" s="135">
        <f t="shared" si="0"/>
        <v>6</v>
      </c>
      <c r="S5" s="135">
        <f t="shared" si="0"/>
        <v>7</v>
      </c>
      <c r="T5" s="135">
        <f t="shared" si="0"/>
        <v>1</v>
      </c>
      <c r="U5" s="135">
        <f t="shared" si="0"/>
        <v>2</v>
      </c>
      <c r="V5" s="135">
        <f t="shared" si="0"/>
        <v>3</v>
      </c>
      <c r="W5" s="135">
        <f t="shared" si="0"/>
        <v>4</v>
      </c>
      <c r="X5" s="135">
        <f t="shared" si="0"/>
        <v>5</v>
      </c>
      <c r="Y5" s="135">
        <f t="shared" si="0"/>
        <v>6</v>
      </c>
      <c r="Z5" s="135">
        <f t="shared" si="0"/>
        <v>7</v>
      </c>
      <c r="AA5" s="135">
        <f t="shared" si="0"/>
        <v>1</v>
      </c>
      <c r="AB5" s="135">
        <f t="shared" si="0"/>
        <v>2</v>
      </c>
      <c r="AC5" s="135">
        <f t="shared" si="0"/>
        <v>3</v>
      </c>
      <c r="AD5" s="135">
        <f t="shared" si="0"/>
        <v>4</v>
      </c>
      <c r="AE5" s="135">
        <f t="shared" si="0"/>
        <v>5</v>
      </c>
      <c r="AF5" s="135">
        <f t="shared" si="0"/>
        <v>6</v>
      </c>
      <c r="AG5" s="135">
        <f t="shared" si="0"/>
        <v>7</v>
      </c>
      <c r="AN5" s="80"/>
      <c r="AO5" s="80"/>
      <c r="AP5" s="80"/>
      <c r="AQ5" s="80"/>
    </row>
    <row r="6" spans="1:47" s="59" customFormat="1" ht="30.75" thickBot="1" x14ac:dyDescent="0.3">
      <c r="A6" s="56"/>
      <c r="B6" s="58" t="s">
        <v>0</v>
      </c>
      <c r="C6" s="98">
        <f>DATE(2023,6,1)</f>
        <v>43616</v>
      </c>
      <c r="D6" s="99">
        <f>C6+1</f>
        <v>43617</v>
      </c>
      <c r="E6" s="99">
        <f>D6+1</f>
        <v>43618</v>
      </c>
      <c r="F6" s="99">
        <f t="shared" ref="F6:AF6" si="1">E6+1</f>
        <v>43619</v>
      </c>
      <c r="G6" s="99">
        <f t="shared" si="1"/>
        <v>43620</v>
      </c>
      <c r="H6" s="99">
        <f t="shared" si="1"/>
        <v>43621</v>
      </c>
      <c r="I6" s="99">
        <f t="shared" si="1"/>
        <v>43622</v>
      </c>
      <c r="J6" s="99">
        <f t="shared" si="1"/>
        <v>43623</v>
      </c>
      <c r="K6" s="99">
        <f t="shared" si="1"/>
        <v>43624</v>
      </c>
      <c r="L6" s="99">
        <f t="shared" si="1"/>
        <v>43625</v>
      </c>
      <c r="M6" s="99">
        <f t="shared" si="1"/>
        <v>43626</v>
      </c>
      <c r="N6" s="99">
        <f t="shared" si="1"/>
        <v>43627</v>
      </c>
      <c r="O6" s="99">
        <f t="shared" si="1"/>
        <v>43628</v>
      </c>
      <c r="P6" s="99">
        <f t="shared" si="1"/>
        <v>43629</v>
      </c>
      <c r="Q6" s="99">
        <f t="shared" si="1"/>
        <v>43630</v>
      </c>
      <c r="R6" s="99">
        <f t="shared" si="1"/>
        <v>43631</v>
      </c>
      <c r="S6" s="99">
        <f t="shared" si="1"/>
        <v>43632</v>
      </c>
      <c r="T6" s="99">
        <f t="shared" si="1"/>
        <v>43633</v>
      </c>
      <c r="U6" s="99">
        <f t="shared" si="1"/>
        <v>43634</v>
      </c>
      <c r="V6" s="99">
        <f t="shared" si="1"/>
        <v>43635</v>
      </c>
      <c r="W6" s="99">
        <f t="shared" si="1"/>
        <v>43636</v>
      </c>
      <c r="X6" s="99">
        <f t="shared" si="1"/>
        <v>43637</v>
      </c>
      <c r="Y6" s="99">
        <f t="shared" si="1"/>
        <v>43638</v>
      </c>
      <c r="Z6" s="99">
        <f t="shared" si="1"/>
        <v>43639</v>
      </c>
      <c r="AA6" s="99">
        <f t="shared" si="1"/>
        <v>43640</v>
      </c>
      <c r="AB6" s="99">
        <f t="shared" si="1"/>
        <v>43641</v>
      </c>
      <c r="AC6" s="99">
        <f t="shared" si="1"/>
        <v>43642</v>
      </c>
      <c r="AD6" s="99">
        <f t="shared" si="1"/>
        <v>43643</v>
      </c>
      <c r="AE6" s="99">
        <f t="shared" si="1"/>
        <v>43644</v>
      </c>
      <c r="AF6" s="100">
        <f t="shared" si="1"/>
        <v>43645</v>
      </c>
      <c r="AG6" s="137">
        <f>AF6+1</f>
        <v>43646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3" t="str">
        <f>variables!B18</f>
        <v>X1</v>
      </c>
      <c r="C7" s="175">
        <v>0.31527777777777799</v>
      </c>
      <c r="D7" s="175">
        <v>0.31527777777777799</v>
      </c>
      <c r="E7" s="89"/>
      <c r="F7" s="89"/>
      <c r="G7" s="175">
        <v>0.31527777777777777</v>
      </c>
      <c r="H7" s="175">
        <v>0.31527777777777777</v>
      </c>
      <c r="I7" s="175">
        <v>0.31527777777777777</v>
      </c>
      <c r="J7" s="175">
        <v>0.31527777777777777</v>
      </c>
      <c r="K7" s="175">
        <v>0.31527777777777777</v>
      </c>
      <c r="L7" s="89"/>
      <c r="M7" s="92"/>
      <c r="N7" s="175">
        <v>0.31527777777777777</v>
      </c>
      <c r="O7" s="175">
        <v>0.31527777777777777</v>
      </c>
      <c r="P7" s="175">
        <v>0.31527777777777777</v>
      </c>
      <c r="Q7" s="175">
        <v>0.31527777777777777</v>
      </c>
      <c r="R7" s="175">
        <v>0.31527777777777777</v>
      </c>
      <c r="S7" s="89"/>
      <c r="T7" s="89"/>
      <c r="U7" s="175">
        <v>0.31527777777777777</v>
      </c>
      <c r="V7" s="175">
        <v>0.31527777777777777</v>
      </c>
      <c r="W7" s="175">
        <v>0.31527777777777777</v>
      </c>
      <c r="X7" s="175">
        <v>0.31527777777777777</v>
      </c>
      <c r="Y7" s="175">
        <v>0.31527777777777777</v>
      </c>
      <c r="Z7" s="89"/>
      <c r="AA7" s="89"/>
      <c r="AB7" s="175">
        <v>0.31527777777777777</v>
      </c>
      <c r="AC7" s="175">
        <v>0.31527777777777777</v>
      </c>
      <c r="AD7" s="175">
        <v>0.31527777777777777</v>
      </c>
      <c r="AE7" s="175">
        <v>0.31527777777777777</v>
      </c>
      <c r="AF7" s="177">
        <v>0.31527777777777777</v>
      </c>
      <c r="AG7" s="138"/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Mai!AO7-AN7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181">
        <v>0.31527777777777799</v>
      </c>
      <c r="D8" s="183">
        <v>0.31527777777777799</v>
      </c>
      <c r="E8" s="82"/>
      <c r="F8" s="82"/>
      <c r="G8" s="183">
        <v>0.31527777777777777</v>
      </c>
      <c r="H8" s="183">
        <v>0.31527777777777777</v>
      </c>
      <c r="I8" s="183">
        <v>0.31527777777777777</v>
      </c>
      <c r="J8" s="181">
        <v>0.31527777777777777</v>
      </c>
      <c r="K8" s="183">
        <v>0.31527777777777777</v>
      </c>
      <c r="L8" s="82"/>
      <c r="M8" s="82"/>
      <c r="N8" s="183">
        <v>0.31527777777777777</v>
      </c>
      <c r="O8" s="183">
        <v>0.31527777777777777</v>
      </c>
      <c r="P8" s="183">
        <v>0.31527777777777777</v>
      </c>
      <c r="Q8" s="183">
        <v>0.31527777777777777</v>
      </c>
      <c r="R8" s="183">
        <v>0.31527777777777777</v>
      </c>
      <c r="S8" s="82"/>
      <c r="T8" s="82"/>
      <c r="U8" s="183">
        <v>0.31527777777777777</v>
      </c>
      <c r="V8" s="183">
        <v>0.31527777777777777</v>
      </c>
      <c r="W8" s="183">
        <v>0.31527777777777777</v>
      </c>
      <c r="X8" s="183">
        <v>0.31527777777777777</v>
      </c>
      <c r="Y8" s="183">
        <v>0.31527777777777777</v>
      </c>
      <c r="Z8" s="82"/>
      <c r="AA8" s="82"/>
      <c r="AB8" s="183">
        <v>0.31527777777777777</v>
      </c>
      <c r="AC8" s="183">
        <v>0.31527777777777777</v>
      </c>
      <c r="AD8" s="183">
        <v>0.31527777777777777</v>
      </c>
      <c r="AE8" s="181">
        <v>0.31527777777777777</v>
      </c>
      <c r="AF8" s="184">
        <v>0.31527777777777777</v>
      </c>
      <c r="AG8" s="139"/>
      <c r="AH8" s="83">
        <f t="shared" ref="AH8:AH71" si="4">COUNTIF($C8:$AG8,$AH$6)</f>
        <v>0</v>
      </c>
      <c r="AI8" s="84">
        <f t="shared" ref="AI8:AI71" si="5">COUNTIF($C8:$AG8,$AI$6)</f>
        <v>0</v>
      </c>
      <c r="AJ8" s="85">
        <f t="shared" ref="AJ8:AJ71" si="6">COUNTIF($C8:$AG8,$AJ$6)</f>
        <v>0</v>
      </c>
      <c r="AK8" s="83">
        <f t="shared" ref="AK8:AK71" si="7">COUNTIF($C8:$AG8,$AK$6)</f>
        <v>0</v>
      </c>
      <c r="AL8" s="84">
        <f t="shared" ref="AL8:AL71" si="8">COUNTIF($C8:$AG8,$AL$6)</f>
        <v>0</v>
      </c>
      <c r="AM8" s="85">
        <f t="shared" ref="AM8:AM71" si="9">COUNTIF($C8:$AG8,$AM$6)</f>
        <v>0</v>
      </c>
      <c r="AN8" s="109">
        <f t="shared" ref="AN8:AN71" si="10">AH8+AI8/2+AJ8/2+AK8+AL8/2+AM8/2</f>
        <v>0</v>
      </c>
      <c r="AO8" s="125">
        <f>Mai!AO8-AN8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181">
        <v>0.31527777777777799</v>
      </c>
      <c r="D9" s="183">
        <v>0.31527777777777799</v>
      </c>
      <c r="E9" s="82"/>
      <c r="F9" s="82"/>
      <c r="G9" s="183">
        <v>0.31527777777777777</v>
      </c>
      <c r="H9" s="183">
        <v>0.31527777777777777</v>
      </c>
      <c r="I9" s="183">
        <v>0.31527777777777777</v>
      </c>
      <c r="J9" s="181">
        <v>0.31527777777777777</v>
      </c>
      <c r="K9" s="183">
        <v>0.31527777777777777</v>
      </c>
      <c r="L9" s="82"/>
      <c r="M9" s="82"/>
      <c r="N9" s="183">
        <v>0.31527777777777777</v>
      </c>
      <c r="O9" s="183">
        <v>0.31527777777777777</v>
      </c>
      <c r="P9" s="183">
        <v>0.31527777777777777</v>
      </c>
      <c r="Q9" s="183">
        <v>0.31527777777777777</v>
      </c>
      <c r="R9" s="183">
        <v>0.31527777777777777</v>
      </c>
      <c r="S9" s="82"/>
      <c r="T9" s="82"/>
      <c r="U9" s="183">
        <v>0.31527777777777777</v>
      </c>
      <c r="V9" s="183">
        <v>0.31527777777777777</v>
      </c>
      <c r="W9" s="183">
        <v>0.31527777777777777</v>
      </c>
      <c r="X9" s="183">
        <v>0.31527777777777777</v>
      </c>
      <c r="Y9" s="183">
        <v>0.31527777777777777</v>
      </c>
      <c r="Z9" s="82"/>
      <c r="AA9" s="82"/>
      <c r="AB9" s="183">
        <v>0.31527777777777777</v>
      </c>
      <c r="AC9" s="183">
        <v>0.31527777777777777</v>
      </c>
      <c r="AD9" s="183">
        <v>0.31527777777777777</v>
      </c>
      <c r="AE9" s="181">
        <v>0.31527777777777777</v>
      </c>
      <c r="AF9" s="184">
        <v>0.31527777777777777</v>
      </c>
      <c r="AG9" s="139"/>
      <c r="AH9" s="83">
        <f t="shared" si="4"/>
        <v>0</v>
      </c>
      <c r="AI9" s="84">
        <f t="shared" si="5"/>
        <v>0</v>
      </c>
      <c r="AJ9" s="85">
        <f t="shared" si="6"/>
        <v>0</v>
      </c>
      <c r="AK9" s="83">
        <f t="shared" si="7"/>
        <v>0</v>
      </c>
      <c r="AL9" s="84">
        <f t="shared" si="8"/>
        <v>0</v>
      </c>
      <c r="AM9" s="85">
        <f t="shared" si="9"/>
        <v>0</v>
      </c>
      <c r="AN9" s="109">
        <f t="shared" si="10"/>
        <v>0</v>
      </c>
      <c r="AO9" s="125">
        <f>Mai!AO9-AN9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181">
        <v>0.31527777777777799</v>
      </c>
      <c r="D10" s="183">
        <v>0.31527777777777799</v>
      </c>
      <c r="E10" s="82"/>
      <c r="F10" s="82"/>
      <c r="G10" s="183">
        <v>0.31527777777777799</v>
      </c>
      <c r="H10" s="183">
        <v>0.31527777777777799</v>
      </c>
      <c r="I10" s="183">
        <v>0.31527777777777799</v>
      </c>
      <c r="J10" s="181">
        <v>0.31527777777777799</v>
      </c>
      <c r="K10" s="183">
        <v>0.31527777777777799</v>
      </c>
      <c r="L10" s="82"/>
      <c r="M10" s="82"/>
      <c r="N10" s="183">
        <v>0.31527777777777799</v>
      </c>
      <c r="O10" s="183">
        <v>0.31527777777777799</v>
      </c>
      <c r="P10" s="183">
        <v>0.31527777777777799</v>
      </c>
      <c r="Q10" s="183">
        <v>0.31527777777777799</v>
      </c>
      <c r="R10" s="183">
        <v>0.31527777777777799</v>
      </c>
      <c r="S10" s="82"/>
      <c r="T10" s="82"/>
      <c r="U10" s="183">
        <v>0.31527777777777799</v>
      </c>
      <c r="V10" s="183">
        <v>0.31527777777777799</v>
      </c>
      <c r="W10" s="183">
        <v>0.31527777777777799</v>
      </c>
      <c r="X10" s="183">
        <v>0.31527777777777799</v>
      </c>
      <c r="Y10" s="183">
        <v>0.31527777777777799</v>
      </c>
      <c r="Z10" s="82"/>
      <c r="AA10" s="82"/>
      <c r="AB10" s="183">
        <v>0.31527777777777799</v>
      </c>
      <c r="AC10" s="183">
        <v>0.31527777777777799</v>
      </c>
      <c r="AD10" s="183">
        <v>0.31527777777777799</v>
      </c>
      <c r="AE10" s="181">
        <v>0.31527777777777799</v>
      </c>
      <c r="AF10" s="184">
        <v>0.31527777777777799</v>
      </c>
      <c r="AG10" s="139"/>
      <c r="AH10" s="83">
        <f t="shared" si="4"/>
        <v>0</v>
      </c>
      <c r="AI10" s="84">
        <f t="shared" si="5"/>
        <v>0</v>
      </c>
      <c r="AJ10" s="85">
        <f t="shared" si="6"/>
        <v>0</v>
      </c>
      <c r="AK10" s="83">
        <f t="shared" si="7"/>
        <v>0</v>
      </c>
      <c r="AL10" s="84">
        <f t="shared" si="8"/>
        <v>0</v>
      </c>
      <c r="AM10" s="85">
        <f t="shared" si="9"/>
        <v>0</v>
      </c>
      <c r="AN10" s="109">
        <f t="shared" si="10"/>
        <v>0</v>
      </c>
      <c r="AO10" s="125">
        <f>Mai!AO10-AN10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181">
        <v>0.31527777777777799</v>
      </c>
      <c r="D11" s="183">
        <v>0.31527777777777799</v>
      </c>
      <c r="E11" s="82"/>
      <c r="F11" s="82"/>
      <c r="G11" s="183">
        <v>0.31527777777777799</v>
      </c>
      <c r="H11" s="183">
        <v>0.31527777777777799</v>
      </c>
      <c r="I11" s="183">
        <v>0.31527777777777799</v>
      </c>
      <c r="J11" s="181">
        <v>0.31527777777777799</v>
      </c>
      <c r="K11" s="183">
        <v>0.31527777777777799</v>
      </c>
      <c r="L11" s="82"/>
      <c r="M11" s="82"/>
      <c r="N11" s="183">
        <v>0.31527777777777799</v>
      </c>
      <c r="O11" s="183">
        <v>0.31527777777777799</v>
      </c>
      <c r="P11" s="183">
        <v>0.31527777777777799</v>
      </c>
      <c r="Q11" s="183">
        <v>0.31527777777777799</v>
      </c>
      <c r="R11" s="183">
        <v>0.31527777777777799</v>
      </c>
      <c r="S11" s="82"/>
      <c r="T11" s="82"/>
      <c r="U11" s="183">
        <v>0.31527777777777799</v>
      </c>
      <c r="V11" s="183">
        <v>0.31527777777777799</v>
      </c>
      <c r="W11" s="183">
        <v>0.31527777777777799</v>
      </c>
      <c r="X11" s="183">
        <v>0.31527777777777799</v>
      </c>
      <c r="Y11" s="183">
        <v>0.31527777777777799</v>
      </c>
      <c r="Z11" s="82"/>
      <c r="AA11" s="82"/>
      <c r="AB11" s="183">
        <v>0.31527777777777799</v>
      </c>
      <c r="AC11" s="183">
        <v>0.31527777777777799</v>
      </c>
      <c r="AD11" s="183">
        <v>0.31527777777777799</v>
      </c>
      <c r="AE11" s="181">
        <v>0.31527777777777799</v>
      </c>
      <c r="AF11" s="184">
        <v>0.31527777777777799</v>
      </c>
      <c r="AG11" s="139"/>
      <c r="AH11" s="83">
        <f t="shared" si="4"/>
        <v>0</v>
      </c>
      <c r="AI11" s="84">
        <f t="shared" si="5"/>
        <v>0</v>
      </c>
      <c r="AJ11" s="85">
        <f t="shared" si="6"/>
        <v>0</v>
      </c>
      <c r="AK11" s="83">
        <f t="shared" si="7"/>
        <v>0</v>
      </c>
      <c r="AL11" s="84">
        <f t="shared" si="8"/>
        <v>0</v>
      </c>
      <c r="AM11" s="85">
        <f t="shared" si="9"/>
        <v>0</v>
      </c>
      <c r="AN11" s="109">
        <f t="shared" si="10"/>
        <v>0</v>
      </c>
      <c r="AO11" s="125">
        <f>Mai!AO11-AN11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1">
        <v>0.31597222222222221</v>
      </c>
      <c r="D12" s="183"/>
      <c r="E12" s="88"/>
      <c r="F12" s="88"/>
      <c r="G12" s="183"/>
      <c r="H12" s="183">
        <v>0.14930555555555555</v>
      </c>
      <c r="I12" s="183">
        <v>0.31597222222222221</v>
      </c>
      <c r="J12" s="181">
        <v>0.31597222222222221</v>
      </c>
      <c r="K12" s="183"/>
      <c r="L12" s="88"/>
      <c r="M12" s="88"/>
      <c r="N12" s="183"/>
      <c r="O12" s="183">
        <v>0.14930555555555555</v>
      </c>
      <c r="P12" s="183">
        <v>0.31597222222222221</v>
      </c>
      <c r="Q12" s="183">
        <v>0.31597222222222221</v>
      </c>
      <c r="R12" s="183"/>
      <c r="S12" s="82"/>
      <c r="T12" s="88"/>
      <c r="U12" s="183"/>
      <c r="V12" s="183">
        <v>0.14930555555555555</v>
      </c>
      <c r="W12" s="183">
        <v>0.31597222222222221</v>
      </c>
      <c r="X12" s="183">
        <v>0.31597222222222221</v>
      </c>
      <c r="Y12" s="183"/>
      <c r="Z12" s="82"/>
      <c r="AA12" s="82"/>
      <c r="AB12" s="183"/>
      <c r="AC12" s="183">
        <v>0.14930555555555555</v>
      </c>
      <c r="AD12" s="183">
        <v>0.31597222222222221</v>
      </c>
      <c r="AE12" s="181">
        <v>0.31597222222222221</v>
      </c>
      <c r="AF12" s="184"/>
      <c r="AG12" s="139"/>
      <c r="AH12" s="83">
        <f t="shared" si="4"/>
        <v>0</v>
      </c>
      <c r="AI12" s="84">
        <f t="shared" si="5"/>
        <v>0</v>
      </c>
      <c r="AJ12" s="85">
        <f t="shared" si="6"/>
        <v>0</v>
      </c>
      <c r="AK12" s="83">
        <f t="shared" si="7"/>
        <v>0</v>
      </c>
      <c r="AL12" s="84">
        <f t="shared" si="8"/>
        <v>0</v>
      </c>
      <c r="AM12" s="85">
        <f t="shared" si="9"/>
        <v>0</v>
      </c>
      <c r="AN12" s="109">
        <f t="shared" si="10"/>
        <v>0</v>
      </c>
      <c r="AO12" s="125">
        <f>Mai!AO12-AN12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181">
        <v>0.31527777777777699</v>
      </c>
      <c r="D13" s="183">
        <v>0.31527777777777799</v>
      </c>
      <c r="E13" s="82"/>
      <c r="F13" s="82"/>
      <c r="G13" s="183">
        <v>0.31527777777777777</v>
      </c>
      <c r="H13" s="183">
        <v>0.31527777777777799</v>
      </c>
      <c r="I13" s="183">
        <v>0.31527777777777799</v>
      </c>
      <c r="J13" s="181">
        <v>0.31527777777777799</v>
      </c>
      <c r="K13" s="183">
        <v>0.31527777777777777</v>
      </c>
      <c r="L13" s="82"/>
      <c r="M13" s="82"/>
      <c r="N13" s="183">
        <v>0.31527777777777777</v>
      </c>
      <c r="O13" s="183">
        <v>0.31527777777777799</v>
      </c>
      <c r="P13" s="183">
        <v>0.31527777777777799</v>
      </c>
      <c r="Q13" s="183">
        <v>0.31527777777777799</v>
      </c>
      <c r="R13" s="183">
        <v>0.31527777777777777</v>
      </c>
      <c r="S13" s="82"/>
      <c r="T13" s="82"/>
      <c r="U13" s="183">
        <v>0.31527777777777777</v>
      </c>
      <c r="V13" s="183">
        <v>0.31527777777777799</v>
      </c>
      <c r="W13" s="183">
        <v>0.31527777777777799</v>
      </c>
      <c r="X13" s="183">
        <v>0.31527777777777799</v>
      </c>
      <c r="Y13" s="183">
        <v>0.31527777777777777</v>
      </c>
      <c r="Z13" s="82"/>
      <c r="AA13" s="82"/>
      <c r="AB13" s="183">
        <v>0.31527777777777777</v>
      </c>
      <c r="AC13" s="183">
        <v>0.31527777777777799</v>
      </c>
      <c r="AD13" s="183">
        <v>0.31527777777777799</v>
      </c>
      <c r="AE13" s="181">
        <v>0.31527777777777799</v>
      </c>
      <c r="AF13" s="184">
        <v>0.31527777777777777</v>
      </c>
      <c r="AG13" s="139"/>
      <c r="AH13" s="83">
        <f t="shared" si="4"/>
        <v>0</v>
      </c>
      <c r="AI13" s="84">
        <f t="shared" si="5"/>
        <v>0</v>
      </c>
      <c r="AJ13" s="85">
        <f t="shared" si="6"/>
        <v>0</v>
      </c>
      <c r="AK13" s="83">
        <f t="shared" si="7"/>
        <v>0</v>
      </c>
      <c r="AL13" s="84">
        <f t="shared" si="8"/>
        <v>0</v>
      </c>
      <c r="AM13" s="85">
        <f t="shared" si="9"/>
        <v>0</v>
      </c>
      <c r="AN13" s="109">
        <f t="shared" si="10"/>
        <v>0</v>
      </c>
      <c r="AO13" s="125">
        <f>Mai!AO13-AN13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299"/>
      <c r="B14" s="159" t="str">
        <f>variables!B25</f>
        <v>X8</v>
      </c>
      <c r="C14" s="181">
        <v>0.31527777777777699</v>
      </c>
      <c r="D14" s="183">
        <v>0.31527777777777799</v>
      </c>
      <c r="E14" s="82"/>
      <c r="F14" s="82"/>
      <c r="G14" s="183">
        <v>0.31527777777777777</v>
      </c>
      <c r="H14" s="183">
        <v>0.31527777777777799</v>
      </c>
      <c r="I14" s="183"/>
      <c r="J14" s="181">
        <v>0.31527777777777799</v>
      </c>
      <c r="K14" s="183">
        <v>0.31527777777777777</v>
      </c>
      <c r="L14" s="82"/>
      <c r="M14" s="82"/>
      <c r="N14" s="183">
        <v>0.31527777777777777</v>
      </c>
      <c r="O14" s="183">
        <v>0.31527777777777799</v>
      </c>
      <c r="P14" s="183"/>
      <c r="Q14" s="183">
        <v>0.31527777777777799</v>
      </c>
      <c r="R14" s="183">
        <v>0.31527777777777777</v>
      </c>
      <c r="S14" s="82"/>
      <c r="T14" s="82"/>
      <c r="U14" s="183">
        <v>0.31527777777777777</v>
      </c>
      <c r="V14" s="183">
        <v>0.31527777777777799</v>
      </c>
      <c r="W14" s="183"/>
      <c r="X14" s="183">
        <v>0.31527777777777799</v>
      </c>
      <c r="Y14" s="183">
        <v>0.31527777777777777</v>
      </c>
      <c r="Z14" s="82"/>
      <c r="AA14" s="82"/>
      <c r="AB14" s="183">
        <v>0.31527777777777777</v>
      </c>
      <c r="AC14" s="183">
        <v>0.31527777777777799</v>
      </c>
      <c r="AD14" s="183"/>
      <c r="AE14" s="181">
        <v>0.31527777777777799</v>
      </c>
      <c r="AF14" s="184">
        <v>0.31527777777777777</v>
      </c>
      <c r="AG14" s="139"/>
      <c r="AH14" s="83">
        <f t="shared" si="4"/>
        <v>0</v>
      </c>
      <c r="AI14" s="84">
        <f t="shared" si="5"/>
        <v>0</v>
      </c>
      <c r="AJ14" s="85">
        <f t="shared" si="6"/>
        <v>0</v>
      </c>
      <c r="AK14" s="83">
        <f t="shared" si="7"/>
        <v>0</v>
      </c>
      <c r="AL14" s="84">
        <f t="shared" si="8"/>
        <v>0</v>
      </c>
      <c r="AM14" s="85">
        <f t="shared" si="9"/>
        <v>0</v>
      </c>
      <c r="AN14" s="109">
        <f t="shared" si="10"/>
        <v>0</v>
      </c>
      <c r="AO14" s="125">
        <f>Mai!AO14-AN14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181"/>
      <c r="D15" s="250"/>
      <c r="E15" s="82"/>
      <c r="F15" s="82"/>
      <c r="G15" s="250"/>
      <c r="H15" s="250"/>
      <c r="I15" s="250"/>
      <c r="J15" s="181"/>
      <c r="K15" s="250"/>
      <c r="L15" s="82"/>
      <c r="M15" s="82"/>
      <c r="N15" s="250"/>
      <c r="O15" s="250"/>
      <c r="P15" s="250"/>
      <c r="Q15" s="250"/>
      <c r="R15" s="250"/>
      <c r="S15" s="82"/>
      <c r="T15" s="82"/>
      <c r="U15" s="250"/>
      <c r="V15" s="250"/>
      <c r="W15" s="250"/>
      <c r="X15" s="250"/>
      <c r="Y15" s="250"/>
      <c r="Z15" s="82"/>
      <c r="AA15" s="82"/>
      <c r="AB15" s="250"/>
      <c r="AC15" s="250"/>
      <c r="AD15" s="250"/>
      <c r="AE15" s="181"/>
      <c r="AF15" s="295"/>
      <c r="AG15" s="139"/>
      <c r="AH15" s="83">
        <f t="shared" si="4"/>
        <v>0</v>
      </c>
      <c r="AI15" s="84">
        <f t="shared" si="5"/>
        <v>0</v>
      </c>
      <c r="AJ15" s="85">
        <f t="shared" si="6"/>
        <v>0</v>
      </c>
      <c r="AK15" s="83">
        <f t="shared" si="7"/>
        <v>0</v>
      </c>
      <c r="AL15" s="84">
        <f t="shared" si="8"/>
        <v>0</v>
      </c>
      <c r="AM15" s="85">
        <f t="shared" si="9"/>
        <v>0</v>
      </c>
      <c r="AN15" s="109">
        <f t="shared" si="10"/>
        <v>0</v>
      </c>
      <c r="AO15" s="125">
        <f>Mai!AO15-AN15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181"/>
      <c r="D16" s="250"/>
      <c r="E16" s="82"/>
      <c r="F16" s="82"/>
      <c r="G16" s="250"/>
      <c r="H16" s="250"/>
      <c r="I16" s="250"/>
      <c r="J16" s="181"/>
      <c r="K16" s="250"/>
      <c r="L16" s="82"/>
      <c r="M16" s="82"/>
      <c r="N16" s="250"/>
      <c r="O16" s="250"/>
      <c r="P16" s="250"/>
      <c r="Q16" s="250"/>
      <c r="R16" s="250"/>
      <c r="S16" s="82"/>
      <c r="T16" s="82"/>
      <c r="U16" s="250"/>
      <c r="V16" s="250"/>
      <c r="W16" s="250"/>
      <c r="X16" s="250"/>
      <c r="Y16" s="250"/>
      <c r="Z16" s="82"/>
      <c r="AA16" s="82"/>
      <c r="AB16" s="250"/>
      <c r="AC16" s="250"/>
      <c r="AD16" s="250"/>
      <c r="AE16" s="181"/>
      <c r="AF16" s="295"/>
      <c r="AG16" s="139"/>
      <c r="AH16" s="83">
        <f t="shared" si="4"/>
        <v>0</v>
      </c>
      <c r="AI16" s="84">
        <f t="shared" si="5"/>
        <v>0</v>
      </c>
      <c r="AJ16" s="85">
        <f t="shared" si="6"/>
        <v>0</v>
      </c>
      <c r="AK16" s="83">
        <f t="shared" si="7"/>
        <v>0</v>
      </c>
      <c r="AL16" s="84">
        <f t="shared" si="8"/>
        <v>0</v>
      </c>
      <c r="AM16" s="85">
        <f t="shared" si="9"/>
        <v>0</v>
      </c>
      <c r="AN16" s="109">
        <f t="shared" si="10"/>
        <v>0</v>
      </c>
      <c r="AO16" s="125">
        <f>Mai!AO16-AN16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181"/>
      <c r="D17" s="250"/>
      <c r="E17" s="82"/>
      <c r="F17" s="82"/>
      <c r="G17" s="250"/>
      <c r="H17" s="250"/>
      <c r="I17" s="250"/>
      <c r="J17" s="181"/>
      <c r="K17" s="250"/>
      <c r="L17" s="82"/>
      <c r="M17" s="82"/>
      <c r="N17" s="250"/>
      <c r="O17" s="250"/>
      <c r="P17" s="250"/>
      <c r="Q17" s="250"/>
      <c r="R17" s="250"/>
      <c r="S17" s="82"/>
      <c r="T17" s="82"/>
      <c r="U17" s="250"/>
      <c r="V17" s="250"/>
      <c r="W17" s="250"/>
      <c r="X17" s="250"/>
      <c r="Y17" s="250"/>
      <c r="Z17" s="82"/>
      <c r="AA17" s="82"/>
      <c r="AB17" s="250"/>
      <c r="AC17" s="250"/>
      <c r="AD17" s="250"/>
      <c r="AE17" s="181"/>
      <c r="AF17" s="295"/>
      <c r="AG17" s="139"/>
      <c r="AH17" s="83">
        <f t="shared" si="4"/>
        <v>0</v>
      </c>
      <c r="AI17" s="84">
        <f t="shared" si="5"/>
        <v>0</v>
      </c>
      <c r="AJ17" s="85">
        <f t="shared" si="6"/>
        <v>0</v>
      </c>
      <c r="AK17" s="83">
        <f t="shared" si="7"/>
        <v>0</v>
      </c>
      <c r="AL17" s="84">
        <f t="shared" si="8"/>
        <v>0</v>
      </c>
      <c r="AM17" s="85">
        <f t="shared" si="9"/>
        <v>0</v>
      </c>
      <c r="AN17" s="109">
        <f t="shared" si="10"/>
        <v>0</v>
      </c>
      <c r="AO17" s="125">
        <f>Mai!AO17-AN17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0" t="str">
        <f>variables!B29</f>
        <v>Vacataire 3</v>
      </c>
      <c r="C18" s="283"/>
      <c r="D18" s="255"/>
      <c r="E18" s="90"/>
      <c r="F18" s="90"/>
      <c r="G18" s="255"/>
      <c r="H18" s="255"/>
      <c r="I18" s="255"/>
      <c r="J18" s="283"/>
      <c r="K18" s="255"/>
      <c r="L18" s="90"/>
      <c r="M18" s="90"/>
      <c r="N18" s="255"/>
      <c r="O18" s="255"/>
      <c r="P18" s="255"/>
      <c r="Q18" s="255"/>
      <c r="R18" s="255"/>
      <c r="S18" s="90"/>
      <c r="T18" s="90"/>
      <c r="U18" s="255"/>
      <c r="V18" s="255"/>
      <c r="W18" s="255"/>
      <c r="X18" s="255"/>
      <c r="Y18" s="255"/>
      <c r="Z18" s="90"/>
      <c r="AA18" s="90"/>
      <c r="AB18" s="255"/>
      <c r="AC18" s="255"/>
      <c r="AD18" s="255"/>
      <c r="AE18" s="283"/>
      <c r="AF18" s="296"/>
      <c r="AG18" s="140"/>
      <c r="AH18" s="83">
        <f t="shared" si="4"/>
        <v>0</v>
      </c>
      <c r="AI18" s="84">
        <f t="shared" si="5"/>
        <v>0</v>
      </c>
      <c r="AJ18" s="85">
        <f t="shared" si="6"/>
        <v>0</v>
      </c>
      <c r="AK18" s="83">
        <f t="shared" si="7"/>
        <v>0</v>
      </c>
      <c r="AL18" s="84">
        <f t="shared" si="8"/>
        <v>0</v>
      </c>
      <c r="AM18" s="85">
        <f t="shared" si="9"/>
        <v>0</v>
      </c>
      <c r="AN18" s="116">
        <f t="shared" si="10"/>
        <v>0</v>
      </c>
      <c r="AO18" s="127">
        <f>Mai!AO18-AN18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175">
        <v>0.33888888888888885</v>
      </c>
      <c r="D19" s="246">
        <v>0.33888888888888885</v>
      </c>
      <c r="E19" s="89"/>
      <c r="F19" s="89"/>
      <c r="G19" s="233">
        <v>0.33888888888888885</v>
      </c>
      <c r="H19" s="233">
        <v>0.33888888888888885</v>
      </c>
      <c r="I19" s="233">
        <v>0.33888888888888885</v>
      </c>
      <c r="J19" s="175">
        <v>0.33888888888888885</v>
      </c>
      <c r="K19" s="233">
        <v>0.33888888888888902</v>
      </c>
      <c r="L19" s="246"/>
      <c r="M19" s="89"/>
      <c r="N19" s="233">
        <v>0.33888888888888885</v>
      </c>
      <c r="O19" s="233">
        <v>0.33888888888888885</v>
      </c>
      <c r="P19" s="233">
        <v>0.33888888888888885</v>
      </c>
      <c r="Q19" s="233">
        <v>0.33888888888888885</v>
      </c>
      <c r="R19" s="233">
        <v>0.33888888888888902</v>
      </c>
      <c r="S19" s="89"/>
      <c r="T19" s="89"/>
      <c r="U19" s="233">
        <v>0.33888888888888885</v>
      </c>
      <c r="V19" s="233">
        <v>0.33888888888888885</v>
      </c>
      <c r="W19" s="233">
        <v>0.33888888888888885</v>
      </c>
      <c r="X19" s="233">
        <v>0.33888888888888885</v>
      </c>
      <c r="Y19" s="233">
        <v>0.33888888888888902</v>
      </c>
      <c r="Z19" s="89"/>
      <c r="AA19" s="89"/>
      <c r="AB19" s="233">
        <v>0.33888888888888885</v>
      </c>
      <c r="AC19" s="233">
        <v>0.33888888888888885</v>
      </c>
      <c r="AD19" s="233">
        <v>0.33888888888888885</v>
      </c>
      <c r="AE19" s="175">
        <v>0.33888888888888885</v>
      </c>
      <c r="AF19" s="297">
        <v>0.33888888888888902</v>
      </c>
      <c r="AG19" s="138"/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Mai!AO19-AN19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0"/>
      <c r="B20" s="160" t="str">
        <f>variables!B31</f>
        <v>X11</v>
      </c>
      <c r="C20" s="283">
        <v>0.33888888888888902</v>
      </c>
      <c r="D20" s="179">
        <v>0.33888888888888902</v>
      </c>
      <c r="E20" s="90"/>
      <c r="F20" s="90"/>
      <c r="G20" s="179">
        <v>0.33888888888888885</v>
      </c>
      <c r="H20" s="179">
        <v>0.33888888888888885</v>
      </c>
      <c r="I20" s="179">
        <v>0.33888888888888885</v>
      </c>
      <c r="J20" s="283">
        <v>0.33888888888888885</v>
      </c>
      <c r="K20" s="179">
        <v>0.33888888888888902</v>
      </c>
      <c r="L20" s="90"/>
      <c r="M20" s="90"/>
      <c r="N20" s="179">
        <v>0.33888888888888885</v>
      </c>
      <c r="O20" s="179">
        <v>0.33888888888888885</v>
      </c>
      <c r="P20" s="179">
        <v>0.33888888888888885</v>
      </c>
      <c r="Q20" s="179">
        <v>0.33888888888888885</v>
      </c>
      <c r="R20" s="179">
        <v>0.33888888888888902</v>
      </c>
      <c r="S20" s="90"/>
      <c r="T20" s="90"/>
      <c r="U20" s="179">
        <v>0.33888888888888885</v>
      </c>
      <c r="V20" s="179">
        <v>0.33888888888888885</v>
      </c>
      <c r="W20" s="179">
        <v>0.33888888888888885</v>
      </c>
      <c r="X20" s="179">
        <v>0.33888888888888885</v>
      </c>
      <c r="Y20" s="179">
        <v>0.33888888888888902</v>
      </c>
      <c r="Z20" s="90"/>
      <c r="AA20" s="90"/>
      <c r="AB20" s="179">
        <v>0.33888888888888885</v>
      </c>
      <c r="AC20" s="179">
        <v>0.33888888888888885</v>
      </c>
      <c r="AD20" s="179">
        <v>0.33888888888888885</v>
      </c>
      <c r="AE20" s="283">
        <v>0.33888888888888885</v>
      </c>
      <c r="AF20" s="292">
        <v>0.33888888888888902</v>
      </c>
      <c r="AG20" s="141"/>
      <c r="AH20" s="83">
        <f t="shared" si="4"/>
        <v>0</v>
      </c>
      <c r="AI20" s="84">
        <f t="shared" si="5"/>
        <v>0</v>
      </c>
      <c r="AJ20" s="85">
        <f t="shared" si="6"/>
        <v>0</v>
      </c>
      <c r="AK20" s="83">
        <f t="shared" si="7"/>
        <v>0</v>
      </c>
      <c r="AL20" s="84">
        <f t="shared" si="8"/>
        <v>0</v>
      </c>
      <c r="AM20" s="85">
        <f t="shared" si="9"/>
        <v>0</v>
      </c>
      <c r="AN20" s="110">
        <f t="shared" si="10"/>
        <v>0</v>
      </c>
      <c r="AO20" s="127">
        <f>Mai!AO20-AN20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175">
        <v>0.31527777777777799</v>
      </c>
      <c r="D21" s="175">
        <v>0.31527777777777799</v>
      </c>
      <c r="E21" s="89"/>
      <c r="F21" s="89"/>
      <c r="G21" s="175">
        <v>0.31527777777777799</v>
      </c>
      <c r="H21" s="175">
        <v>0.31527777777777799</v>
      </c>
      <c r="I21" s="175">
        <v>0.31527777777777799</v>
      </c>
      <c r="J21" s="175">
        <v>0.31527777777777799</v>
      </c>
      <c r="K21" s="175">
        <v>0.31527777777777799</v>
      </c>
      <c r="L21" s="89"/>
      <c r="M21" s="89"/>
      <c r="N21" s="175">
        <v>0.31527777777777799</v>
      </c>
      <c r="O21" s="175">
        <v>0.31527777777777799</v>
      </c>
      <c r="P21" s="175">
        <v>0.31527777777777799</v>
      </c>
      <c r="Q21" s="175">
        <v>0.31527777777777799</v>
      </c>
      <c r="R21" s="175">
        <v>0.31527777777777799</v>
      </c>
      <c r="S21" s="89"/>
      <c r="T21" s="89"/>
      <c r="U21" s="175">
        <v>0.31527777777777799</v>
      </c>
      <c r="V21" s="175">
        <v>0.31527777777777799</v>
      </c>
      <c r="W21" s="175">
        <v>0.31527777777777799</v>
      </c>
      <c r="X21" s="175">
        <v>0.31527777777777799</v>
      </c>
      <c r="Y21" s="175">
        <v>0.31527777777777799</v>
      </c>
      <c r="Z21" s="89"/>
      <c r="AA21" s="89"/>
      <c r="AB21" s="175">
        <v>0.31527777777777799</v>
      </c>
      <c r="AC21" s="175">
        <v>0.31527777777777799</v>
      </c>
      <c r="AD21" s="175">
        <v>0.31527777777777799</v>
      </c>
      <c r="AE21" s="175">
        <v>0.31527777777777799</v>
      </c>
      <c r="AF21" s="177">
        <v>0.31527777777777799</v>
      </c>
      <c r="AG21" s="138"/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08">
        <f t="shared" si="10"/>
        <v>0</v>
      </c>
      <c r="AO21" s="124">
        <f>Mai!AO21-AN21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183">
        <v>0.31527777777777799</v>
      </c>
      <c r="D22" s="183">
        <v>0.31527777777777799</v>
      </c>
      <c r="E22" s="82"/>
      <c r="F22" s="82"/>
      <c r="G22" s="183">
        <v>0.31527777777777799</v>
      </c>
      <c r="H22" s="183">
        <v>0.31527777777777799</v>
      </c>
      <c r="I22" s="183">
        <v>0.31527777777777799</v>
      </c>
      <c r="J22" s="183">
        <v>0.31527777777777799</v>
      </c>
      <c r="K22" s="183">
        <v>0.31527777777777799</v>
      </c>
      <c r="L22" s="82"/>
      <c r="M22" s="82"/>
      <c r="N22" s="183">
        <v>0.31527777777777799</v>
      </c>
      <c r="O22" s="183">
        <v>0.31527777777777799</v>
      </c>
      <c r="P22" s="183">
        <v>0.31527777777777799</v>
      </c>
      <c r="Q22" s="183">
        <v>0.31527777777777799</v>
      </c>
      <c r="R22" s="183">
        <v>0.31527777777777799</v>
      </c>
      <c r="S22" s="82"/>
      <c r="T22" s="82"/>
      <c r="U22" s="183">
        <v>0.31527777777777799</v>
      </c>
      <c r="V22" s="183">
        <v>0.31527777777777799</v>
      </c>
      <c r="W22" s="183">
        <v>0.31527777777777799</v>
      </c>
      <c r="X22" s="183">
        <v>0.31527777777777799</v>
      </c>
      <c r="Y22" s="183">
        <v>0.31527777777777799</v>
      </c>
      <c r="Z22" s="82"/>
      <c r="AA22" s="82"/>
      <c r="AB22" s="183">
        <v>0.31527777777777799</v>
      </c>
      <c r="AC22" s="183">
        <v>0.31527777777777799</v>
      </c>
      <c r="AD22" s="183">
        <v>0.31527777777777799</v>
      </c>
      <c r="AE22" s="183">
        <v>0.31527777777777799</v>
      </c>
      <c r="AF22" s="184">
        <v>0.31527777777777799</v>
      </c>
      <c r="AG22" s="161"/>
      <c r="AH22" s="162">
        <f t="shared" si="4"/>
        <v>0</v>
      </c>
      <c r="AI22" s="163">
        <f t="shared" si="5"/>
        <v>0</v>
      </c>
      <c r="AJ22" s="164">
        <f t="shared" si="6"/>
        <v>0</v>
      </c>
      <c r="AK22" s="162">
        <f t="shared" si="7"/>
        <v>0</v>
      </c>
      <c r="AL22" s="163">
        <f t="shared" si="8"/>
        <v>0</v>
      </c>
      <c r="AM22" s="164">
        <f t="shared" si="9"/>
        <v>0</v>
      </c>
      <c r="AN22" s="109">
        <f t="shared" si="10"/>
        <v>0</v>
      </c>
      <c r="AO22" s="125">
        <f>Mai!AO22-AN22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183">
        <v>0.31527777777777799</v>
      </c>
      <c r="D23" s="183">
        <v>0.31527777777777799</v>
      </c>
      <c r="E23" s="82"/>
      <c r="F23" s="82"/>
      <c r="G23" s="183">
        <v>0.31527777777777799</v>
      </c>
      <c r="H23" s="183">
        <v>0.31527777777777799</v>
      </c>
      <c r="I23" s="183">
        <v>0.31527777777777799</v>
      </c>
      <c r="J23" s="183">
        <v>0.31527777777777799</v>
      </c>
      <c r="K23" s="183">
        <v>0.31527777777777799</v>
      </c>
      <c r="L23" s="82"/>
      <c r="M23" s="82"/>
      <c r="N23" s="183">
        <v>0.31527777777777799</v>
      </c>
      <c r="O23" s="183">
        <v>0.31527777777777799</v>
      </c>
      <c r="P23" s="183">
        <v>0.31527777777777799</v>
      </c>
      <c r="Q23" s="183">
        <v>0.31527777777777799</v>
      </c>
      <c r="R23" s="183">
        <v>0.31527777777777799</v>
      </c>
      <c r="S23" s="82"/>
      <c r="T23" s="82"/>
      <c r="U23" s="183">
        <v>0.31527777777777799</v>
      </c>
      <c r="V23" s="183">
        <v>0.31527777777777799</v>
      </c>
      <c r="W23" s="183">
        <v>0.31527777777777799</v>
      </c>
      <c r="X23" s="183">
        <v>0.31527777777777799</v>
      </c>
      <c r="Y23" s="183">
        <v>0.31527777777777799</v>
      </c>
      <c r="Z23" s="82"/>
      <c r="AA23" s="82"/>
      <c r="AB23" s="183">
        <v>0.31527777777777799</v>
      </c>
      <c r="AC23" s="183">
        <v>0.31527777777777799</v>
      </c>
      <c r="AD23" s="183">
        <v>0.31527777777777799</v>
      </c>
      <c r="AE23" s="183">
        <v>0.31527777777777799</v>
      </c>
      <c r="AF23" s="184">
        <v>0.31527777777777799</v>
      </c>
      <c r="AG23" s="161"/>
      <c r="AH23" s="162">
        <f t="shared" si="4"/>
        <v>0</v>
      </c>
      <c r="AI23" s="163">
        <f t="shared" si="5"/>
        <v>0</v>
      </c>
      <c r="AJ23" s="164">
        <f t="shared" si="6"/>
        <v>0</v>
      </c>
      <c r="AK23" s="162">
        <f t="shared" si="7"/>
        <v>0</v>
      </c>
      <c r="AL23" s="163">
        <f t="shared" si="8"/>
        <v>0</v>
      </c>
      <c r="AM23" s="164">
        <f t="shared" si="9"/>
        <v>0</v>
      </c>
      <c r="AN23" s="109">
        <f t="shared" si="10"/>
        <v>0</v>
      </c>
      <c r="AO23" s="125">
        <f>Mai!AO23-AN23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183">
        <v>0.31527777777777799</v>
      </c>
      <c r="D24" s="183">
        <v>0.31527777777777799</v>
      </c>
      <c r="E24" s="82"/>
      <c r="F24" s="82"/>
      <c r="G24" s="183">
        <v>0.31527777777777799</v>
      </c>
      <c r="H24" s="183">
        <v>0.31527777777777799</v>
      </c>
      <c r="I24" s="183">
        <v>0.31527777777777799</v>
      </c>
      <c r="J24" s="183">
        <v>0.31527777777777799</v>
      </c>
      <c r="K24" s="183">
        <v>0.31527777777777799</v>
      </c>
      <c r="L24" s="82"/>
      <c r="M24" s="82"/>
      <c r="N24" s="183">
        <v>0.31527777777777799</v>
      </c>
      <c r="O24" s="183">
        <v>0.31527777777777799</v>
      </c>
      <c r="P24" s="183">
        <v>0.31527777777777799</v>
      </c>
      <c r="Q24" s="183">
        <v>0.31527777777777799</v>
      </c>
      <c r="R24" s="183">
        <v>0.31527777777777799</v>
      </c>
      <c r="S24" s="82"/>
      <c r="T24" s="82"/>
      <c r="U24" s="183">
        <v>0.31527777777777799</v>
      </c>
      <c r="V24" s="183">
        <v>0.31527777777777799</v>
      </c>
      <c r="W24" s="183">
        <v>0.31527777777777799</v>
      </c>
      <c r="X24" s="183">
        <v>0.31527777777777799</v>
      </c>
      <c r="Y24" s="183">
        <v>0.31527777777777799</v>
      </c>
      <c r="Z24" s="82"/>
      <c r="AA24" s="82"/>
      <c r="AB24" s="183">
        <v>0.31527777777777799</v>
      </c>
      <c r="AC24" s="183">
        <v>0.31527777777777799</v>
      </c>
      <c r="AD24" s="183">
        <v>0.31527777777777799</v>
      </c>
      <c r="AE24" s="183">
        <v>0.31527777777777799</v>
      </c>
      <c r="AF24" s="184">
        <v>0.31527777777777799</v>
      </c>
      <c r="AG24" s="161"/>
      <c r="AH24" s="162">
        <f t="shared" si="4"/>
        <v>0</v>
      </c>
      <c r="AI24" s="163">
        <f t="shared" si="5"/>
        <v>0</v>
      </c>
      <c r="AJ24" s="164">
        <f t="shared" si="6"/>
        <v>0</v>
      </c>
      <c r="AK24" s="162">
        <f t="shared" si="7"/>
        <v>0</v>
      </c>
      <c r="AL24" s="163">
        <f t="shared" si="8"/>
        <v>0</v>
      </c>
      <c r="AM24" s="164">
        <f t="shared" si="9"/>
        <v>0</v>
      </c>
      <c r="AN24" s="109">
        <f t="shared" si="10"/>
        <v>0</v>
      </c>
      <c r="AO24" s="125">
        <f>Mai!AO24-AN24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183">
        <v>0.31527777777777799</v>
      </c>
      <c r="D25" s="183">
        <v>0.31527777777777799</v>
      </c>
      <c r="E25" s="82"/>
      <c r="F25" s="82"/>
      <c r="G25" s="183">
        <v>0.31527777777777799</v>
      </c>
      <c r="H25" s="183">
        <v>0.31527777777777799</v>
      </c>
      <c r="I25" s="183">
        <v>0.31527777777777799</v>
      </c>
      <c r="J25" s="183">
        <v>0.31527777777777799</v>
      </c>
      <c r="K25" s="183">
        <v>0.31527777777777799</v>
      </c>
      <c r="L25" s="82"/>
      <c r="M25" s="82"/>
      <c r="N25" s="183">
        <v>0.31527777777777799</v>
      </c>
      <c r="O25" s="183">
        <v>0.31527777777777799</v>
      </c>
      <c r="P25" s="183">
        <v>0.31527777777777799</v>
      </c>
      <c r="Q25" s="183">
        <v>0.31527777777777799</v>
      </c>
      <c r="R25" s="183">
        <v>0.31527777777777799</v>
      </c>
      <c r="S25" s="82"/>
      <c r="T25" s="82"/>
      <c r="U25" s="183">
        <v>0.31527777777777799</v>
      </c>
      <c r="V25" s="183">
        <v>0.31527777777777799</v>
      </c>
      <c r="W25" s="183">
        <v>0.31527777777777799</v>
      </c>
      <c r="X25" s="183">
        <v>0.31527777777777799</v>
      </c>
      <c r="Y25" s="183">
        <v>0.31527777777777799</v>
      </c>
      <c r="Z25" s="82"/>
      <c r="AA25" s="82"/>
      <c r="AB25" s="183">
        <v>0.31527777777777799</v>
      </c>
      <c r="AC25" s="183">
        <v>0.31527777777777799</v>
      </c>
      <c r="AD25" s="183">
        <v>0.31527777777777799</v>
      </c>
      <c r="AE25" s="183">
        <v>0.31527777777777799</v>
      </c>
      <c r="AF25" s="184">
        <v>0.31527777777777799</v>
      </c>
      <c r="AG25" s="161"/>
      <c r="AH25" s="162">
        <f t="shared" si="4"/>
        <v>0</v>
      </c>
      <c r="AI25" s="163">
        <f t="shared" si="5"/>
        <v>0</v>
      </c>
      <c r="AJ25" s="164">
        <f t="shared" si="6"/>
        <v>0</v>
      </c>
      <c r="AK25" s="162">
        <f t="shared" si="7"/>
        <v>0</v>
      </c>
      <c r="AL25" s="163">
        <f t="shared" si="8"/>
        <v>0</v>
      </c>
      <c r="AM25" s="164">
        <f t="shared" si="9"/>
        <v>0</v>
      </c>
      <c r="AN25" s="109">
        <f t="shared" si="10"/>
        <v>0</v>
      </c>
      <c r="AO25" s="125">
        <f>Mai!AO25-AN25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299"/>
      <c r="B26" s="159" t="str">
        <f>variables!B37</f>
        <v>Y6</v>
      </c>
      <c r="C26" s="183">
        <v>0.31527777777777799</v>
      </c>
      <c r="D26" s="183">
        <v>0.31527777777777799</v>
      </c>
      <c r="E26" s="82"/>
      <c r="F26" s="82"/>
      <c r="G26" s="183">
        <v>0.31527777777777799</v>
      </c>
      <c r="H26" s="183">
        <v>0.31527777777777799</v>
      </c>
      <c r="I26" s="183">
        <v>0.31527777777777799</v>
      </c>
      <c r="J26" s="183">
        <v>0.31527777777777799</v>
      </c>
      <c r="K26" s="183">
        <v>0.31527777777777799</v>
      </c>
      <c r="L26" s="82"/>
      <c r="M26" s="82"/>
      <c r="N26" s="183">
        <v>0.31527777777777799</v>
      </c>
      <c r="O26" s="183">
        <v>0.31527777777777799</v>
      </c>
      <c r="P26" s="183">
        <v>0.31527777777777799</v>
      </c>
      <c r="Q26" s="183">
        <v>0.31527777777777799</v>
      </c>
      <c r="R26" s="183">
        <v>0.31527777777777799</v>
      </c>
      <c r="S26" s="82"/>
      <c r="T26" s="82"/>
      <c r="U26" s="183">
        <v>0.31527777777777799</v>
      </c>
      <c r="V26" s="183">
        <v>0.31527777777777799</v>
      </c>
      <c r="W26" s="183">
        <v>0.31527777777777799</v>
      </c>
      <c r="X26" s="183">
        <v>0.31527777777777799</v>
      </c>
      <c r="Y26" s="183">
        <v>0.31527777777777799</v>
      </c>
      <c r="Z26" s="82"/>
      <c r="AA26" s="82"/>
      <c r="AB26" s="183">
        <v>0.31527777777777799</v>
      </c>
      <c r="AC26" s="183">
        <v>0.31527777777777799</v>
      </c>
      <c r="AD26" s="183">
        <v>0.31527777777777799</v>
      </c>
      <c r="AE26" s="183">
        <v>0.31527777777777799</v>
      </c>
      <c r="AF26" s="184">
        <v>0.31527777777777799</v>
      </c>
      <c r="AG26" s="161"/>
      <c r="AH26" s="162">
        <f t="shared" si="4"/>
        <v>0</v>
      </c>
      <c r="AI26" s="163">
        <f t="shared" si="5"/>
        <v>0</v>
      </c>
      <c r="AJ26" s="164">
        <f t="shared" si="6"/>
        <v>0</v>
      </c>
      <c r="AK26" s="162">
        <f t="shared" si="7"/>
        <v>0</v>
      </c>
      <c r="AL26" s="163">
        <f t="shared" si="8"/>
        <v>0</v>
      </c>
      <c r="AM26" s="164">
        <f t="shared" si="9"/>
        <v>0</v>
      </c>
      <c r="AN26" s="109">
        <f t="shared" si="10"/>
        <v>0</v>
      </c>
      <c r="AO26" s="125">
        <f>Mai!AO26-AN26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299"/>
      <c r="B27" s="159" t="str">
        <f>variables!B38</f>
        <v xml:space="preserve">CDD 1 - </v>
      </c>
      <c r="C27" s="183"/>
      <c r="D27" s="250"/>
      <c r="E27" s="82"/>
      <c r="F27" s="82"/>
      <c r="G27" s="250"/>
      <c r="H27" s="250"/>
      <c r="I27" s="250"/>
      <c r="J27" s="183"/>
      <c r="K27" s="250"/>
      <c r="L27" s="82"/>
      <c r="M27" s="82"/>
      <c r="N27" s="250"/>
      <c r="O27" s="250"/>
      <c r="P27" s="250"/>
      <c r="Q27" s="250"/>
      <c r="R27" s="250"/>
      <c r="S27" s="82"/>
      <c r="T27" s="82"/>
      <c r="U27" s="250"/>
      <c r="V27" s="250"/>
      <c r="W27" s="250"/>
      <c r="X27" s="250"/>
      <c r="Y27" s="250"/>
      <c r="Z27" s="82"/>
      <c r="AA27" s="82"/>
      <c r="AB27" s="250"/>
      <c r="AC27" s="250"/>
      <c r="AD27" s="250"/>
      <c r="AE27" s="183"/>
      <c r="AF27" s="250"/>
      <c r="AG27" s="161"/>
      <c r="AH27" s="162">
        <f t="shared" si="4"/>
        <v>0</v>
      </c>
      <c r="AI27" s="163">
        <f t="shared" si="5"/>
        <v>0</v>
      </c>
      <c r="AJ27" s="164">
        <f t="shared" si="6"/>
        <v>0</v>
      </c>
      <c r="AK27" s="162">
        <f t="shared" si="7"/>
        <v>0</v>
      </c>
      <c r="AL27" s="163">
        <f t="shared" si="8"/>
        <v>0</v>
      </c>
      <c r="AM27" s="164">
        <f t="shared" si="9"/>
        <v>0</v>
      </c>
      <c r="AN27" s="109">
        <f t="shared" si="10"/>
        <v>0</v>
      </c>
      <c r="AO27" s="125">
        <f>Mai!AO27-AN27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183"/>
      <c r="D28" s="250"/>
      <c r="E28" s="82"/>
      <c r="F28" s="82"/>
      <c r="G28" s="250"/>
      <c r="H28" s="250"/>
      <c r="I28" s="250"/>
      <c r="J28" s="183"/>
      <c r="K28" s="250"/>
      <c r="L28" s="82"/>
      <c r="M28" s="82"/>
      <c r="N28" s="250"/>
      <c r="O28" s="250"/>
      <c r="P28" s="250"/>
      <c r="Q28" s="250"/>
      <c r="R28" s="250"/>
      <c r="S28" s="82"/>
      <c r="T28" s="82"/>
      <c r="U28" s="250"/>
      <c r="V28" s="250"/>
      <c r="W28" s="250"/>
      <c r="X28" s="250"/>
      <c r="Y28" s="250"/>
      <c r="Z28" s="82"/>
      <c r="AA28" s="82"/>
      <c r="AB28" s="250"/>
      <c r="AC28" s="250"/>
      <c r="AD28" s="250"/>
      <c r="AE28" s="183"/>
      <c r="AF28" s="250"/>
      <c r="AG28" s="161"/>
      <c r="AH28" s="162">
        <f t="shared" si="4"/>
        <v>0</v>
      </c>
      <c r="AI28" s="163">
        <f t="shared" si="5"/>
        <v>0</v>
      </c>
      <c r="AJ28" s="164">
        <f t="shared" si="6"/>
        <v>0</v>
      </c>
      <c r="AK28" s="162">
        <f t="shared" si="7"/>
        <v>0</v>
      </c>
      <c r="AL28" s="163">
        <f t="shared" si="8"/>
        <v>0</v>
      </c>
      <c r="AM28" s="164">
        <f t="shared" si="9"/>
        <v>0</v>
      </c>
      <c r="AN28" s="109">
        <f t="shared" si="10"/>
        <v>0</v>
      </c>
      <c r="AO28" s="125">
        <f>Mai!AO28-AN28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299"/>
      <c r="B29" s="160" t="str">
        <f>variables!B40</f>
        <v>CDD 3</v>
      </c>
      <c r="C29" s="179"/>
      <c r="D29" s="255"/>
      <c r="E29" s="90"/>
      <c r="F29" s="90"/>
      <c r="G29" s="255"/>
      <c r="H29" s="255"/>
      <c r="I29" s="255"/>
      <c r="J29" s="179"/>
      <c r="K29" s="255"/>
      <c r="L29" s="90"/>
      <c r="M29" s="90"/>
      <c r="N29" s="255"/>
      <c r="O29" s="255"/>
      <c r="P29" s="255"/>
      <c r="Q29" s="255"/>
      <c r="R29" s="255"/>
      <c r="S29" s="90"/>
      <c r="T29" s="90"/>
      <c r="U29" s="255"/>
      <c r="V29" s="255"/>
      <c r="W29" s="255"/>
      <c r="X29" s="255"/>
      <c r="Y29" s="255"/>
      <c r="Z29" s="90"/>
      <c r="AA29" s="90"/>
      <c r="AB29" s="255"/>
      <c r="AC29" s="255"/>
      <c r="AD29" s="255"/>
      <c r="AE29" s="179"/>
      <c r="AF29" s="255"/>
      <c r="AG29" s="165"/>
      <c r="AH29" s="166">
        <f t="shared" si="4"/>
        <v>0</v>
      </c>
      <c r="AI29" s="167">
        <f t="shared" si="5"/>
        <v>0</v>
      </c>
      <c r="AJ29" s="168">
        <f t="shared" si="6"/>
        <v>0</v>
      </c>
      <c r="AK29" s="166">
        <f t="shared" si="7"/>
        <v>0</v>
      </c>
      <c r="AL29" s="167">
        <f t="shared" si="8"/>
        <v>0</v>
      </c>
      <c r="AM29" s="168">
        <f t="shared" si="9"/>
        <v>0</v>
      </c>
      <c r="AN29" s="110">
        <f t="shared" si="10"/>
        <v>0</v>
      </c>
      <c r="AO29" s="127">
        <f>Mai!AO29-AN29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175">
        <v>0.31527777777777799</v>
      </c>
      <c r="D30" s="175">
        <v>0.31527777777777799</v>
      </c>
      <c r="E30" s="89"/>
      <c r="F30" s="89"/>
      <c r="G30" s="175">
        <v>0.31527777777777799</v>
      </c>
      <c r="H30" s="175">
        <v>0.31527777777777799</v>
      </c>
      <c r="I30" s="175">
        <v>0.31527777777777799</v>
      </c>
      <c r="J30" s="175">
        <v>0.31527777777777799</v>
      </c>
      <c r="K30" s="175">
        <v>0.31527777777777799</v>
      </c>
      <c r="L30" s="89"/>
      <c r="M30" s="89"/>
      <c r="N30" s="175">
        <v>0.31527777777777799</v>
      </c>
      <c r="O30" s="175">
        <v>0.31527777777777799</v>
      </c>
      <c r="P30" s="175">
        <v>0.31527777777777799</v>
      </c>
      <c r="Q30" s="175">
        <v>0.31527777777777799</v>
      </c>
      <c r="R30" s="175">
        <v>0.31527777777777799</v>
      </c>
      <c r="S30" s="89"/>
      <c r="T30" s="89"/>
      <c r="U30" s="175">
        <v>0.31527777777777799</v>
      </c>
      <c r="V30" s="175">
        <v>0.31527777777777799</v>
      </c>
      <c r="W30" s="175">
        <v>0.31527777777777799</v>
      </c>
      <c r="X30" s="175">
        <v>0.31527777777777799</v>
      </c>
      <c r="Y30" s="175">
        <v>0.31527777777777799</v>
      </c>
      <c r="Z30" s="89"/>
      <c r="AA30" s="89"/>
      <c r="AB30" s="175">
        <v>0.31527777777777799</v>
      </c>
      <c r="AC30" s="175">
        <v>0.31527777777777799</v>
      </c>
      <c r="AD30" s="175">
        <v>0.31527777777777799</v>
      </c>
      <c r="AE30" s="175">
        <v>0.31527777777777799</v>
      </c>
      <c r="AF30" s="177">
        <v>0.31527777777777799</v>
      </c>
      <c r="AG30" s="138"/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Mai!AO30-AN30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299"/>
      <c r="B31" s="159" t="str">
        <f>variables!B42</f>
        <v>Y8</v>
      </c>
      <c r="C31" s="183">
        <v>0.31527777777777799</v>
      </c>
      <c r="D31" s="183">
        <v>0.31527777777777799</v>
      </c>
      <c r="E31" s="82"/>
      <c r="F31" s="82"/>
      <c r="G31" s="183">
        <v>0.31527777777777799</v>
      </c>
      <c r="H31" s="183">
        <v>0.31527777777777799</v>
      </c>
      <c r="I31" s="183">
        <v>0.31527777777777799</v>
      </c>
      <c r="J31" s="183">
        <v>0.31527777777777799</v>
      </c>
      <c r="K31" s="183">
        <v>0.31527777777777799</v>
      </c>
      <c r="L31" s="82"/>
      <c r="M31" s="82"/>
      <c r="N31" s="183">
        <v>0.31527777777777799</v>
      </c>
      <c r="O31" s="183">
        <v>0.31527777777777799</v>
      </c>
      <c r="P31" s="183">
        <v>0.31527777777777799</v>
      </c>
      <c r="Q31" s="183">
        <v>0.31527777777777799</v>
      </c>
      <c r="R31" s="183">
        <v>0.31527777777777799</v>
      </c>
      <c r="S31" s="82"/>
      <c r="T31" s="82"/>
      <c r="U31" s="183">
        <v>0.31527777777777799</v>
      </c>
      <c r="V31" s="183">
        <v>0.31527777777777799</v>
      </c>
      <c r="W31" s="183">
        <v>0.31527777777777799</v>
      </c>
      <c r="X31" s="183">
        <v>0.31527777777777799</v>
      </c>
      <c r="Y31" s="183">
        <v>0.31527777777777799</v>
      </c>
      <c r="Z31" s="82"/>
      <c r="AA31" s="82"/>
      <c r="AB31" s="183">
        <v>0.31527777777777799</v>
      </c>
      <c r="AC31" s="183">
        <v>0.31527777777777799</v>
      </c>
      <c r="AD31" s="183">
        <v>0.31527777777777799</v>
      </c>
      <c r="AE31" s="183">
        <v>0.31527777777777799</v>
      </c>
      <c r="AF31" s="184">
        <v>0.31527777777777799</v>
      </c>
      <c r="AG31" s="161"/>
      <c r="AH31" s="162">
        <f t="shared" si="4"/>
        <v>0</v>
      </c>
      <c r="AI31" s="163">
        <f t="shared" si="5"/>
        <v>0</v>
      </c>
      <c r="AJ31" s="164">
        <f t="shared" si="6"/>
        <v>0</v>
      </c>
      <c r="AK31" s="162">
        <f t="shared" si="7"/>
        <v>0</v>
      </c>
      <c r="AL31" s="163">
        <f t="shared" si="8"/>
        <v>0</v>
      </c>
      <c r="AM31" s="164">
        <f t="shared" si="9"/>
        <v>0</v>
      </c>
      <c r="AN31" s="109">
        <f t="shared" si="10"/>
        <v>0</v>
      </c>
      <c r="AO31" s="125">
        <f>Mai!AO31-AN31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299"/>
      <c r="B32" s="159" t="str">
        <f>variables!B43</f>
        <v xml:space="preserve">CDD 1 - </v>
      </c>
      <c r="C32" s="142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333"/>
      <c r="AF32" s="146"/>
      <c r="AG32" s="161"/>
      <c r="AH32" s="162">
        <f t="shared" si="4"/>
        <v>0</v>
      </c>
      <c r="AI32" s="163">
        <f t="shared" si="5"/>
        <v>0</v>
      </c>
      <c r="AJ32" s="164">
        <f t="shared" si="6"/>
        <v>0</v>
      </c>
      <c r="AK32" s="162">
        <f t="shared" si="7"/>
        <v>0</v>
      </c>
      <c r="AL32" s="163">
        <f t="shared" si="8"/>
        <v>0</v>
      </c>
      <c r="AM32" s="164">
        <f t="shared" si="9"/>
        <v>0</v>
      </c>
      <c r="AN32" s="109">
        <f t="shared" si="10"/>
        <v>0</v>
      </c>
      <c r="AO32" s="125">
        <f>Mai!AO32-AN32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142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333"/>
      <c r="AF33" s="146"/>
      <c r="AG33" s="161"/>
      <c r="AH33" s="162">
        <f t="shared" si="4"/>
        <v>0</v>
      </c>
      <c r="AI33" s="163">
        <f t="shared" si="5"/>
        <v>0</v>
      </c>
      <c r="AJ33" s="164">
        <f t="shared" si="6"/>
        <v>0</v>
      </c>
      <c r="AK33" s="162">
        <f t="shared" si="7"/>
        <v>0</v>
      </c>
      <c r="AL33" s="163">
        <f t="shared" si="8"/>
        <v>0</v>
      </c>
      <c r="AM33" s="164">
        <f t="shared" si="9"/>
        <v>0</v>
      </c>
      <c r="AN33" s="109">
        <f t="shared" si="10"/>
        <v>0</v>
      </c>
      <c r="AO33" s="125">
        <f>Mai!AO33-AN33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60" t="str">
        <f>variables!B45</f>
        <v>CDD 3</v>
      </c>
      <c r="C34" s="96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334"/>
      <c r="AF34" s="154"/>
      <c r="AG34" s="165"/>
      <c r="AH34" s="166">
        <f t="shared" si="4"/>
        <v>0</v>
      </c>
      <c r="AI34" s="167">
        <f t="shared" si="5"/>
        <v>0</v>
      </c>
      <c r="AJ34" s="168">
        <f t="shared" si="6"/>
        <v>0</v>
      </c>
      <c r="AK34" s="166">
        <f t="shared" si="7"/>
        <v>0</v>
      </c>
      <c r="AL34" s="167">
        <f t="shared" si="8"/>
        <v>0</v>
      </c>
      <c r="AM34" s="168">
        <f t="shared" si="9"/>
        <v>0</v>
      </c>
      <c r="AN34" s="110">
        <f t="shared" si="10"/>
        <v>0</v>
      </c>
      <c r="AO34" s="127">
        <f>Mai!AO34-AN34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175">
        <v>0.31527777777777799</v>
      </c>
      <c r="D35" s="175">
        <v>0.31527777777777799</v>
      </c>
      <c r="E35" s="89"/>
      <c r="F35" s="89"/>
      <c r="G35" s="175">
        <v>0.31527777777777799</v>
      </c>
      <c r="H35" s="175">
        <v>0.31527777777777799</v>
      </c>
      <c r="I35" s="175">
        <v>0.31527777777777799</v>
      </c>
      <c r="J35" s="175">
        <v>0.31527777777777799</v>
      </c>
      <c r="K35" s="175">
        <v>0.31527777777777799</v>
      </c>
      <c r="L35" s="89"/>
      <c r="M35" s="89"/>
      <c r="N35" s="175">
        <v>0.31527777777777799</v>
      </c>
      <c r="O35" s="175">
        <v>0.31527777777777799</v>
      </c>
      <c r="P35" s="175">
        <v>0.31527777777777799</v>
      </c>
      <c r="Q35" s="175">
        <v>0.31527777777777799</v>
      </c>
      <c r="R35" s="175">
        <v>0.31527777777777799</v>
      </c>
      <c r="S35" s="89"/>
      <c r="T35" s="89"/>
      <c r="U35" s="175">
        <v>0.31527777777777799</v>
      </c>
      <c r="V35" s="175">
        <v>0.31527777777777799</v>
      </c>
      <c r="W35" s="175">
        <v>0.31527777777777799</v>
      </c>
      <c r="X35" s="175">
        <v>0.31527777777777799</v>
      </c>
      <c r="Y35" s="175">
        <v>0.31527777777777799</v>
      </c>
      <c r="Z35" s="89"/>
      <c r="AA35" s="89"/>
      <c r="AB35" s="175">
        <v>0.31527777777777799</v>
      </c>
      <c r="AC35" s="175">
        <v>0.31527777777777799</v>
      </c>
      <c r="AD35" s="175">
        <v>0.31527777777777799</v>
      </c>
      <c r="AE35" s="175">
        <v>0.31527777777777799</v>
      </c>
      <c r="AF35" s="177">
        <v>0.31527777777777799</v>
      </c>
      <c r="AG35" s="138"/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08">
        <f t="shared" si="10"/>
        <v>0</v>
      </c>
      <c r="AO35" s="124">
        <f>Mai!AO35-AN35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3">
        <v>0.31527777777777799</v>
      </c>
      <c r="D36" s="183">
        <v>0.31527777777777799</v>
      </c>
      <c r="E36" s="82"/>
      <c r="F36" s="82"/>
      <c r="G36" s="183">
        <v>0.31527777777777799</v>
      </c>
      <c r="H36" s="183">
        <v>0.31527777777777799</v>
      </c>
      <c r="I36" s="183">
        <v>0.31527777777777799</v>
      </c>
      <c r="J36" s="183">
        <v>0.31527777777777799</v>
      </c>
      <c r="K36" s="183">
        <v>0.31527777777777799</v>
      </c>
      <c r="L36" s="82"/>
      <c r="M36" s="82"/>
      <c r="N36" s="183">
        <v>0.31527777777777799</v>
      </c>
      <c r="O36" s="183">
        <v>0.31527777777777799</v>
      </c>
      <c r="P36" s="183">
        <v>0.31527777777777799</v>
      </c>
      <c r="Q36" s="183">
        <v>0.31527777777777799</v>
      </c>
      <c r="R36" s="183">
        <v>0.31527777777777799</v>
      </c>
      <c r="S36" s="82"/>
      <c r="T36" s="82"/>
      <c r="U36" s="183">
        <v>0.31527777777777799</v>
      </c>
      <c r="V36" s="183">
        <v>0.31527777777777799</v>
      </c>
      <c r="W36" s="183">
        <v>0.31527777777777799</v>
      </c>
      <c r="X36" s="183">
        <v>0.31527777777777799</v>
      </c>
      <c r="Y36" s="183">
        <v>0.31527777777777799</v>
      </c>
      <c r="Z36" s="82"/>
      <c r="AA36" s="82"/>
      <c r="AB36" s="183">
        <v>0.31527777777777799</v>
      </c>
      <c r="AC36" s="183">
        <v>0.31527777777777799</v>
      </c>
      <c r="AD36" s="183">
        <v>0.31527777777777799</v>
      </c>
      <c r="AE36" s="183">
        <v>0.31527777777777799</v>
      </c>
      <c r="AF36" s="184">
        <v>0.31527777777777799</v>
      </c>
      <c r="AG36" s="161"/>
      <c r="AH36" s="162">
        <f t="shared" si="4"/>
        <v>0</v>
      </c>
      <c r="AI36" s="163">
        <f t="shared" si="5"/>
        <v>0</v>
      </c>
      <c r="AJ36" s="164">
        <f t="shared" si="6"/>
        <v>0</v>
      </c>
      <c r="AK36" s="162">
        <f t="shared" si="7"/>
        <v>0</v>
      </c>
      <c r="AL36" s="163">
        <f t="shared" si="8"/>
        <v>0</v>
      </c>
      <c r="AM36" s="164">
        <f t="shared" si="9"/>
        <v>0</v>
      </c>
      <c r="AN36" s="109">
        <f t="shared" si="10"/>
        <v>0</v>
      </c>
      <c r="AO36" s="125">
        <f>Mai!AO36-AN36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3">
        <v>0.31527777777777799</v>
      </c>
      <c r="D37" s="183">
        <v>0.31527777777777799</v>
      </c>
      <c r="E37" s="82"/>
      <c r="F37" s="82"/>
      <c r="G37" s="183">
        <v>0.31527777777777799</v>
      </c>
      <c r="H37" s="183">
        <v>0.31527777777777799</v>
      </c>
      <c r="I37" s="183">
        <v>0.31527777777777799</v>
      </c>
      <c r="J37" s="183">
        <v>0.31527777777777799</v>
      </c>
      <c r="K37" s="183">
        <v>0.31527777777777799</v>
      </c>
      <c r="L37" s="82"/>
      <c r="M37" s="82"/>
      <c r="N37" s="183">
        <v>0.31527777777777799</v>
      </c>
      <c r="O37" s="183">
        <v>0.31527777777777799</v>
      </c>
      <c r="P37" s="183">
        <v>0.31527777777777799</v>
      </c>
      <c r="Q37" s="183">
        <v>0.31527777777777799</v>
      </c>
      <c r="R37" s="183">
        <v>0.31527777777777799</v>
      </c>
      <c r="S37" s="82"/>
      <c r="T37" s="82"/>
      <c r="U37" s="183">
        <v>0.31527777777777799</v>
      </c>
      <c r="V37" s="183">
        <v>0.31527777777777799</v>
      </c>
      <c r="W37" s="183">
        <v>0.31527777777777799</v>
      </c>
      <c r="X37" s="183">
        <v>0.31527777777777799</v>
      </c>
      <c r="Y37" s="183">
        <v>0.31527777777777799</v>
      </c>
      <c r="Z37" s="82"/>
      <c r="AA37" s="82"/>
      <c r="AB37" s="183">
        <v>0.31527777777777799</v>
      </c>
      <c r="AC37" s="183">
        <v>0.31527777777777799</v>
      </c>
      <c r="AD37" s="183">
        <v>0.31527777777777799</v>
      </c>
      <c r="AE37" s="183">
        <v>0.31527777777777799</v>
      </c>
      <c r="AF37" s="184">
        <v>0.31527777777777799</v>
      </c>
      <c r="AG37" s="161"/>
      <c r="AH37" s="162">
        <f t="shared" si="4"/>
        <v>0</v>
      </c>
      <c r="AI37" s="163">
        <f t="shared" si="5"/>
        <v>0</v>
      </c>
      <c r="AJ37" s="164">
        <f t="shared" si="6"/>
        <v>0</v>
      </c>
      <c r="AK37" s="162">
        <f t="shared" si="7"/>
        <v>0</v>
      </c>
      <c r="AL37" s="163">
        <f t="shared" si="8"/>
        <v>0</v>
      </c>
      <c r="AM37" s="164">
        <f t="shared" si="9"/>
        <v>0</v>
      </c>
      <c r="AN37" s="109">
        <f t="shared" si="10"/>
        <v>0</v>
      </c>
      <c r="AO37" s="125">
        <f>Mai!AO37-AN37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183">
        <v>0.31527777777777799</v>
      </c>
      <c r="D38" s="183">
        <v>0.31527777777777799</v>
      </c>
      <c r="E38" s="82"/>
      <c r="F38" s="82"/>
      <c r="G38" s="183">
        <v>0.31527777777777799</v>
      </c>
      <c r="H38" s="183">
        <v>0.31527777777777799</v>
      </c>
      <c r="I38" s="183">
        <v>0.31527777777777799</v>
      </c>
      <c r="J38" s="183">
        <v>0.31527777777777799</v>
      </c>
      <c r="K38" s="183">
        <v>0.31527777777777799</v>
      </c>
      <c r="L38" s="82"/>
      <c r="M38" s="82"/>
      <c r="N38" s="183">
        <v>0.31527777777777799</v>
      </c>
      <c r="O38" s="183">
        <v>0.31527777777777799</v>
      </c>
      <c r="P38" s="183">
        <v>0.31527777777777799</v>
      </c>
      <c r="Q38" s="183">
        <v>0.31527777777777799</v>
      </c>
      <c r="R38" s="183">
        <v>0.31527777777777799</v>
      </c>
      <c r="S38" s="82"/>
      <c r="T38" s="82"/>
      <c r="U38" s="183">
        <v>0.31527777777777799</v>
      </c>
      <c r="V38" s="183">
        <v>0.31527777777777799</v>
      </c>
      <c r="W38" s="183">
        <v>0.31527777777777799</v>
      </c>
      <c r="X38" s="183">
        <v>0.31527777777777799</v>
      </c>
      <c r="Y38" s="183">
        <v>0.31527777777777799</v>
      </c>
      <c r="Z38" s="82"/>
      <c r="AA38" s="82"/>
      <c r="AB38" s="183">
        <v>0.31527777777777799</v>
      </c>
      <c r="AC38" s="183">
        <v>0.31527777777777799</v>
      </c>
      <c r="AD38" s="183">
        <v>0.31527777777777799</v>
      </c>
      <c r="AE38" s="183">
        <v>0.31527777777777799</v>
      </c>
      <c r="AF38" s="184">
        <v>0.31527777777777799</v>
      </c>
      <c r="AG38" s="161"/>
      <c r="AH38" s="162">
        <f t="shared" si="4"/>
        <v>0</v>
      </c>
      <c r="AI38" s="163">
        <f t="shared" si="5"/>
        <v>0</v>
      </c>
      <c r="AJ38" s="164">
        <f t="shared" si="6"/>
        <v>0</v>
      </c>
      <c r="AK38" s="162">
        <f t="shared" si="7"/>
        <v>0</v>
      </c>
      <c r="AL38" s="163">
        <f t="shared" si="8"/>
        <v>0</v>
      </c>
      <c r="AM38" s="164">
        <f t="shared" si="9"/>
        <v>0</v>
      </c>
      <c r="AN38" s="109">
        <f t="shared" si="10"/>
        <v>0</v>
      </c>
      <c r="AO38" s="125">
        <f>Mai!AO38-AN38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3">
        <v>0.31527777777777799</v>
      </c>
      <c r="D39" s="183">
        <v>0.31527777777777799</v>
      </c>
      <c r="E39" s="82"/>
      <c r="F39" s="82"/>
      <c r="G39" s="183">
        <v>0.31527777777777799</v>
      </c>
      <c r="H39" s="183">
        <v>0.31527777777777799</v>
      </c>
      <c r="I39" s="183">
        <v>0.31527777777777799</v>
      </c>
      <c r="J39" s="183">
        <v>0.31527777777777799</v>
      </c>
      <c r="K39" s="183">
        <v>0.31527777777777799</v>
      </c>
      <c r="L39" s="82"/>
      <c r="M39" s="82"/>
      <c r="N39" s="183">
        <v>0.31527777777777799</v>
      </c>
      <c r="O39" s="183">
        <v>0.31527777777777799</v>
      </c>
      <c r="P39" s="183">
        <v>0.31527777777777799</v>
      </c>
      <c r="Q39" s="183">
        <v>0.31527777777777799</v>
      </c>
      <c r="R39" s="183">
        <v>0.31527777777777799</v>
      </c>
      <c r="S39" s="82"/>
      <c r="T39" s="82"/>
      <c r="U39" s="183">
        <v>0.31527777777777799</v>
      </c>
      <c r="V39" s="183">
        <v>0.31527777777777799</v>
      </c>
      <c r="W39" s="183">
        <v>0.31527777777777799</v>
      </c>
      <c r="X39" s="183">
        <v>0.31527777777777799</v>
      </c>
      <c r="Y39" s="183">
        <v>0.31527777777777799</v>
      </c>
      <c r="Z39" s="82"/>
      <c r="AA39" s="82"/>
      <c r="AB39" s="183">
        <v>0.31527777777777799</v>
      </c>
      <c r="AC39" s="183">
        <v>0.31527777777777799</v>
      </c>
      <c r="AD39" s="183">
        <v>0.31527777777777799</v>
      </c>
      <c r="AE39" s="183">
        <v>0.31527777777777799</v>
      </c>
      <c r="AF39" s="184">
        <v>0.31527777777777799</v>
      </c>
      <c r="AG39" s="161"/>
      <c r="AH39" s="162">
        <f t="shared" si="4"/>
        <v>0</v>
      </c>
      <c r="AI39" s="163">
        <f t="shared" si="5"/>
        <v>0</v>
      </c>
      <c r="AJ39" s="164">
        <f t="shared" si="6"/>
        <v>0</v>
      </c>
      <c r="AK39" s="162">
        <f t="shared" si="7"/>
        <v>0</v>
      </c>
      <c r="AL39" s="163">
        <f t="shared" si="8"/>
        <v>0</v>
      </c>
      <c r="AM39" s="164">
        <f t="shared" si="9"/>
        <v>0</v>
      </c>
      <c r="AN39" s="109">
        <f t="shared" si="10"/>
        <v>0</v>
      </c>
      <c r="AO39" s="125">
        <f>Mai!AO39-AN39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250"/>
      <c r="D40" s="250"/>
      <c r="E40" s="82"/>
      <c r="F40" s="82"/>
      <c r="G40" s="250"/>
      <c r="H40" s="250"/>
      <c r="I40" s="250"/>
      <c r="J40" s="250"/>
      <c r="K40" s="250"/>
      <c r="L40" s="82"/>
      <c r="M40" s="82"/>
      <c r="N40" s="250"/>
      <c r="O40" s="250"/>
      <c r="P40" s="250"/>
      <c r="Q40" s="250"/>
      <c r="R40" s="250"/>
      <c r="S40" s="82"/>
      <c r="T40" s="82"/>
      <c r="U40" s="250"/>
      <c r="V40" s="250"/>
      <c r="W40" s="250"/>
      <c r="X40" s="250"/>
      <c r="Y40" s="250"/>
      <c r="Z40" s="82"/>
      <c r="AA40" s="82"/>
      <c r="AB40" s="250"/>
      <c r="AC40" s="250"/>
      <c r="AD40" s="250"/>
      <c r="AE40" s="250"/>
      <c r="AF40" s="295"/>
      <c r="AG40" s="161"/>
      <c r="AH40" s="162">
        <f t="shared" si="4"/>
        <v>0</v>
      </c>
      <c r="AI40" s="163">
        <f t="shared" si="5"/>
        <v>0</v>
      </c>
      <c r="AJ40" s="164">
        <f t="shared" si="6"/>
        <v>0</v>
      </c>
      <c r="AK40" s="162">
        <f t="shared" si="7"/>
        <v>0</v>
      </c>
      <c r="AL40" s="163">
        <f t="shared" si="8"/>
        <v>0</v>
      </c>
      <c r="AM40" s="164">
        <f t="shared" si="9"/>
        <v>0</v>
      </c>
      <c r="AN40" s="109">
        <f t="shared" si="10"/>
        <v>0</v>
      </c>
      <c r="AO40" s="125">
        <f>Mai!AO40-AN40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250"/>
      <c r="D41" s="250"/>
      <c r="E41" s="82"/>
      <c r="F41" s="82"/>
      <c r="G41" s="250"/>
      <c r="H41" s="250"/>
      <c r="I41" s="250"/>
      <c r="J41" s="250"/>
      <c r="K41" s="250"/>
      <c r="L41" s="82"/>
      <c r="M41" s="82"/>
      <c r="N41" s="250"/>
      <c r="O41" s="250"/>
      <c r="P41" s="250"/>
      <c r="Q41" s="250"/>
      <c r="R41" s="250"/>
      <c r="S41" s="82"/>
      <c r="T41" s="82"/>
      <c r="U41" s="250"/>
      <c r="V41" s="250"/>
      <c r="W41" s="250"/>
      <c r="X41" s="250"/>
      <c r="Y41" s="250"/>
      <c r="Z41" s="82"/>
      <c r="AA41" s="82"/>
      <c r="AB41" s="250"/>
      <c r="AC41" s="250"/>
      <c r="AD41" s="250"/>
      <c r="AE41" s="250"/>
      <c r="AF41" s="295"/>
      <c r="AG41" s="161"/>
      <c r="AH41" s="162">
        <f t="shared" si="4"/>
        <v>0</v>
      </c>
      <c r="AI41" s="163">
        <f t="shared" si="5"/>
        <v>0</v>
      </c>
      <c r="AJ41" s="164">
        <f t="shared" si="6"/>
        <v>0</v>
      </c>
      <c r="AK41" s="162">
        <f t="shared" si="7"/>
        <v>0</v>
      </c>
      <c r="AL41" s="163">
        <f t="shared" si="8"/>
        <v>0</v>
      </c>
      <c r="AM41" s="164">
        <f t="shared" si="9"/>
        <v>0</v>
      </c>
      <c r="AN41" s="109">
        <f t="shared" si="10"/>
        <v>0</v>
      </c>
      <c r="AO41" s="125">
        <f>Mai!AO41-AN41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250"/>
      <c r="D42" s="250"/>
      <c r="E42" s="82"/>
      <c r="F42" s="82"/>
      <c r="G42" s="250"/>
      <c r="H42" s="250"/>
      <c r="I42" s="250"/>
      <c r="J42" s="250"/>
      <c r="K42" s="250"/>
      <c r="L42" s="82"/>
      <c r="M42" s="82"/>
      <c r="N42" s="250"/>
      <c r="O42" s="250"/>
      <c r="P42" s="250"/>
      <c r="Q42" s="250"/>
      <c r="R42" s="250"/>
      <c r="S42" s="82"/>
      <c r="T42" s="82"/>
      <c r="U42" s="250"/>
      <c r="V42" s="250"/>
      <c r="W42" s="250"/>
      <c r="X42" s="250"/>
      <c r="Y42" s="250"/>
      <c r="Z42" s="82"/>
      <c r="AA42" s="82"/>
      <c r="AB42" s="250"/>
      <c r="AC42" s="250"/>
      <c r="AD42" s="250"/>
      <c r="AE42" s="250"/>
      <c r="AF42" s="295"/>
      <c r="AG42" s="161"/>
      <c r="AH42" s="162">
        <f t="shared" si="4"/>
        <v>0</v>
      </c>
      <c r="AI42" s="163">
        <f t="shared" si="5"/>
        <v>0</v>
      </c>
      <c r="AJ42" s="164">
        <f t="shared" si="6"/>
        <v>0</v>
      </c>
      <c r="AK42" s="162">
        <f t="shared" si="7"/>
        <v>0</v>
      </c>
      <c r="AL42" s="163">
        <f t="shared" si="8"/>
        <v>0</v>
      </c>
      <c r="AM42" s="164">
        <f t="shared" si="9"/>
        <v>0</v>
      </c>
      <c r="AN42" s="109">
        <f t="shared" si="10"/>
        <v>0</v>
      </c>
      <c r="AO42" s="125">
        <f>Mai!AO42-AN42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250"/>
      <c r="D43" s="250"/>
      <c r="E43" s="82"/>
      <c r="F43" s="82"/>
      <c r="G43" s="250"/>
      <c r="H43" s="250"/>
      <c r="I43" s="250"/>
      <c r="J43" s="250"/>
      <c r="K43" s="250"/>
      <c r="L43" s="82"/>
      <c r="M43" s="82"/>
      <c r="N43" s="250"/>
      <c r="O43" s="250"/>
      <c r="P43" s="250"/>
      <c r="Q43" s="250"/>
      <c r="R43" s="250"/>
      <c r="S43" s="82"/>
      <c r="T43" s="82"/>
      <c r="U43" s="250"/>
      <c r="V43" s="250"/>
      <c r="W43" s="250"/>
      <c r="X43" s="250"/>
      <c r="Y43" s="250"/>
      <c r="Z43" s="82"/>
      <c r="AA43" s="82"/>
      <c r="AB43" s="250"/>
      <c r="AC43" s="250"/>
      <c r="AD43" s="250"/>
      <c r="AE43" s="250"/>
      <c r="AF43" s="295"/>
      <c r="AG43" s="161"/>
      <c r="AH43" s="162">
        <f t="shared" si="4"/>
        <v>0</v>
      </c>
      <c r="AI43" s="163">
        <f t="shared" si="5"/>
        <v>0</v>
      </c>
      <c r="AJ43" s="164">
        <f t="shared" si="6"/>
        <v>0</v>
      </c>
      <c r="AK43" s="162">
        <f t="shared" si="7"/>
        <v>0</v>
      </c>
      <c r="AL43" s="163">
        <f t="shared" si="8"/>
        <v>0</v>
      </c>
      <c r="AM43" s="164">
        <f t="shared" si="9"/>
        <v>0</v>
      </c>
      <c r="AN43" s="109">
        <f t="shared" si="10"/>
        <v>0</v>
      </c>
      <c r="AO43" s="125">
        <f>Mai!AO43-AN43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250"/>
      <c r="D44" s="250"/>
      <c r="E44" s="82"/>
      <c r="F44" s="82"/>
      <c r="G44" s="250"/>
      <c r="H44" s="250"/>
      <c r="I44" s="250"/>
      <c r="J44" s="250"/>
      <c r="K44" s="250"/>
      <c r="L44" s="82"/>
      <c r="M44" s="82"/>
      <c r="N44" s="250"/>
      <c r="O44" s="250"/>
      <c r="P44" s="250"/>
      <c r="Q44" s="250"/>
      <c r="R44" s="250"/>
      <c r="S44" s="82"/>
      <c r="T44" s="82"/>
      <c r="U44" s="250"/>
      <c r="V44" s="250"/>
      <c r="W44" s="250"/>
      <c r="X44" s="250"/>
      <c r="Y44" s="250"/>
      <c r="Z44" s="82"/>
      <c r="AA44" s="82"/>
      <c r="AB44" s="250"/>
      <c r="AC44" s="250"/>
      <c r="AD44" s="250"/>
      <c r="AE44" s="250"/>
      <c r="AF44" s="295"/>
      <c r="AG44" s="161"/>
      <c r="AH44" s="162">
        <f t="shared" si="4"/>
        <v>0</v>
      </c>
      <c r="AI44" s="163">
        <f t="shared" si="5"/>
        <v>0</v>
      </c>
      <c r="AJ44" s="164">
        <f t="shared" si="6"/>
        <v>0</v>
      </c>
      <c r="AK44" s="162">
        <f t="shared" si="7"/>
        <v>0</v>
      </c>
      <c r="AL44" s="163">
        <f t="shared" si="8"/>
        <v>0</v>
      </c>
      <c r="AM44" s="164">
        <f t="shared" si="9"/>
        <v>0</v>
      </c>
      <c r="AN44" s="109">
        <f t="shared" si="10"/>
        <v>0</v>
      </c>
      <c r="AO44" s="125">
        <f>Mai!AO44-AN44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255"/>
      <c r="D45" s="255"/>
      <c r="E45" s="90"/>
      <c r="F45" s="90"/>
      <c r="G45" s="255"/>
      <c r="H45" s="255"/>
      <c r="I45" s="255"/>
      <c r="J45" s="255"/>
      <c r="K45" s="255"/>
      <c r="L45" s="90"/>
      <c r="M45" s="90"/>
      <c r="N45" s="255"/>
      <c r="O45" s="255"/>
      <c r="P45" s="255"/>
      <c r="Q45" s="255"/>
      <c r="R45" s="255"/>
      <c r="S45" s="90"/>
      <c r="T45" s="90"/>
      <c r="U45" s="255"/>
      <c r="V45" s="255"/>
      <c r="W45" s="255"/>
      <c r="X45" s="255"/>
      <c r="Y45" s="255"/>
      <c r="Z45" s="90"/>
      <c r="AA45" s="90"/>
      <c r="AB45" s="255"/>
      <c r="AC45" s="255"/>
      <c r="AD45" s="255"/>
      <c r="AE45" s="255"/>
      <c r="AF45" s="296"/>
      <c r="AG45" s="165"/>
      <c r="AH45" s="166">
        <f t="shared" si="4"/>
        <v>0</v>
      </c>
      <c r="AI45" s="167">
        <f t="shared" si="5"/>
        <v>0</v>
      </c>
      <c r="AJ45" s="168">
        <f t="shared" si="6"/>
        <v>0</v>
      </c>
      <c r="AK45" s="166">
        <f t="shared" si="7"/>
        <v>0</v>
      </c>
      <c r="AL45" s="167">
        <f t="shared" si="8"/>
        <v>0</v>
      </c>
      <c r="AM45" s="168">
        <f t="shared" si="9"/>
        <v>0</v>
      </c>
      <c r="AN45" s="110">
        <f t="shared" si="10"/>
        <v>0</v>
      </c>
      <c r="AO45" s="127">
        <f>Mai!AO45-AN45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x14ac:dyDescent="0.25">
      <c r="A46" s="299"/>
      <c r="B46" s="153" t="str">
        <f>variables!B57</f>
        <v>Z6</v>
      </c>
      <c r="C46" s="175"/>
      <c r="D46" s="175"/>
      <c r="E46" s="89"/>
      <c r="F46" s="89"/>
      <c r="G46" s="175"/>
      <c r="H46" s="175"/>
      <c r="I46" s="175"/>
      <c r="J46" s="175"/>
      <c r="K46" s="175"/>
      <c r="L46" s="89"/>
      <c r="M46" s="89"/>
      <c r="N46" s="175"/>
      <c r="O46" s="175"/>
      <c r="P46" s="175"/>
      <c r="Q46" s="175"/>
      <c r="R46" s="175"/>
      <c r="S46" s="89"/>
      <c r="T46" s="89"/>
      <c r="U46" s="175"/>
      <c r="V46" s="175"/>
      <c r="W46" s="175"/>
      <c r="X46" s="175"/>
      <c r="Y46" s="175"/>
      <c r="Z46" s="89"/>
      <c r="AA46" s="89"/>
      <c r="AB46" s="175"/>
      <c r="AC46" s="175"/>
      <c r="AD46" s="175"/>
      <c r="AE46" s="175"/>
      <c r="AF46" s="177"/>
      <c r="AG46" s="138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Mai!AO46-AN46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x14ac:dyDescent="0.25">
      <c r="A47" s="299"/>
      <c r="B47" s="159" t="str">
        <f>variables!B58</f>
        <v>Z7</v>
      </c>
      <c r="C47" s="183"/>
      <c r="D47" s="183"/>
      <c r="E47" s="82"/>
      <c r="F47" s="82"/>
      <c r="G47" s="183"/>
      <c r="H47" s="183"/>
      <c r="I47" s="183"/>
      <c r="J47" s="183"/>
      <c r="K47" s="183"/>
      <c r="L47" s="82"/>
      <c r="M47" s="82"/>
      <c r="N47" s="183"/>
      <c r="O47" s="183"/>
      <c r="P47" s="183"/>
      <c r="Q47" s="183"/>
      <c r="R47" s="183"/>
      <c r="S47" s="82"/>
      <c r="T47" s="82"/>
      <c r="U47" s="183"/>
      <c r="V47" s="183"/>
      <c r="W47" s="183"/>
      <c r="X47" s="183"/>
      <c r="Y47" s="183"/>
      <c r="Z47" s="82"/>
      <c r="AA47" s="82"/>
      <c r="AB47" s="183"/>
      <c r="AC47" s="183"/>
      <c r="AD47" s="183"/>
      <c r="AE47" s="183"/>
      <c r="AF47" s="184"/>
      <c r="AG47" s="161"/>
      <c r="AH47" s="162">
        <f t="shared" si="4"/>
        <v>0</v>
      </c>
      <c r="AI47" s="163">
        <f t="shared" si="5"/>
        <v>0</v>
      </c>
      <c r="AJ47" s="164">
        <f t="shared" si="6"/>
        <v>0</v>
      </c>
      <c r="AK47" s="162">
        <f t="shared" si="7"/>
        <v>0</v>
      </c>
      <c r="AL47" s="163">
        <f t="shared" si="8"/>
        <v>0</v>
      </c>
      <c r="AM47" s="164">
        <f t="shared" si="9"/>
        <v>0</v>
      </c>
      <c r="AN47" s="109">
        <f t="shared" si="10"/>
        <v>0</v>
      </c>
      <c r="AO47" s="125">
        <f>Mai!AO47-AN47</f>
        <v>0</v>
      </c>
    </row>
    <row r="48" spans="1:44" x14ac:dyDescent="0.25">
      <c r="A48" s="299"/>
      <c r="B48" s="159" t="str">
        <f>variables!B59</f>
        <v>Z8</v>
      </c>
      <c r="C48" s="183">
        <v>0.31527777777777799</v>
      </c>
      <c r="D48" s="183">
        <v>0.31527777777777799</v>
      </c>
      <c r="E48" s="82"/>
      <c r="F48" s="82"/>
      <c r="G48" s="183">
        <v>0.31527777777777799</v>
      </c>
      <c r="H48" s="183">
        <v>0.31527777777777799</v>
      </c>
      <c r="I48" s="183">
        <v>0.31527777777777799</v>
      </c>
      <c r="J48" s="183">
        <v>0.31527777777777799</v>
      </c>
      <c r="K48" s="183">
        <v>0.31527777777777799</v>
      </c>
      <c r="L48" s="82"/>
      <c r="M48" s="82"/>
      <c r="N48" s="183">
        <v>0.31527777777777799</v>
      </c>
      <c r="O48" s="183">
        <v>0.31527777777777799</v>
      </c>
      <c r="P48" s="183">
        <v>0.31527777777777799</v>
      </c>
      <c r="Q48" s="183">
        <v>0.31527777777777799</v>
      </c>
      <c r="R48" s="183">
        <v>0.31527777777777799</v>
      </c>
      <c r="S48" s="82"/>
      <c r="T48" s="82"/>
      <c r="U48" s="183">
        <v>0.31527777777777799</v>
      </c>
      <c r="V48" s="183">
        <v>0.31527777777777799</v>
      </c>
      <c r="W48" s="183">
        <v>0.31527777777777799</v>
      </c>
      <c r="X48" s="183">
        <v>0.31527777777777799</v>
      </c>
      <c r="Y48" s="183">
        <v>0.31527777777777799</v>
      </c>
      <c r="Z48" s="82"/>
      <c r="AA48" s="82"/>
      <c r="AB48" s="183">
        <v>0.31527777777777799</v>
      </c>
      <c r="AC48" s="183">
        <v>0.31527777777777799</v>
      </c>
      <c r="AD48" s="183">
        <v>0.31527777777777799</v>
      </c>
      <c r="AE48" s="183">
        <v>0.31527777777777799</v>
      </c>
      <c r="AF48" s="184">
        <v>0.31527777777777799</v>
      </c>
      <c r="AG48" s="161"/>
      <c r="AH48" s="162">
        <f t="shared" si="4"/>
        <v>0</v>
      </c>
      <c r="AI48" s="163">
        <f t="shared" si="5"/>
        <v>0</v>
      </c>
      <c r="AJ48" s="164">
        <f t="shared" si="6"/>
        <v>0</v>
      </c>
      <c r="AK48" s="162">
        <f t="shared" si="7"/>
        <v>0</v>
      </c>
      <c r="AL48" s="163">
        <f t="shared" si="8"/>
        <v>0</v>
      </c>
      <c r="AM48" s="164">
        <f t="shared" si="9"/>
        <v>0</v>
      </c>
      <c r="AN48" s="109">
        <f t="shared" si="10"/>
        <v>0</v>
      </c>
      <c r="AO48" s="125">
        <f>Mai!AO48-AN48</f>
        <v>63</v>
      </c>
    </row>
    <row r="49" spans="1:41" x14ac:dyDescent="0.25">
      <c r="A49" s="299"/>
      <c r="B49" s="159" t="str">
        <f>variables!B60</f>
        <v>Z9</v>
      </c>
      <c r="C49" s="183">
        <v>0.31527777777777799</v>
      </c>
      <c r="D49" s="183">
        <v>0.31527777777777799</v>
      </c>
      <c r="E49" s="82"/>
      <c r="F49" s="82"/>
      <c r="G49" s="183">
        <v>0.31527777777777799</v>
      </c>
      <c r="H49" s="183">
        <v>0.31527777777777799</v>
      </c>
      <c r="I49" s="183">
        <v>0.31527777777777799</v>
      </c>
      <c r="J49" s="183">
        <v>0.31527777777777799</v>
      </c>
      <c r="K49" s="183">
        <v>0.31527777777777799</v>
      </c>
      <c r="L49" s="82"/>
      <c r="M49" s="82"/>
      <c r="N49" s="183">
        <v>0.31527777777777799</v>
      </c>
      <c r="O49" s="183">
        <v>0.31527777777777799</v>
      </c>
      <c r="P49" s="183">
        <v>0.31527777777777799</v>
      </c>
      <c r="Q49" s="183">
        <v>0.31527777777777799</v>
      </c>
      <c r="R49" s="183">
        <v>0.31527777777777799</v>
      </c>
      <c r="S49" s="82"/>
      <c r="T49" s="82"/>
      <c r="U49" s="183">
        <v>0.31527777777777799</v>
      </c>
      <c r="V49" s="183">
        <v>0.31527777777777799</v>
      </c>
      <c r="W49" s="183">
        <v>0.31527777777777799</v>
      </c>
      <c r="X49" s="183">
        <v>0.31527777777777799</v>
      </c>
      <c r="Y49" s="183">
        <v>0.31527777777777799</v>
      </c>
      <c r="Z49" s="82"/>
      <c r="AA49" s="82"/>
      <c r="AB49" s="183">
        <v>0.31527777777777799</v>
      </c>
      <c r="AC49" s="183">
        <v>0.31527777777777799</v>
      </c>
      <c r="AD49" s="183">
        <v>0.31527777777777799</v>
      </c>
      <c r="AE49" s="183">
        <v>0.31527777777777799</v>
      </c>
      <c r="AF49" s="184">
        <v>0.31527777777777799</v>
      </c>
      <c r="AG49" s="161"/>
      <c r="AH49" s="162">
        <f t="shared" si="4"/>
        <v>0</v>
      </c>
      <c r="AI49" s="163">
        <f t="shared" si="5"/>
        <v>0</v>
      </c>
      <c r="AJ49" s="164">
        <f t="shared" si="6"/>
        <v>0</v>
      </c>
      <c r="AK49" s="162">
        <f t="shared" si="7"/>
        <v>0</v>
      </c>
      <c r="AL49" s="163">
        <f t="shared" si="8"/>
        <v>0</v>
      </c>
      <c r="AM49" s="164">
        <f t="shared" si="9"/>
        <v>0</v>
      </c>
      <c r="AN49" s="109">
        <f t="shared" si="10"/>
        <v>0</v>
      </c>
      <c r="AO49" s="125">
        <f>Mai!AO49-AN49</f>
        <v>74</v>
      </c>
    </row>
    <row r="50" spans="1:41" x14ac:dyDescent="0.25">
      <c r="A50" s="299"/>
      <c r="B50" s="159" t="str">
        <f>variables!B61</f>
        <v>Z10</v>
      </c>
      <c r="C50" s="183">
        <v>0.31527777777777799</v>
      </c>
      <c r="D50" s="183">
        <v>0.31527777777777799</v>
      </c>
      <c r="E50" s="82"/>
      <c r="F50" s="82"/>
      <c r="G50" s="183">
        <v>0.31527777777777799</v>
      </c>
      <c r="H50" s="183">
        <v>0.31527777777777799</v>
      </c>
      <c r="I50" s="183">
        <v>0.31527777777777799</v>
      </c>
      <c r="J50" s="183">
        <v>0.31527777777777799</v>
      </c>
      <c r="K50" s="183">
        <v>0.31527777777777799</v>
      </c>
      <c r="L50" s="82"/>
      <c r="M50" s="82"/>
      <c r="N50" s="183">
        <v>0.31527777777777799</v>
      </c>
      <c r="O50" s="183">
        <v>0.31527777777777799</v>
      </c>
      <c r="P50" s="183">
        <v>0.31527777777777799</v>
      </c>
      <c r="Q50" s="183">
        <v>0.31527777777777799</v>
      </c>
      <c r="R50" s="183">
        <v>0.31527777777777799</v>
      </c>
      <c r="S50" s="82"/>
      <c r="T50" s="82"/>
      <c r="U50" s="183">
        <v>0.31527777777777799</v>
      </c>
      <c r="V50" s="183">
        <v>0.31527777777777799</v>
      </c>
      <c r="W50" s="183">
        <v>0.31527777777777799</v>
      </c>
      <c r="X50" s="183">
        <v>0.31527777777777799</v>
      </c>
      <c r="Y50" s="183">
        <v>0.31527777777777799</v>
      </c>
      <c r="Z50" s="82"/>
      <c r="AA50" s="82"/>
      <c r="AB50" s="183">
        <v>0.31527777777777799</v>
      </c>
      <c r="AC50" s="183">
        <v>0.31527777777777799</v>
      </c>
      <c r="AD50" s="183">
        <v>0.31527777777777799</v>
      </c>
      <c r="AE50" s="183">
        <v>0.31527777777777799</v>
      </c>
      <c r="AF50" s="184">
        <v>0.31527777777777799</v>
      </c>
      <c r="AG50" s="161"/>
      <c r="AH50" s="162">
        <f t="shared" si="4"/>
        <v>0</v>
      </c>
      <c r="AI50" s="163">
        <f t="shared" si="5"/>
        <v>0</v>
      </c>
      <c r="AJ50" s="164">
        <f t="shared" si="6"/>
        <v>0</v>
      </c>
      <c r="AK50" s="162">
        <f t="shared" si="7"/>
        <v>0</v>
      </c>
      <c r="AL50" s="163">
        <f t="shared" si="8"/>
        <v>0</v>
      </c>
      <c r="AM50" s="164">
        <f t="shared" si="9"/>
        <v>0</v>
      </c>
      <c r="AN50" s="109">
        <f t="shared" si="10"/>
        <v>0</v>
      </c>
      <c r="AO50" s="125">
        <f>Mai!AO50-AN50</f>
        <v>51.5</v>
      </c>
    </row>
    <row r="51" spans="1:41" x14ac:dyDescent="0.25">
      <c r="A51" s="299"/>
      <c r="B51" s="159" t="str">
        <f>variables!B62</f>
        <v>Z11</v>
      </c>
      <c r="C51" s="183">
        <v>0.31527777777777799</v>
      </c>
      <c r="D51" s="183">
        <v>0.31527777777777799</v>
      </c>
      <c r="E51" s="82"/>
      <c r="F51" s="82"/>
      <c r="G51" s="183">
        <v>0.31527777777777799</v>
      </c>
      <c r="H51" s="183">
        <v>0.31527777777777799</v>
      </c>
      <c r="I51" s="183">
        <v>0.31527777777777799</v>
      </c>
      <c r="J51" s="183">
        <v>0.31527777777777799</v>
      </c>
      <c r="K51" s="183">
        <v>0.31527777777777799</v>
      </c>
      <c r="L51" s="82"/>
      <c r="M51" s="82"/>
      <c r="N51" s="183">
        <v>0.31527777777777799</v>
      </c>
      <c r="O51" s="183">
        <v>0.31527777777777799</v>
      </c>
      <c r="P51" s="183">
        <v>0.31527777777777799</v>
      </c>
      <c r="Q51" s="183">
        <v>0.31527777777777799</v>
      </c>
      <c r="R51" s="183">
        <v>0.31527777777777799</v>
      </c>
      <c r="S51" s="82"/>
      <c r="T51" s="82"/>
      <c r="U51" s="183">
        <v>0.31527777777777799</v>
      </c>
      <c r="V51" s="183">
        <v>0.31527777777777799</v>
      </c>
      <c r="W51" s="183">
        <v>0.31527777777777799</v>
      </c>
      <c r="X51" s="183">
        <v>0.31527777777777799</v>
      </c>
      <c r="Y51" s="183">
        <v>0.31527777777777799</v>
      </c>
      <c r="Z51" s="82"/>
      <c r="AA51" s="82"/>
      <c r="AB51" s="183">
        <v>0.31527777777777799</v>
      </c>
      <c r="AC51" s="183">
        <v>0.31527777777777799</v>
      </c>
      <c r="AD51" s="183">
        <v>0.31527777777777799</v>
      </c>
      <c r="AE51" s="183">
        <v>0.31527777777777799</v>
      </c>
      <c r="AF51" s="184">
        <v>0.31527777777777799</v>
      </c>
      <c r="AG51" s="161"/>
      <c r="AH51" s="162">
        <f t="shared" si="4"/>
        <v>0</v>
      </c>
      <c r="AI51" s="163">
        <f t="shared" si="5"/>
        <v>0</v>
      </c>
      <c r="AJ51" s="164">
        <f t="shared" si="6"/>
        <v>0</v>
      </c>
      <c r="AK51" s="162">
        <f t="shared" si="7"/>
        <v>0</v>
      </c>
      <c r="AL51" s="163">
        <f t="shared" si="8"/>
        <v>0</v>
      </c>
      <c r="AM51" s="164">
        <f t="shared" si="9"/>
        <v>0</v>
      </c>
      <c r="AN51" s="109">
        <f t="shared" si="10"/>
        <v>0</v>
      </c>
      <c r="AO51" s="125">
        <f>Mai!AO51-AN51</f>
        <v>61</v>
      </c>
    </row>
    <row r="52" spans="1:41" x14ac:dyDescent="0.25">
      <c r="A52" s="299"/>
      <c r="B52" s="159" t="str">
        <f>variables!B63</f>
        <v>CDD 1 -</v>
      </c>
      <c r="C52" s="250"/>
      <c r="D52" s="250"/>
      <c r="E52" s="82"/>
      <c r="F52" s="82"/>
      <c r="G52" s="250"/>
      <c r="H52" s="250"/>
      <c r="I52" s="250"/>
      <c r="J52" s="250"/>
      <c r="K52" s="250"/>
      <c r="L52" s="82"/>
      <c r="M52" s="82"/>
      <c r="N52" s="250"/>
      <c r="O52" s="250"/>
      <c r="P52" s="250"/>
      <c r="Q52" s="250"/>
      <c r="R52" s="250"/>
      <c r="S52" s="82"/>
      <c r="T52" s="82"/>
      <c r="U52" s="250"/>
      <c r="V52" s="250"/>
      <c r="W52" s="250"/>
      <c r="X52" s="250"/>
      <c r="Y52" s="250"/>
      <c r="Z52" s="82"/>
      <c r="AA52" s="82"/>
      <c r="AB52" s="250"/>
      <c r="AC52" s="250"/>
      <c r="AD52" s="250"/>
      <c r="AE52" s="183"/>
      <c r="AF52" s="295"/>
      <c r="AG52" s="161"/>
      <c r="AH52" s="162">
        <f t="shared" si="4"/>
        <v>0</v>
      </c>
      <c r="AI52" s="163">
        <f t="shared" si="5"/>
        <v>0</v>
      </c>
      <c r="AJ52" s="164">
        <f t="shared" si="6"/>
        <v>0</v>
      </c>
      <c r="AK52" s="162">
        <f t="shared" si="7"/>
        <v>0</v>
      </c>
      <c r="AL52" s="163">
        <f t="shared" si="8"/>
        <v>0</v>
      </c>
      <c r="AM52" s="164">
        <f t="shared" si="9"/>
        <v>0</v>
      </c>
      <c r="AN52" s="109">
        <f t="shared" si="10"/>
        <v>0</v>
      </c>
      <c r="AO52" s="125">
        <f>Mai!AO52-AN52</f>
        <v>0</v>
      </c>
    </row>
    <row r="53" spans="1:41" x14ac:dyDescent="0.25">
      <c r="A53" s="299"/>
      <c r="B53" s="159" t="str">
        <f>variables!B64</f>
        <v xml:space="preserve">CDD 2 </v>
      </c>
      <c r="C53" s="250"/>
      <c r="D53" s="250"/>
      <c r="E53" s="82"/>
      <c r="F53" s="82"/>
      <c r="G53" s="250"/>
      <c r="H53" s="250"/>
      <c r="I53" s="250"/>
      <c r="J53" s="250"/>
      <c r="K53" s="250"/>
      <c r="L53" s="82"/>
      <c r="M53" s="82"/>
      <c r="N53" s="250"/>
      <c r="O53" s="250"/>
      <c r="P53" s="250"/>
      <c r="Q53" s="250"/>
      <c r="R53" s="250"/>
      <c r="S53" s="82"/>
      <c r="T53" s="82"/>
      <c r="U53" s="250"/>
      <c r="V53" s="250"/>
      <c r="W53" s="250"/>
      <c r="X53" s="250"/>
      <c r="Y53" s="250"/>
      <c r="Z53" s="82"/>
      <c r="AA53" s="82"/>
      <c r="AB53" s="250"/>
      <c r="AC53" s="250"/>
      <c r="AD53" s="250"/>
      <c r="AE53" s="250"/>
      <c r="AF53" s="295"/>
      <c r="AG53" s="161"/>
      <c r="AH53" s="162">
        <f t="shared" si="4"/>
        <v>0</v>
      </c>
      <c r="AI53" s="163">
        <f t="shared" si="5"/>
        <v>0</v>
      </c>
      <c r="AJ53" s="164">
        <f t="shared" si="6"/>
        <v>0</v>
      </c>
      <c r="AK53" s="162">
        <f t="shared" si="7"/>
        <v>0</v>
      </c>
      <c r="AL53" s="163">
        <f t="shared" si="8"/>
        <v>0</v>
      </c>
      <c r="AM53" s="164">
        <f t="shared" si="9"/>
        <v>0</v>
      </c>
      <c r="AN53" s="109">
        <f t="shared" si="10"/>
        <v>0</v>
      </c>
      <c r="AO53" s="125">
        <f>Mai!AO53-AN53</f>
        <v>0</v>
      </c>
    </row>
    <row r="54" spans="1:41" x14ac:dyDescent="0.25">
      <c r="A54" s="299"/>
      <c r="B54" s="159" t="str">
        <f>variables!B65</f>
        <v>CDD 3</v>
      </c>
      <c r="C54" s="250"/>
      <c r="D54" s="250"/>
      <c r="E54" s="82"/>
      <c r="F54" s="82"/>
      <c r="G54" s="250"/>
      <c r="H54" s="250"/>
      <c r="I54" s="250"/>
      <c r="J54" s="250"/>
      <c r="K54" s="250"/>
      <c r="L54" s="82"/>
      <c r="M54" s="82"/>
      <c r="N54" s="250"/>
      <c r="O54" s="250"/>
      <c r="P54" s="250"/>
      <c r="Q54" s="250"/>
      <c r="R54" s="250"/>
      <c r="S54" s="82"/>
      <c r="T54" s="82"/>
      <c r="U54" s="250"/>
      <c r="V54" s="250"/>
      <c r="W54" s="250"/>
      <c r="X54" s="250"/>
      <c r="Y54" s="250"/>
      <c r="Z54" s="82"/>
      <c r="AA54" s="82"/>
      <c r="AB54" s="250"/>
      <c r="AC54" s="250"/>
      <c r="AD54" s="250"/>
      <c r="AE54" s="250"/>
      <c r="AF54" s="295"/>
      <c r="AG54" s="161"/>
      <c r="AH54" s="162">
        <f t="shared" si="4"/>
        <v>0</v>
      </c>
      <c r="AI54" s="163">
        <f t="shared" si="5"/>
        <v>0</v>
      </c>
      <c r="AJ54" s="164">
        <f t="shared" si="6"/>
        <v>0</v>
      </c>
      <c r="AK54" s="162">
        <f t="shared" si="7"/>
        <v>0</v>
      </c>
      <c r="AL54" s="163">
        <f t="shared" si="8"/>
        <v>0</v>
      </c>
      <c r="AM54" s="164">
        <f t="shared" si="9"/>
        <v>0</v>
      </c>
      <c r="AN54" s="109">
        <f t="shared" si="10"/>
        <v>0</v>
      </c>
      <c r="AO54" s="125">
        <f>Mai!AO54-AN54</f>
        <v>0</v>
      </c>
    </row>
    <row r="55" spans="1:41" x14ac:dyDescent="0.25">
      <c r="A55" s="299"/>
      <c r="B55" s="159" t="str">
        <f>variables!B66</f>
        <v>Intérimaire 1</v>
      </c>
      <c r="C55" s="250"/>
      <c r="D55" s="250"/>
      <c r="E55" s="82"/>
      <c r="F55" s="82"/>
      <c r="G55" s="250"/>
      <c r="H55" s="250"/>
      <c r="I55" s="250"/>
      <c r="J55" s="250"/>
      <c r="K55" s="250"/>
      <c r="L55" s="82"/>
      <c r="M55" s="82"/>
      <c r="N55" s="250"/>
      <c r="O55" s="250"/>
      <c r="P55" s="250"/>
      <c r="Q55" s="250"/>
      <c r="R55" s="250"/>
      <c r="S55" s="82"/>
      <c r="T55" s="82"/>
      <c r="U55" s="250"/>
      <c r="V55" s="250"/>
      <c r="W55" s="250"/>
      <c r="X55" s="250"/>
      <c r="Y55" s="250"/>
      <c r="Z55" s="82"/>
      <c r="AA55" s="82"/>
      <c r="AB55" s="250"/>
      <c r="AC55" s="250"/>
      <c r="AD55" s="250"/>
      <c r="AE55" s="250"/>
      <c r="AF55" s="295"/>
      <c r="AG55" s="161"/>
      <c r="AH55" s="162">
        <f t="shared" si="4"/>
        <v>0</v>
      </c>
      <c r="AI55" s="163">
        <f t="shared" si="5"/>
        <v>0</v>
      </c>
      <c r="AJ55" s="164">
        <f t="shared" si="6"/>
        <v>0</v>
      </c>
      <c r="AK55" s="162">
        <f t="shared" si="7"/>
        <v>0</v>
      </c>
      <c r="AL55" s="163">
        <f t="shared" si="8"/>
        <v>0</v>
      </c>
      <c r="AM55" s="164">
        <f t="shared" si="9"/>
        <v>0</v>
      </c>
      <c r="AN55" s="109">
        <f t="shared" si="10"/>
        <v>0</v>
      </c>
      <c r="AO55" s="125">
        <f>Mai!AO55-AN55</f>
        <v>0</v>
      </c>
    </row>
    <row r="56" spans="1:41" x14ac:dyDescent="0.25">
      <c r="A56" s="299"/>
      <c r="B56" s="159" t="str">
        <f>variables!B67</f>
        <v>Intérimaire 2</v>
      </c>
      <c r="C56" s="250"/>
      <c r="D56" s="250"/>
      <c r="E56" s="82"/>
      <c r="F56" s="82"/>
      <c r="G56" s="250"/>
      <c r="H56" s="250"/>
      <c r="I56" s="250"/>
      <c r="J56" s="250"/>
      <c r="K56" s="250"/>
      <c r="L56" s="82"/>
      <c r="M56" s="82"/>
      <c r="N56" s="250"/>
      <c r="O56" s="250"/>
      <c r="P56" s="250"/>
      <c r="Q56" s="250"/>
      <c r="R56" s="250"/>
      <c r="S56" s="82"/>
      <c r="T56" s="82"/>
      <c r="U56" s="250"/>
      <c r="V56" s="250"/>
      <c r="W56" s="250"/>
      <c r="X56" s="250"/>
      <c r="Y56" s="250"/>
      <c r="Z56" s="82"/>
      <c r="AA56" s="82"/>
      <c r="AB56" s="250"/>
      <c r="AC56" s="250"/>
      <c r="AD56" s="250"/>
      <c r="AE56" s="250"/>
      <c r="AF56" s="295"/>
      <c r="AG56" s="161"/>
      <c r="AH56" s="162">
        <f t="shared" si="4"/>
        <v>0</v>
      </c>
      <c r="AI56" s="163">
        <f t="shared" si="5"/>
        <v>0</v>
      </c>
      <c r="AJ56" s="164">
        <f t="shared" si="6"/>
        <v>0</v>
      </c>
      <c r="AK56" s="162">
        <f t="shared" si="7"/>
        <v>0</v>
      </c>
      <c r="AL56" s="163">
        <f t="shared" si="8"/>
        <v>0</v>
      </c>
      <c r="AM56" s="164">
        <f t="shared" si="9"/>
        <v>0</v>
      </c>
      <c r="AN56" s="109">
        <f t="shared" si="10"/>
        <v>0</v>
      </c>
      <c r="AO56" s="125">
        <f>Mai!AO56-AN56</f>
        <v>0</v>
      </c>
    </row>
    <row r="57" spans="1:41" ht="15.75" thickBot="1" x14ac:dyDescent="0.3">
      <c r="A57" s="300"/>
      <c r="B57" s="160" t="str">
        <f>variables!B68</f>
        <v>Intérimaire 3</v>
      </c>
      <c r="C57" s="255"/>
      <c r="D57" s="255"/>
      <c r="E57" s="90"/>
      <c r="F57" s="90"/>
      <c r="G57" s="255"/>
      <c r="H57" s="255"/>
      <c r="I57" s="255"/>
      <c r="J57" s="255"/>
      <c r="K57" s="255"/>
      <c r="L57" s="90"/>
      <c r="M57" s="90"/>
      <c r="N57" s="255"/>
      <c r="O57" s="255"/>
      <c r="P57" s="255"/>
      <c r="Q57" s="255"/>
      <c r="R57" s="255"/>
      <c r="S57" s="90"/>
      <c r="T57" s="90"/>
      <c r="U57" s="255"/>
      <c r="V57" s="255"/>
      <c r="W57" s="255"/>
      <c r="X57" s="255"/>
      <c r="Y57" s="255"/>
      <c r="Z57" s="90"/>
      <c r="AA57" s="90"/>
      <c r="AB57" s="255"/>
      <c r="AC57" s="255"/>
      <c r="AD57" s="255"/>
      <c r="AE57" s="255"/>
      <c r="AF57" s="296"/>
      <c r="AG57" s="165"/>
      <c r="AH57" s="166">
        <f t="shared" si="4"/>
        <v>0</v>
      </c>
      <c r="AI57" s="167">
        <f t="shared" si="5"/>
        <v>0</v>
      </c>
      <c r="AJ57" s="168">
        <f t="shared" si="6"/>
        <v>0</v>
      </c>
      <c r="AK57" s="166">
        <f t="shared" si="7"/>
        <v>0</v>
      </c>
      <c r="AL57" s="167">
        <f t="shared" si="8"/>
        <v>0</v>
      </c>
      <c r="AM57" s="168">
        <f t="shared" si="9"/>
        <v>0</v>
      </c>
      <c r="AN57" s="110">
        <f t="shared" si="10"/>
        <v>0</v>
      </c>
      <c r="AO57" s="127">
        <f>Mai!AO57-AN57</f>
        <v>0</v>
      </c>
    </row>
    <row r="58" spans="1:41" x14ac:dyDescent="0.25">
      <c r="A58" s="298" t="s">
        <v>78</v>
      </c>
      <c r="B58" s="153" t="str">
        <f>variables!B69</f>
        <v>W1</v>
      </c>
      <c r="C58" s="93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138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08">
        <f t="shared" si="10"/>
        <v>0</v>
      </c>
      <c r="AO58" s="124">
        <f>Mai!AO58-AN58</f>
        <v>50</v>
      </c>
    </row>
    <row r="59" spans="1:41" x14ac:dyDescent="0.25">
      <c r="A59" s="299"/>
      <c r="B59" s="159" t="str">
        <f>variables!B70</f>
        <v>W2</v>
      </c>
      <c r="C59" s="14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161"/>
      <c r="AH59" s="162">
        <f t="shared" si="4"/>
        <v>0</v>
      </c>
      <c r="AI59" s="163">
        <f t="shared" si="5"/>
        <v>0</v>
      </c>
      <c r="AJ59" s="164">
        <f t="shared" si="6"/>
        <v>0</v>
      </c>
      <c r="AK59" s="162">
        <f t="shared" si="7"/>
        <v>0</v>
      </c>
      <c r="AL59" s="163">
        <f t="shared" si="8"/>
        <v>0</v>
      </c>
      <c r="AM59" s="164">
        <f t="shared" si="9"/>
        <v>0</v>
      </c>
      <c r="AN59" s="109">
        <f t="shared" si="10"/>
        <v>0</v>
      </c>
      <c r="AO59" s="125">
        <f>Mai!AO59-AN59</f>
        <v>50</v>
      </c>
    </row>
    <row r="60" spans="1:41" x14ac:dyDescent="0.25">
      <c r="A60" s="299"/>
      <c r="B60" s="159" t="str">
        <f>variables!B71</f>
        <v>W3</v>
      </c>
      <c r="C60" s="14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161"/>
      <c r="AH60" s="162">
        <f t="shared" si="4"/>
        <v>0</v>
      </c>
      <c r="AI60" s="163">
        <f t="shared" si="5"/>
        <v>0</v>
      </c>
      <c r="AJ60" s="164">
        <f t="shared" si="6"/>
        <v>0</v>
      </c>
      <c r="AK60" s="162">
        <f t="shared" si="7"/>
        <v>0</v>
      </c>
      <c r="AL60" s="163">
        <f t="shared" si="8"/>
        <v>0</v>
      </c>
      <c r="AM60" s="164">
        <f t="shared" si="9"/>
        <v>0</v>
      </c>
      <c r="AN60" s="109">
        <f t="shared" si="10"/>
        <v>0</v>
      </c>
      <c r="AO60" s="125">
        <f>Mai!AO60-AN60</f>
        <v>50</v>
      </c>
    </row>
    <row r="61" spans="1:41" x14ac:dyDescent="0.25">
      <c r="A61" s="299"/>
      <c r="B61" s="159" t="str">
        <f>variables!B72</f>
        <v>W4</v>
      </c>
      <c r="C61" s="14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161"/>
      <c r="AH61" s="162">
        <f t="shared" si="4"/>
        <v>0</v>
      </c>
      <c r="AI61" s="163">
        <f t="shared" si="5"/>
        <v>0</v>
      </c>
      <c r="AJ61" s="164">
        <f t="shared" si="6"/>
        <v>0</v>
      </c>
      <c r="AK61" s="162">
        <f t="shared" si="7"/>
        <v>0</v>
      </c>
      <c r="AL61" s="163">
        <f t="shared" si="8"/>
        <v>0</v>
      </c>
      <c r="AM61" s="164">
        <f t="shared" si="9"/>
        <v>0</v>
      </c>
      <c r="AN61" s="109">
        <f t="shared" si="10"/>
        <v>0</v>
      </c>
      <c r="AO61" s="125">
        <f>Mai!AO61-AN61</f>
        <v>50</v>
      </c>
    </row>
    <row r="62" spans="1:41" x14ac:dyDescent="0.25">
      <c r="A62" s="299"/>
      <c r="B62" s="159" t="str">
        <f>variables!B73</f>
        <v xml:space="preserve">CDD 1 - </v>
      </c>
      <c r="C62" s="14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161"/>
      <c r="AH62" s="162">
        <f t="shared" si="4"/>
        <v>0</v>
      </c>
      <c r="AI62" s="163">
        <f t="shared" si="5"/>
        <v>0</v>
      </c>
      <c r="AJ62" s="164">
        <f t="shared" si="6"/>
        <v>0</v>
      </c>
      <c r="AK62" s="162">
        <f t="shared" si="7"/>
        <v>0</v>
      </c>
      <c r="AL62" s="163">
        <f t="shared" si="8"/>
        <v>0</v>
      </c>
      <c r="AM62" s="164">
        <f t="shared" si="9"/>
        <v>0</v>
      </c>
      <c r="AN62" s="109">
        <f t="shared" si="10"/>
        <v>0</v>
      </c>
      <c r="AO62" s="125">
        <f>Mai!AO62-AN62</f>
        <v>50</v>
      </c>
    </row>
    <row r="63" spans="1:41" x14ac:dyDescent="0.25">
      <c r="A63" s="299"/>
      <c r="B63" s="159" t="str">
        <f>variables!B74</f>
        <v xml:space="preserve">CDD 2 - </v>
      </c>
      <c r="C63" s="14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161"/>
      <c r="AH63" s="162">
        <f t="shared" si="4"/>
        <v>0</v>
      </c>
      <c r="AI63" s="163">
        <f t="shared" si="5"/>
        <v>0</v>
      </c>
      <c r="AJ63" s="164">
        <f t="shared" si="6"/>
        <v>0</v>
      </c>
      <c r="AK63" s="162">
        <f t="shared" si="7"/>
        <v>0</v>
      </c>
      <c r="AL63" s="163">
        <f t="shared" si="8"/>
        <v>0</v>
      </c>
      <c r="AM63" s="164">
        <f t="shared" si="9"/>
        <v>0</v>
      </c>
      <c r="AN63" s="109">
        <f t="shared" si="10"/>
        <v>0</v>
      </c>
      <c r="AO63" s="125">
        <f>Mai!AO63-AN63</f>
        <v>50</v>
      </c>
    </row>
    <row r="64" spans="1:41" x14ac:dyDescent="0.25">
      <c r="A64" s="299"/>
      <c r="B64" s="159" t="str">
        <f>variables!B75</f>
        <v xml:space="preserve">CDD 3 - </v>
      </c>
      <c r="C64" s="14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161"/>
      <c r="AH64" s="162">
        <f t="shared" si="4"/>
        <v>0</v>
      </c>
      <c r="AI64" s="163">
        <f t="shared" si="5"/>
        <v>0</v>
      </c>
      <c r="AJ64" s="164">
        <f t="shared" si="6"/>
        <v>0</v>
      </c>
      <c r="AK64" s="162">
        <f t="shared" si="7"/>
        <v>0</v>
      </c>
      <c r="AL64" s="163">
        <f t="shared" si="8"/>
        <v>0</v>
      </c>
      <c r="AM64" s="164">
        <f t="shared" si="9"/>
        <v>0</v>
      </c>
      <c r="AN64" s="109">
        <f t="shared" si="10"/>
        <v>0</v>
      </c>
      <c r="AO64" s="125">
        <f>Mai!AO64-AN64</f>
        <v>8.3333333333333339</v>
      </c>
    </row>
    <row r="65" spans="1:41" x14ac:dyDescent="0.25">
      <c r="A65" s="299"/>
      <c r="B65" s="159" t="str">
        <f>variables!B76</f>
        <v>CDD 4</v>
      </c>
      <c r="C65" s="14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161"/>
      <c r="AH65" s="162">
        <f t="shared" si="4"/>
        <v>0</v>
      </c>
      <c r="AI65" s="163">
        <f t="shared" si="5"/>
        <v>0</v>
      </c>
      <c r="AJ65" s="164">
        <f t="shared" si="6"/>
        <v>0</v>
      </c>
      <c r="AK65" s="162">
        <f t="shared" si="7"/>
        <v>0</v>
      </c>
      <c r="AL65" s="163">
        <f t="shared" si="8"/>
        <v>0</v>
      </c>
      <c r="AM65" s="164">
        <f t="shared" si="9"/>
        <v>0</v>
      </c>
      <c r="AN65" s="109">
        <f t="shared" si="10"/>
        <v>0</v>
      </c>
      <c r="AO65" s="125">
        <f>Mai!AO65-AN65</f>
        <v>0</v>
      </c>
    </row>
    <row r="66" spans="1:41" x14ac:dyDescent="0.25">
      <c r="A66" s="299"/>
      <c r="B66" s="159" t="str">
        <f>variables!B77</f>
        <v>CDD 5</v>
      </c>
      <c r="C66" s="14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161"/>
      <c r="AH66" s="162">
        <f t="shared" si="4"/>
        <v>0</v>
      </c>
      <c r="AI66" s="163">
        <f t="shared" si="5"/>
        <v>0</v>
      </c>
      <c r="AJ66" s="164">
        <f t="shared" si="6"/>
        <v>0</v>
      </c>
      <c r="AK66" s="162">
        <f t="shared" si="7"/>
        <v>0</v>
      </c>
      <c r="AL66" s="163">
        <f t="shared" si="8"/>
        <v>0</v>
      </c>
      <c r="AM66" s="164">
        <f t="shared" si="9"/>
        <v>0</v>
      </c>
      <c r="AN66" s="109">
        <f t="shared" si="10"/>
        <v>0</v>
      </c>
      <c r="AO66" s="125">
        <f>Mai!AO66-AN66</f>
        <v>0</v>
      </c>
    </row>
    <row r="67" spans="1:41" x14ac:dyDescent="0.25">
      <c r="A67" s="299"/>
      <c r="B67" s="159" t="str">
        <f>variables!B78</f>
        <v xml:space="preserve">CDD étudiant - </v>
      </c>
      <c r="C67" s="14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161"/>
      <c r="AH67" s="162">
        <f t="shared" si="4"/>
        <v>0</v>
      </c>
      <c r="AI67" s="163">
        <f t="shared" si="5"/>
        <v>0</v>
      </c>
      <c r="AJ67" s="164">
        <f t="shared" si="6"/>
        <v>0</v>
      </c>
      <c r="AK67" s="162">
        <f t="shared" si="7"/>
        <v>0</v>
      </c>
      <c r="AL67" s="163">
        <f t="shared" si="8"/>
        <v>0</v>
      </c>
      <c r="AM67" s="164">
        <f t="shared" si="9"/>
        <v>0</v>
      </c>
      <c r="AN67" s="109">
        <f t="shared" si="10"/>
        <v>0</v>
      </c>
      <c r="AO67" s="125">
        <f>Mai!AO67-AN67</f>
        <v>0</v>
      </c>
    </row>
    <row r="68" spans="1:41" x14ac:dyDescent="0.25">
      <c r="A68" s="299"/>
      <c r="B68" s="159" t="str">
        <f>variables!B79</f>
        <v xml:space="preserve">CDD étudiant - </v>
      </c>
      <c r="C68" s="14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161"/>
      <c r="AH68" s="162">
        <f t="shared" si="4"/>
        <v>0</v>
      </c>
      <c r="AI68" s="163">
        <f t="shared" si="5"/>
        <v>0</v>
      </c>
      <c r="AJ68" s="164">
        <f t="shared" si="6"/>
        <v>0</v>
      </c>
      <c r="AK68" s="162">
        <f t="shared" si="7"/>
        <v>0</v>
      </c>
      <c r="AL68" s="163">
        <f t="shared" si="8"/>
        <v>0</v>
      </c>
      <c r="AM68" s="164">
        <f t="shared" si="9"/>
        <v>0</v>
      </c>
      <c r="AN68" s="109">
        <f t="shared" si="10"/>
        <v>0</v>
      </c>
      <c r="AO68" s="125">
        <f>Mai!AO68-AN68</f>
        <v>0</v>
      </c>
    </row>
    <row r="69" spans="1:41" x14ac:dyDescent="0.25">
      <c r="A69" s="299"/>
      <c r="B69" s="159" t="str">
        <f>variables!B80</f>
        <v xml:space="preserve">CDD étudiant - </v>
      </c>
      <c r="C69" s="14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161"/>
      <c r="AH69" s="162">
        <f t="shared" si="4"/>
        <v>0</v>
      </c>
      <c r="AI69" s="163">
        <f t="shared" si="5"/>
        <v>0</v>
      </c>
      <c r="AJ69" s="164">
        <f t="shared" si="6"/>
        <v>0</v>
      </c>
      <c r="AK69" s="162">
        <f t="shared" si="7"/>
        <v>0</v>
      </c>
      <c r="AL69" s="163">
        <f t="shared" si="8"/>
        <v>0</v>
      </c>
      <c r="AM69" s="164">
        <f t="shared" si="9"/>
        <v>0</v>
      </c>
      <c r="AN69" s="109">
        <f t="shared" si="10"/>
        <v>0</v>
      </c>
      <c r="AO69" s="125">
        <f>Mai!AO69-AN69</f>
        <v>0</v>
      </c>
    </row>
    <row r="70" spans="1:41" x14ac:dyDescent="0.25">
      <c r="A70" s="299"/>
      <c r="B70" s="159" t="str">
        <f>variables!B81</f>
        <v xml:space="preserve">CDD étudiant - </v>
      </c>
      <c r="C70" s="14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161"/>
      <c r="AH70" s="162">
        <f t="shared" si="4"/>
        <v>0</v>
      </c>
      <c r="AI70" s="163">
        <f t="shared" si="5"/>
        <v>0</v>
      </c>
      <c r="AJ70" s="164">
        <f t="shared" si="6"/>
        <v>0</v>
      </c>
      <c r="AK70" s="162">
        <f t="shared" si="7"/>
        <v>0</v>
      </c>
      <c r="AL70" s="163">
        <f t="shared" si="8"/>
        <v>0</v>
      </c>
      <c r="AM70" s="164">
        <f t="shared" si="9"/>
        <v>0</v>
      </c>
      <c r="AN70" s="109">
        <f t="shared" si="10"/>
        <v>0</v>
      </c>
      <c r="AO70" s="125">
        <f>Mai!AO70-AN70</f>
        <v>0</v>
      </c>
    </row>
    <row r="71" spans="1:41" x14ac:dyDescent="0.25">
      <c r="A71" s="299"/>
      <c r="B71" s="159" t="str">
        <f>variables!B82</f>
        <v xml:space="preserve">CDD étudiant - </v>
      </c>
      <c r="C71" s="14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161"/>
      <c r="AH71" s="162">
        <f t="shared" si="4"/>
        <v>0</v>
      </c>
      <c r="AI71" s="163">
        <f t="shared" si="5"/>
        <v>0</v>
      </c>
      <c r="AJ71" s="164">
        <f t="shared" si="6"/>
        <v>0</v>
      </c>
      <c r="AK71" s="162">
        <f t="shared" si="7"/>
        <v>0</v>
      </c>
      <c r="AL71" s="163">
        <f t="shared" si="8"/>
        <v>0</v>
      </c>
      <c r="AM71" s="164">
        <f t="shared" si="9"/>
        <v>0</v>
      </c>
      <c r="AN71" s="109">
        <f t="shared" si="10"/>
        <v>0</v>
      </c>
      <c r="AO71" s="125">
        <f>Mai!AO71-AN71</f>
        <v>0</v>
      </c>
    </row>
    <row r="72" spans="1:41" x14ac:dyDescent="0.25">
      <c r="A72" s="299"/>
      <c r="B72" s="159" t="str">
        <f>variables!B83</f>
        <v>CDD étudiant</v>
      </c>
      <c r="C72" s="14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161"/>
      <c r="AH72" s="162">
        <f t="shared" ref="AH72:AH85" si="13">COUNTIF($C72:$AG72,$AH$6)</f>
        <v>0</v>
      </c>
      <c r="AI72" s="163">
        <f t="shared" ref="AI72:AI85" si="14">COUNTIF($C72:$AG72,$AI$6)</f>
        <v>0</v>
      </c>
      <c r="AJ72" s="164">
        <f t="shared" ref="AJ72:AJ85" si="15">COUNTIF($C72:$AG72,$AJ$6)</f>
        <v>0</v>
      </c>
      <c r="AK72" s="162">
        <f t="shared" ref="AK72:AK85" si="16">COUNTIF($C72:$AG72,$AK$6)</f>
        <v>0</v>
      </c>
      <c r="AL72" s="163">
        <f t="shared" ref="AL72:AL85" si="17">COUNTIF($C72:$AG72,$AL$6)</f>
        <v>0</v>
      </c>
      <c r="AM72" s="164">
        <f t="shared" ref="AM72:AM85" si="18">COUNTIF($C72:$AG72,$AM$6)</f>
        <v>0</v>
      </c>
      <c r="AN72" s="109">
        <f t="shared" ref="AN72:AN85" si="19">AH72+AI72/2+AJ72/2+AK72+AL72/2+AM72/2</f>
        <v>0</v>
      </c>
      <c r="AO72" s="125">
        <f>Mai!AO72-AN72</f>
        <v>0</v>
      </c>
    </row>
    <row r="73" spans="1:41" x14ac:dyDescent="0.25">
      <c r="A73" s="299"/>
      <c r="B73" s="159" t="str">
        <f>variables!B84</f>
        <v>CDD étudiant</v>
      </c>
      <c r="C73" s="14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161"/>
      <c r="AH73" s="162">
        <f t="shared" si="13"/>
        <v>0</v>
      </c>
      <c r="AI73" s="163">
        <f t="shared" si="14"/>
        <v>0</v>
      </c>
      <c r="AJ73" s="164">
        <f t="shared" si="15"/>
        <v>0</v>
      </c>
      <c r="AK73" s="162">
        <f t="shared" si="16"/>
        <v>0</v>
      </c>
      <c r="AL73" s="163">
        <f t="shared" si="17"/>
        <v>0</v>
      </c>
      <c r="AM73" s="164">
        <f t="shared" si="18"/>
        <v>0</v>
      </c>
      <c r="AN73" s="109">
        <f t="shared" si="19"/>
        <v>0</v>
      </c>
      <c r="AO73" s="125">
        <f>Mai!AO73-AN73</f>
        <v>0</v>
      </c>
    </row>
    <row r="74" spans="1:41" x14ac:dyDescent="0.25">
      <c r="A74" s="299"/>
      <c r="B74" s="159" t="str">
        <f>variables!B85</f>
        <v>CDD étudiant</v>
      </c>
      <c r="C74" s="14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161"/>
      <c r="AH74" s="162">
        <f t="shared" si="13"/>
        <v>0</v>
      </c>
      <c r="AI74" s="163">
        <f t="shared" si="14"/>
        <v>0</v>
      </c>
      <c r="AJ74" s="164">
        <f t="shared" si="15"/>
        <v>0</v>
      </c>
      <c r="AK74" s="162">
        <f t="shared" si="16"/>
        <v>0</v>
      </c>
      <c r="AL74" s="163">
        <f t="shared" si="17"/>
        <v>0</v>
      </c>
      <c r="AM74" s="164">
        <f t="shared" si="18"/>
        <v>0</v>
      </c>
      <c r="AN74" s="109">
        <f t="shared" si="19"/>
        <v>0</v>
      </c>
      <c r="AO74" s="125">
        <f>Mai!AO74-AN74</f>
        <v>0</v>
      </c>
    </row>
    <row r="75" spans="1:41" x14ac:dyDescent="0.25">
      <c r="A75" s="299"/>
      <c r="B75" s="159" t="str">
        <f>variables!B86</f>
        <v>CDD étudiant</v>
      </c>
      <c r="C75" s="14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161"/>
      <c r="AH75" s="162">
        <f t="shared" si="13"/>
        <v>0</v>
      </c>
      <c r="AI75" s="163">
        <f t="shared" si="14"/>
        <v>0</v>
      </c>
      <c r="AJ75" s="164">
        <f t="shared" si="15"/>
        <v>0</v>
      </c>
      <c r="AK75" s="162">
        <f t="shared" si="16"/>
        <v>0</v>
      </c>
      <c r="AL75" s="163">
        <f t="shared" si="17"/>
        <v>0</v>
      </c>
      <c r="AM75" s="164">
        <f t="shared" si="18"/>
        <v>0</v>
      </c>
      <c r="AN75" s="109">
        <f t="shared" si="19"/>
        <v>0</v>
      </c>
      <c r="AO75" s="125">
        <f>Mai!AO75-AN75</f>
        <v>0</v>
      </c>
    </row>
    <row r="76" spans="1:41" x14ac:dyDescent="0.25">
      <c r="A76" s="299"/>
      <c r="B76" s="159" t="str">
        <f>variables!B87</f>
        <v>CDD étudiant</v>
      </c>
      <c r="C76" s="14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161"/>
      <c r="AH76" s="162">
        <f t="shared" si="13"/>
        <v>0</v>
      </c>
      <c r="AI76" s="163">
        <f t="shared" si="14"/>
        <v>0</v>
      </c>
      <c r="AJ76" s="164">
        <f t="shared" si="15"/>
        <v>0</v>
      </c>
      <c r="AK76" s="162">
        <f t="shared" si="16"/>
        <v>0</v>
      </c>
      <c r="AL76" s="163">
        <f t="shared" si="17"/>
        <v>0</v>
      </c>
      <c r="AM76" s="164">
        <f t="shared" si="18"/>
        <v>0</v>
      </c>
      <c r="AN76" s="109">
        <f t="shared" si="19"/>
        <v>0</v>
      </c>
      <c r="AO76" s="125">
        <f>Mai!AO76-AN76</f>
        <v>0</v>
      </c>
    </row>
    <row r="77" spans="1:41" x14ac:dyDescent="0.25">
      <c r="A77" s="299"/>
      <c r="B77" s="159" t="str">
        <f>variables!B88</f>
        <v>CDD étudiant</v>
      </c>
      <c r="C77" s="14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161"/>
      <c r="AH77" s="162">
        <f t="shared" si="13"/>
        <v>0</v>
      </c>
      <c r="AI77" s="163">
        <f t="shared" si="14"/>
        <v>0</v>
      </c>
      <c r="AJ77" s="164">
        <f t="shared" si="15"/>
        <v>0</v>
      </c>
      <c r="AK77" s="162">
        <f t="shared" si="16"/>
        <v>0</v>
      </c>
      <c r="AL77" s="163">
        <f t="shared" si="17"/>
        <v>0</v>
      </c>
      <c r="AM77" s="164">
        <f t="shared" si="18"/>
        <v>0</v>
      </c>
      <c r="AN77" s="109">
        <f t="shared" si="19"/>
        <v>0</v>
      </c>
      <c r="AO77" s="125">
        <f>Mai!AO77-AN77</f>
        <v>0</v>
      </c>
    </row>
    <row r="78" spans="1:41" ht="15.75" thickBot="1" x14ac:dyDescent="0.3">
      <c r="A78" s="300"/>
      <c r="B78" s="160" t="str">
        <f>variables!B89</f>
        <v>CDD étudiant</v>
      </c>
      <c r="C78" s="96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165"/>
      <c r="AH78" s="166">
        <f t="shared" si="13"/>
        <v>0</v>
      </c>
      <c r="AI78" s="167">
        <f t="shared" si="14"/>
        <v>0</v>
      </c>
      <c r="AJ78" s="168">
        <f t="shared" si="15"/>
        <v>0</v>
      </c>
      <c r="AK78" s="166">
        <f t="shared" si="16"/>
        <v>0</v>
      </c>
      <c r="AL78" s="167">
        <f t="shared" si="17"/>
        <v>0</v>
      </c>
      <c r="AM78" s="168">
        <f t="shared" si="18"/>
        <v>0</v>
      </c>
      <c r="AN78" s="110">
        <f t="shared" si="19"/>
        <v>0</v>
      </c>
      <c r="AO78" s="127">
        <f>Mai!AO78-AN78</f>
        <v>0</v>
      </c>
    </row>
    <row r="79" spans="1:41" x14ac:dyDescent="0.25">
      <c r="A79" s="298" t="s">
        <v>79</v>
      </c>
      <c r="B79" s="153" t="str">
        <f>variables!B90</f>
        <v>V1</v>
      </c>
      <c r="C79" s="172">
        <v>0.4375</v>
      </c>
      <c r="D79" s="246">
        <v>0.47916666666666669</v>
      </c>
      <c r="E79" s="89"/>
      <c r="F79" s="89"/>
      <c r="G79" s="175"/>
      <c r="H79" s="175">
        <v>0.35416666666666669</v>
      </c>
      <c r="I79" s="175">
        <v>0.4375</v>
      </c>
      <c r="J79" s="175">
        <v>0.4375</v>
      </c>
      <c r="K79" s="175">
        <v>0.47916666666666669</v>
      </c>
      <c r="L79" s="89"/>
      <c r="M79" s="89"/>
      <c r="N79" s="175"/>
      <c r="O79" s="175">
        <v>0.35416666666666669</v>
      </c>
      <c r="P79" s="175">
        <v>0.4375</v>
      </c>
      <c r="Q79" s="175">
        <v>0.4375</v>
      </c>
      <c r="R79" s="175">
        <v>0.47916666666666669</v>
      </c>
      <c r="S79" s="89"/>
      <c r="T79" s="89"/>
      <c r="U79" s="175"/>
      <c r="V79" s="175">
        <v>0.35416666666666669</v>
      </c>
      <c r="W79" s="175">
        <v>0.4375</v>
      </c>
      <c r="X79" s="175">
        <v>0.4375</v>
      </c>
      <c r="Y79" s="175">
        <v>0.47916666666666669</v>
      </c>
      <c r="Z79" s="89"/>
      <c r="AA79" s="89"/>
      <c r="AB79" s="175"/>
      <c r="AC79" s="175">
        <v>0.35416666666666669</v>
      </c>
      <c r="AD79" s="175">
        <v>0.4375</v>
      </c>
      <c r="AE79" s="175">
        <v>0.4375</v>
      </c>
      <c r="AF79" s="177">
        <v>0.47916666666666669</v>
      </c>
      <c r="AG79" s="138"/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Mai!AO79-AN79</f>
        <v>57</v>
      </c>
    </row>
    <row r="80" spans="1:41" x14ac:dyDescent="0.25">
      <c r="A80" s="299"/>
      <c r="B80" s="159" t="str">
        <f>variables!B91</f>
        <v>Service civique</v>
      </c>
      <c r="C80" s="142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9"/>
      <c r="AG80" s="161"/>
      <c r="AH80" s="162">
        <f t="shared" si="13"/>
        <v>0</v>
      </c>
      <c r="AI80" s="163">
        <f t="shared" si="14"/>
        <v>0</v>
      </c>
      <c r="AJ80" s="164">
        <f t="shared" si="15"/>
        <v>0</v>
      </c>
      <c r="AK80" s="162">
        <f t="shared" si="16"/>
        <v>0</v>
      </c>
      <c r="AL80" s="163">
        <f t="shared" si="17"/>
        <v>0</v>
      </c>
      <c r="AM80" s="164">
        <f t="shared" si="18"/>
        <v>0</v>
      </c>
      <c r="AN80" s="109">
        <f t="shared" si="19"/>
        <v>0</v>
      </c>
      <c r="AO80" s="125">
        <f>Mai!AO80-AN80</f>
        <v>0</v>
      </c>
    </row>
    <row r="81" spans="1:41" x14ac:dyDescent="0.25">
      <c r="A81" s="299"/>
      <c r="B81" s="159" t="str">
        <f>variables!B92</f>
        <v xml:space="preserve">CDD référent 1 - </v>
      </c>
      <c r="C81" s="142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  <c r="AD81" s="146"/>
      <c r="AE81" s="146"/>
      <c r="AF81" s="149"/>
      <c r="AG81" s="161"/>
      <c r="AH81" s="162">
        <f t="shared" si="13"/>
        <v>0</v>
      </c>
      <c r="AI81" s="163">
        <f t="shared" si="14"/>
        <v>0</v>
      </c>
      <c r="AJ81" s="164">
        <f t="shared" si="15"/>
        <v>0</v>
      </c>
      <c r="AK81" s="162">
        <f t="shared" si="16"/>
        <v>0</v>
      </c>
      <c r="AL81" s="163">
        <f t="shared" si="17"/>
        <v>0</v>
      </c>
      <c r="AM81" s="164">
        <f t="shared" si="18"/>
        <v>0</v>
      </c>
      <c r="AN81" s="109">
        <f t="shared" si="19"/>
        <v>0</v>
      </c>
      <c r="AO81" s="125">
        <f>Mai!AO81-AN81</f>
        <v>0</v>
      </c>
    </row>
    <row r="82" spans="1:41" x14ac:dyDescent="0.25">
      <c r="A82" s="299"/>
      <c r="B82" s="159" t="str">
        <f>variables!B93</f>
        <v xml:space="preserve">CDD référent 2 - </v>
      </c>
      <c r="C82" s="142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9"/>
      <c r="AG82" s="161"/>
      <c r="AH82" s="162">
        <f t="shared" si="13"/>
        <v>0</v>
      </c>
      <c r="AI82" s="163">
        <f t="shared" si="14"/>
        <v>0</v>
      </c>
      <c r="AJ82" s="164">
        <f t="shared" si="15"/>
        <v>0</v>
      </c>
      <c r="AK82" s="162">
        <f t="shared" si="16"/>
        <v>0</v>
      </c>
      <c r="AL82" s="163">
        <f t="shared" si="17"/>
        <v>0</v>
      </c>
      <c r="AM82" s="164">
        <f t="shared" si="18"/>
        <v>0</v>
      </c>
      <c r="AN82" s="109">
        <f t="shared" si="19"/>
        <v>0</v>
      </c>
      <c r="AO82" s="125">
        <f>Mai!AO82-AN82</f>
        <v>0</v>
      </c>
    </row>
    <row r="83" spans="1:41" x14ac:dyDescent="0.25">
      <c r="A83" s="299"/>
      <c r="B83" s="159" t="str">
        <f>variables!B94</f>
        <v xml:space="preserve">CDD référent 3 - </v>
      </c>
      <c r="C83" s="142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9"/>
      <c r="AG83" s="161"/>
      <c r="AH83" s="162">
        <f t="shared" si="13"/>
        <v>0</v>
      </c>
      <c r="AI83" s="163">
        <f t="shared" si="14"/>
        <v>0</v>
      </c>
      <c r="AJ83" s="164">
        <f t="shared" si="15"/>
        <v>0</v>
      </c>
      <c r="AK83" s="162">
        <f t="shared" si="16"/>
        <v>0</v>
      </c>
      <c r="AL83" s="163">
        <f t="shared" si="17"/>
        <v>0</v>
      </c>
      <c r="AM83" s="164">
        <f t="shared" si="18"/>
        <v>0</v>
      </c>
      <c r="AN83" s="109">
        <f t="shared" si="19"/>
        <v>0</v>
      </c>
      <c r="AO83" s="125">
        <f>Mai!AO83-AN83</f>
        <v>0</v>
      </c>
    </row>
    <row r="84" spans="1:41" x14ac:dyDescent="0.25">
      <c r="A84" s="299"/>
      <c r="B84" s="159" t="str">
        <f>variables!B95</f>
        <v xml:space="preserve">CDD référent 1 - </v>
      </c>
      <c r="C84" s="14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95"/>
      <c r="AG84" s="161"/>
      <c r="AH84" s="162">
        <f t="shared" si="13"/>
        <v>0</v>
      </c>
      <c r="AI84" s="163">
        <f t="shared" si="14"/>
        <v>0</v>
      </c>
      <c r="AJ84" s="164">
        <f t="shared" si="15"/>
        <v>0</v>
      </c>
      <c r="AK84" s="162">
        <f t="shared" si="16"/>
        <v>0</v>
      </c>
      <c r="AL84" s="163">
        <f t="shared" si="17"/>
        <v>0</v>
      </c>
      <c r="AM84" s="164">
        <f t="shared" si="18"/>
        <v>0</v>
      </c>
      <c r="AN84" s="109">
        <f t="shared" si="19"/>
        <v>0</v>
      </c>
      <c r="AO84" s="125">
        <f>Mai!AO84-AN84</f>
        <v>0</v>
      </c>
    </row>
    <row r="85" spans="1:41" ht="15.75" thickBot="1" x14ac:dyDescent="0.3">
      <c r="A85" s="300"/>
      <c r="B85" s="160" t="str">
        <f>variables!B96</f>
        <v>Support 1</v>
      </c>
      <c r="C85" s="96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7"/>
      <c r="AG85" s="165"/>
      <c r="AH85" s="166">
        <f t="shared" si="13"/>
        <v>0</v>
      </c>
      <c r="AI85" s="167">
        <f t="shared" si="14"/>
        <v>0</v>
      </c>
      <c r="AJ85" s="168">
        <f t="shared" si="15"/>
        <v>0</v>
      </c>
      <c r="AK85" s="166">
        <f t="shared" si="16"/>
        <v>0</v>
      </c>
      <c r="AL85" s="167">
        <f t="shared" si="17"/>
        <v>0</v>
      </c>
      <c r="AM85" s="168">
        <f t="shared" si="18"/>
        <v>0</v>
      </c>
      <c r="AN85" s="110">
        <f t="shared" si="19"/>
        <v>0</v>
      </c>
      <c r="AO85" s="127">
        <f>Mai!AO85-AN85</f>
        <v>0</v>
      </c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:F79 L79:M79 S79:T79 Z79:AA79 AG79 C32:AG34 L7:M31 S7:T31 Z7:AA31 AG7:AG31 D7:F19 E20:F31 C20:D20 C58:AG78 L35:M57 S35:T57 Z35:AA57 AG35:AG57 C35:F57">
    <cfRule type="expression" dxfId="2050" priority="791">
      <formula>C$4="F"</formula>
    </cfRule>
    <cfRule type="expression" dxfId="2049" priority="792">
      <formula>C$4="V"</formula>
    </cfRule>
    <cfRule type="cellIs" dxfId="2048" priority="796" operator="equal">
      <formula>"AR"</formula>
    </cfRule>
    <cfRule type="cellIs" dxfId="2047" priority="797" operator="equal">
      <formula>"A"</formula>
    </cfRule>
    <cfRule type="cellIs" dxfId="2046" priority="798" operator="equal">
      <formula>"M"</formula>
    </cfRule>
    <cfRule type="cellIs" dxfId="2045" priority="799" operator="equal">
      <formula>"F"</formula>
    </cfRule>
    <cfRule type="cellIs" dxfId="2044" priority="800" operator="equal">
      <formula>"P/"</formula>
    </cfRule>
    <cfRule type="cellIs" dxfId="2043" priority="801" operator="equal">
      <formula>"/P"</formula>
    </cfRule>
    <cfRule type="cellIs" dxfId="2042" priority="802" operator="equal">
      <formula>"P"</formula>
    </cfRule>
    <cfRule type="expression" dxfId="2041" priority="806">
      <formula>WEEKDAY(C$6,2)&gt;5</formula>
    </cfRule>
  </conditionalFormatting>
  <conditionalFormatting sqref="L14:M14 S14:T14 Z14:AA14 AG14 D14:F14">
    <cfRule type="expression" dxfId="2040" priority="795">
      <formula>D$5=4</formula>
    </cfRule>
  </conditionalFormatting>
  <conditionalFormatting sqref="L12:M12 S12:T12 Z12:AA12 AG12 D12:F12">
    <cfRule type="expression" dxfId="2039" priority="793">
      <formula>D$5=6</formula>
    </cfRule>
    <cfRule type="expression" dxfId="2038" priority="794">
      <formula>D$5=2</formula>
    </cfRule>
  </conditionalFormatting>
  <conditionalFormatting sqref="G79:I79 K79">
    <cfRule type="cellIs" dxfId="2037" priority="780" operator="equal">
      <formula>"AR"</formula>
    </cfRule>
    <cfRule type="cellIs" dxfId="2036" priority="781" operator="equal">
      <formula>"A"</formula>
    </cfRule>
    <cfRule type="cellIs" dxfId="2035" priority="782" operator="equal">
      <formula>"M"</formula>
    </cfRule>
    <cfRule type="cellIs" dxfId="2034" priority="783" operator="equal">
      <formula>"F"</formula>
    </cfRule>
    <cfRule type="cellIs" dxfId="2033" priority="784" operator="equal">
      <formula>"P/"</formula>
    </cfRule>
    <cfRule type="cellIs" dxfId="2032" priority="785" operator="equal">
      <formula>"/P"</formula>
    </cfRule>
    <cfRule type="cellIs" dxfId="2031" priority="786" operator="equal">
      <formula>"P"</formula>
    </cfRule>
    <cfRule type="expression" dxfId="2030" priority="790">
      <formula>WEEKDAY(G$6,2)&gt;5</formula>
    </cfRule>
  </conditionalFormatting>
  <conditionalFormatting sqref="N79:R79">
    <cfRule type="cellIs" dxfId="2029" priority="769" operator="equal">
      <formula>"AR"</formula>
    </cfRule>
    <cfRule type="cellIs" dxfId="2028" priority="770" operator="equal">
      <formula>"A"</formula>
    </cfRule>
    <cfRule type="cellIs" dxfId="2027" priority="771" operator="equal">
      <formula>"M"</formula>
    </cfRule>
    <cfRule type="cellIs" dxfId="2026" priority="772" operator="equal">
      <formula>"F"</formula>
    </cfRule>
    <cfRule type="cellIs" dxfId="2025" priority="773" operator="equal">
      <formula>"P/"</formula>
    </cfRule>
    <cfRule type="cellIs" dxfId="2024" priority="774" operator="equal">
      <formula>"/P"</formula>
    </cfRule>
    <cfRule type="cellIs" dxfId="2023" priority="775" operator="equal">
      <formula>"P"</formula>
    </cfRule>
    <cfRule type="expression" dxfId="2022" priority="779">
      <formula>WEEKDAY(N$6,2)&gt;5</formula>
    </cfRule>
  </conditionalFormatting>
  <conditionalFormatting sqref="U79:Y79">
    <cfRule type="cellIs" dxfId="2021" priority="758" operator="equal">
      <formula>"AR"</formula>
    </cfRule>
    <cfRule type="cellIs" dxfId="2020" priority="759" operator="equal">
      <formula>"A"</formula>
    </cfRule>
    <cfRule type="cellIs" dxfId="2019" priority="760" operator="equal">
      <formula>"M"</formula>
    </cfRule>
    <cfRule type="cellIs" dxfId="2018" priority="761" operator="equal">
      <formula>"F"</formula>
    </cfRule>
    <cfRule type="cellIs" dxfId="2017" priority="762" operator="equal">
      <formula>"P/"</formula>
    </cfRule>
    <cfRule type="cellIs" dxfId="2016" priority="763" operator="equal">
      <formula>"/P"</formula>
    </cfRule>
    <cfRule type="cellIs" dxfId="2015" priority="764" operator="equal">
      <formula>"P"</formula>
    </cfRule>
    <cfRule type="expression" dxfId="2014" priority="768">
      <formula>WEEKDAY(U$6,2)&gt;5</formula>
    </cfRule>
  </conditionalFormatting>
  <conditionalFormatting sqref="AB79:AC79 AF79">
    <cfRule type="cellIs" dxfId="2013" priority="747" operator="equal">
      <formula>"AR"</formula>
    </cfRule>
    <cfRule type="cellIs" dxfId="2012" priority="748" operator="equal">
      <formula>"A"</formula>
    </cfRule>
    <cfRule type="cellIs" dxfId="2011" priority="749" operator="equal">
      <formula>"M"</formula>
    </cfRule>
    <cfRule type="cellIs" dxfId="2010" priority="750" operator="equal">
      <formula>"F"</formula>
    </cfRule>
    <cfRule type="cellIs" dxfId="2009" priority="751" operator="equal">
      <formula>"P/"</formula>
    </cfRule>
    <cfRule type="cellIs" dxfId="2008" priority="752" operator="equal">
      <formula>"/P"</formula>
    </cfRule>
    <cfRule type="cellIs" dxfId="2007" priority="753" operator="equal">
      <formula>"P"</formula>
    </cfRule>
    <cfRule type="expression" dxfId="2006" priority="757">
      <formula>WEEKDAY(AB$6,2)&gt;5</formula>
    </cfRule>
  </conditionalFormatting>
  <conditionalFormatting sqref="J79">
    <cfRule type="expression" dxfId="2005" priority="734">
      <formula>J$4="F"</formula>
    </cfRule>
    <cfRule type="expression" dxfId="2004" priority="735">
      <formula>J$4="V"</formula>
    </cfRule>
    <cfRule type="cellIs" dxfId="2003" priority="736" operator="equal">
      <formula>"AR"</formula>
    </cfRule>
    <cfRule type="cellIs" dxfId="2002" priority="737" operator="equal">
      <formula>"A"</formula>
    </cfRule>
    <cfRule type="cellIs" dxfId="2001" priority="738" operator="equal">
      <formula>"M"</formula>
    </cfRule>
    <cfRule type="cellIs" dxfId="2000" priority="739" operator="equal">
      <formula>"F"</formula>
    </cfRule>
    <cfRule type="cellIs" dxfId="1999" priority="740" operator="equal">
      <formula>"P/"</formula>
    </cfRule>
    <cfRule type="cellIs" dxfId="1998" priority="741" operator="equal">
      <formula>"/P"</formula>
    </cfRule>
    <cfRule type="cellIs" dxfId="1997" priority="742" operator="equal">
      <formula>"P"</formula>
    </cfRule>
    <cfRule type="expression" dxfId="1996" priority="746">
      <formula>WEEKDAY(J$6,2)&gt;5</formula>
    </cfRule>
  </conditionalFormatting>
  <conditionalFormatting sqref="AD79:AE79">
    <cfRule type="expression" dxfId="1995" priority="721">
      <formula>AD$4="F"</formula>
    </cfRule>
    <cfRule type="expression" dxfId="1994" priority="722">
      <formula>AD$4="V"</formula>
    </cfRule>
    <cfRule type="cellIs" dxfId="1993" priority="723" operator="equal">
      <formula>"AR"</formula>
    </cfRule>
    <cfRule type="cellIs" dxfId="1992" priority="724" operator="equal">
      <formula>"A"</formula>
    </cfRule>
    <cfRule type="cellIs" dxfId="1991" priority="725" operator="equal">
      <formula>"M"</formula>
    </cfRule>
    <cfRule type="cellIs" dxfId="1990" priority="726" operator="equal">
      <formula>"F"</formula>
    </cfRule>
    <cfRule type="cellIs" dxfId="1989" priority="727" operator="equal">
      <formula>"P/"</formula>
    </cfRule>
    <cfRule type="cellIs" dxfId="1988" priority="728" operator="equal">
      <formula>"/P"</formula>
    </cfRule>
    <cfRule type="cellIs" dxfId="1987" priority="729" operator="equal">
      <formula>"P"</formula>
    </cfRule>
    <cfRule type="expression" dxfId="1986" priority="733">
      <formula>WEEKDAY(AD$6,2)&gt;5</formula>
    </cfRule>
  </conditionalFormatting>
  <conditionalFormatting sqref="D21:D31">
    <cfRule type="cellIs" dxfId="1985" priority="666" operator="equal">
      <formula>"AR"</formula>
    </cfRule>
    <cfRule type="cellIs" dxfId="1984" priority="667" operator="equal">
      <formula>"A"</formula>
    </cfRule>
    <cfRule type="cellIs" dxfId="1983" priority="668" operator="equal">
      <formula>"M"</formula>
    </cfRule>
    <cfRule type="cellIs" dxfId="1982" priority="669" operator="equal">
      <formula>"F"</formula>
    </cfRule>
    <cfRule type="cellIs" dxfId="1981" priority="670" operator="equal">
      <formula>"P/"</formula>
    </cfRule>
    <cfRule type="cellIs" dxfId="1980" priority="671" operator="equal">
      <formula>"/P"</formula>
    </cfRule>
    <cfRule type="cellIs" dxfId="1979" priority="672" operator="equal">
      <formula>"P"</formula>
    </cfRule>
    <cfRule type="expression" dxfId="1978" priority="676">
      <formula>WEEKDAY(D$6,2)&gt;5</formula>
    </cfRule>
  </conditionalFormatting>
  <conditionalFormatting sqref="G19:I20 K19:K20">
    <cfRule type="cellIs" dxfId="1953" priority="654" operator="equal">
      <formula>"AR"</formula>
    </cfRule>
    <cfRule type="cellIs" dxfId="1952" priority="655" operator="equal">
      <formula>"A"</formula>
    </cfRule>
    <cfRule type="cellIs" dxfId="1951" priority="656" operator="equal">
      <formula>"M"</formula>
    </cfRule>
    <cfRule type="cellIs" dxfId="1950" priority="657" operator="equal">
      <formula>"F"</formula>
    </cfRule>
    <cfRule type="cellIs" dxfId="1949" priority="658" operator="equal">
      <formula>"P/"</formula>
    </cfRule>
    <cfRule type="cellIs" dxfId="1948" priority="659" operator="equal">
      <formula>"/P"</formula>
    </cfRule>
    <cfRule type="cellIs" dxfId="1947" priority="660" operator="equal">
      <formula>"P"</formula>
    </cfRule>
    <cfRule type="expression" dxfId="1946" priority="664">
      <formula>WEEKDAY(G$6,2)&gt;5</formula>
    </cfRule>
  </conditionalFormatting>
  <conditionalFormatting sqref="G19:I20 K19:K20">
    <cfRule type="expression" dxfId="1945" priority="653">
      <formula>G$4="F"</formula>
    </cfRule>
    <cfRule type="expression" dxfId="1944" priority="665">
      <formula>G$4="V"</formula>
    </cfRule>
  </conditionalFormatting>
  <conditionalFormatting sqref="G21:I31 K21:K31">
    <cfRule type="cellIs" dxfId="1943" priority="642" operator="equal">
      <formula>"AR"</formula>
    </cfRule>
    <cfRule type="cellIs" dxfId="1942" priority="643" operator="equal">
      <formula>"A"</formula>
    </cfRule>
    <cfRule type="cellIs" dxfId="1941" priority="644" operator="equal">
      <formula>"M"</formula>
    </cfRule>
    <cfRule type="cellIs" dxfId="1940" priority="645" operator="equal">
      <formula>"F"</formula>
    </cfRule>
    <cfRule type="cellIs" dxfId="1939" priority="646" operator="equal">
      <formula>"P/"</formula>
    </cfRule>
    <cfRule type="cellIs" dxfId="1938" priority="647" operator="equal">
      <formula>"/P"</formula>
    </cfRule>
    <cfRule type="cellIs" dxfId="1937" priority="648" operator="equal">
      <formula>"P"</formula>
    </cfRule>
    <cfRule type="expression" dxfId="1936" priority="652">
      <formula>WEEKDAY(G$6,2)&gt;5</formula>
    </cfRule>
  </conditionalFormatting>
  <conditionalFormatting sqref="G15:I18 K15:K18">
    <cfRule type="expression" dxfId="1935" priority="629">
      <formula>G$4="F"</formula>
    </cfRule>
    <cfRule type="cellIs" dxfId="1934" priority="630" operator="equal">
      <formula>"AR"</formula>
    </cfRule>
    <cfRule type="cellIs" dxfId="1933" priority="631" operator="equal">
      <formula>"A"</formula>
    </cfRule>
    <cfRule type="cellIs" dxfId="1932" priority="632" operator="equal">
      <formula>"M"</formula>
    </cfRule>
    <cfRule type="cellIs" dxfId="1931" priority="633" operator="equal">
      <formula>"F"</formula>
    </cfRule>
    <cfRule type="cellIs" dxfId="1930" priority="634" operator="equal">
      <formula>"P/"</formula>
    </cfRule>
    <cfRule type="cellIs" dxfId="1929" priority="635" operator="equal">
      <formula>"/P"</formula>
    </cfRule>
    <cfRule type="cellIs" dxfId="1928" priority="636" operator="equal">
      <formula>"P"</formula>
    </cfRule>
    <cfRule type="expression" dxfId="1927" priority="640">
      <formula>WEEKDAY(G$6,2)&gt;5</formula>
    </cfRule>
    <cfRule type="expression" dxfId="1926" priority="641">
      <formula>G$4="V"</formula>
    </cfRule>
  </conditionalFormatting>
  <conditionalFormatting sqref="G7:I11 K7:K14 G13:I14 G12">
    <cfRule type="cellIs" dxfId="1925" priority="617" operator="equal">
      <formula>"AR"</formula>
    </cfRule>
    <cfRule type="cellIs" dxfId="1924" priority="618" operator="equal">
      <formula>"A"</formula>
    </cfRule>
    <cfRule type="cellIs" dxfId="1923" priority="619" operator="equal">
      <formula>"M"</formula>
    </cfRule>
    <cfRule type="cellIs" dxfId="1922" priority="620" operator="equal">
      <formula>"F"</formula>
    </cfRule>
    <cfRule type="cellIs" dxfId="1921" priority="621" operator="equal">
      <formula>"P/"</formula>
    </cfRule>
    <cfRule type="cellIs" dxfId="1920" priority="622" operator="equal">
      <formula>"/P"</formula>
    </cfRule>
    <cfRule type="cellIs" dxfId="1919" priority="623" operator="equal">
      <formula>"P"</formula>
    </cfRule>
    <cfRule type="expression" dxfId="1918" priority="627">
      <formula>WEEKDAY(G$6,2)&gt;5</formula>
    </cfRule>
    <cfRule type="expression" dxfId="1917" priority="628">
      <formula>G$4="V"</formula>
    </cfRule>
  </conditionalFormatting>
  <conditionalFormatting sqref="G14:I14 K14">
    <cfRule type="expression" dxfId="1916" priority="616">
      <formula>G$5=4</formula>
    </cfRule>
  </conditionalFormatting>
  <conditionalFormatting sqref="G12 K12">
    <cfRule type="expression" dxfId="1915" priority="614">
      <formula>G$5=6</formula>
    </cfRule>
    <cfRule type="expression" dxfId="1914" priority="615">
      <formula>G$5=2</formula>
    </cfRule>
  </conditionalFormatting>
  <conditionalFormatting sqref="N19:R20">
    <cfRule type="cellIs" dxfId="1901" priority="602" operator="equal">
      <formula>"AR"</formula>
    </cfRule>
    <cfRule type="cellIs" dxfId="1900" priority="603" operator="equal">
      <formula>"A"</formula>
    </cfRule>
    <cfRule type="cellIs" dxfId="1899" priority="604" operator="equal">
      <formula>"M"</formula>
    </cfRule>
    <cfRule type="cellIs" dxfId="1898" priority="605" operator="equal">
      <formula>"F"</formula>
    </cfRule>
    <cfRule type="cellIs" dxfId="1897" priority="606" operator="equal">
      <formula>"P/"</formula>
    </cfRule>
    <cfRule type="cellIs" dxfId="1896" priority="607" operator="equal">
      <formula>"/P"</formula>
    </cfRule>
    <cfRule type="cellIs" dxfId="1895" priority="608" operator="equal">
      <formula>"P"</formula>
    </cfRule>
    <cfRule type="expression" dxfId="1894" priority="612">
      <formula>WEEKDAY(N$6,2)&gt;5</formula>
    </cfRule>
  </conditionalFormatting>
  <conditionalFormatting sqref="N19:R20">
    <cfRule type="expression" dxfId="1893" priority="601">
      <formula>N$4="F"</formula>
    </cfRule>
    <cfRule type="expression" dxfId="1892" priority="613">
      <formula>N$4="V"</formula>
    </cfRule>
  </conditionalFormatting>
  <conditionalFormatting sqref="N21:R31">
    <cfRule type="cellIs" dxfId="1891" priority="590" operator="equal">
      <formula>"AR"</formula>
    </cfRule>
    <cfRule type="cellIs" dxfId="1890" priority="591" operator="equal">
      <formula>"A"</formula>
    </cfRule>
    <cfRule type="cellIs" dxfId="1889" priority="592" operator="equal">
      <formula>"M"</formula>
    </cfRule>
    <cfRule type="cellIs" dxfId="1888" priority="593" operator="equal">
      <formula>"F"</formula>
    </cfRule>
    <cfRule type="cellIs" dxfId="1887" priority="594" operator="equal">
      <formula>"P/"</formula>
    </cfRule>
    <cfRule type="cellIs" dxfId="1886" priority="595" operator="equal">
      <formula>"/P"</formula>
    </cfRule>
    <cfRule type="cellIs" dxfId="1885" priority="596" operator="equal">
      <formula>"P"</formula>
    </cfRule>
    <cfRule type="expression" dxfId="1884" priority="600">
      <formula>WEEKDAY(N$6,2)&gt;5</formula>
    </cfRule>
  </conditionalFormatting>
  <conditionalFormatting sqref="N15:R18">
    <cfRule type="expression" dxfId="1883" priority="577">
      <formula>N$4="F"</formula>
    </cfRule>
    <cfRule type="cellIs" dxfId="1882" priority="578" operator="equal">
      <formula>"AR"</formula>
    </cfRule>
    <cfRule type="cellIs" dxfId="1881" priority="579" operator="equal">
      <formula>"A"</formula>
    </cfRule>
    <cfRule type="cellIs" dxfId="1880" priority="580" operator="equal">
      <formula>"M"</formula>
    </cfRule>
    <cfRule type="cellIs" dxfId="1879" priority="581" operator="equal">
      <formula>"F"</formula>
    </cfRule>
    <cfRule type="cellIs" dxfId="1878" priority="582" operator="equal">
      <formula>"P/"</formula>
    </cfRule>
    <cfRule type="cellIs" dxfId="1877" priority="583" operator="equal">
      <formula>"/P"</formula>
    </cfRule>
    <cfRule type="cellIs" dxfId="1876" priority="584" operator="equal">
      <formula>"P"</formula>
    </cfRule>
    <cfRule type="expression" dxfId="1875" priority="588">
      <formula>WEEKDAY(N$6,2)&gt;5</formula>
    </cfRule>
    <cfRule type="expression" dxfId="1874" priority="589">
      <formula>N$4="V"</formula>
    </cfRule>
  </conditionalFormatting>
  <conditionalFormatting sqref="N7:R11 N13:R14 N12 R12">
    <cfRule type="cellIs" dxfId="1873" priority="565" operator="equal">
      <formula>"AR"</formula>
    </cfRule>
    <cfRule type="cellIs" dxfId="1872" priority="566" operator="equal">
      <formula>"A"</formula>
    </cfRule>
    <cfRule type="cellIs" dxfId="1871" priority="567" operator="equal">
      <formula>"M"</formula>
    </cfRule>
    <cfRule type="cellIs" dxfId="1870" priority="568" operator="equal">
      <formula>"F"</formula>
    </cfRule>
    <cfRule type="cellIs" dxfId="1869" priority="569" operator="equal">
      <formula>"P/"</formula>
    </cfRule>
    <cfRule type="cellIs" dxfId="1868" priority="570" operator="equal">
      <formula>"/P"</formula>
    </cfRule>
    <cfRule type="cellIs" dxfId="1867" priority="571" operator="equal">
      <formula>"P"</formula>
    </cfRule>
    <cfRule type="expression" dxfId="1866" priority="575">
      <formula>WEEKDAY(N$6,2)&gt;5</formula>
    </cfRule>
    <cfRule type="expression" dxfId="1865" priority="576">
      <formula>N$4="V"</formula>
    </cfRule>
  </conditionalFormatting>
  <conditionalFormatting sqref="N14:R14">
    <cfRule type="expression" dxfId="1864" priority="564">
      <formula>N$5=4</formula>
    </cfRule>
  </conditionalFormatting>
  <conditionalFormatting sqref="Q14 N12 R12">
    <cfRule type="expression" dxfId="1863" priority="562">
      <formula>N$5=6</formula>
    </cfRule>
    <cfRule type="expression" dxfId="1862" priority="563">
      <formula>N$5=2</formula>
    </cfRule>
  </conditionalFormatting>
  <conditionalFormatting sqref="U19:Y20">
    <cfRule type="cellIs" dxfId="1849" priority="550" operator="equal">
      <formula>"AR"</formula>
    </cfRule>
    <cfRule type="cellIs" dxfId="1848" priority="551" operator="equal">
      <formula>"A"</formula>
    </cfRule>
    <cfRule type="cellIs" dxfId="1847" priority="552" operator="equal">
      <formula>"M"</formula>
    </cfRule>
    <cfRule type="cellIs" dxfId="1846" priority="553" operator="equal">
      <formula>"F"</formula>
    </cfRule>
    <cfRule type="cellIs" dxfId="1845" priority="554" operator="equal">
      <formula>"P/"</formula>
    </cfRule>
    <cfRule type="cellIs" dxfId="1844" priority="555" operator="equal">
      <formula>"/P"</formula>
    </cfRule>
    <cfRule type="cellIs" dxfId="1843" priority="556" operator="equal">
      <formula>"P"</formula>
    </cfRule>
    <cfRule type="expression" dxfId="1842" priority="560">
      <formula>WEEKDAY(U$6,2)&gt;5</formula>
    </cfRule>
  </conditionalFormatting>
  <conditionalFormatting sqref="U19:Y20">
    <cfRule type="expression" dxfId="1841" priority="549">
      <formula>U$4="F"</formula>
    </cfRule>
    <cfRule type="expression" dxfId="1840" priority="561">
      <formula>U$4="V"</formula>
    </cfRule>
  </conditionalFormatting>
  <conditionalFormatting sqref="U21:Y31">
    <cfRule type="cellIs" dxfId="1839" priority="538" operator="equal">
      <formula>"AR"</formula>
    </cfRule>
    <cfRule type="cellIs" dxfId="1838" priority="539" operator="equal">
      <formula>"A"</formula>
    </cfRule>
    <cfRule type="cellIs" dxfId="1837" priority="540" operator="equal">
      <formula>"M"</formula>
    </cfRule>
    <cfRule type="cellIs" dxfId="1836" priority="541" operator="equal">
      <formula>"F"</formula>
    </cfRule>
    <cfRule type="cellIs" dxfId="1835" priority="542" operator="equal">
      <formula>"P/"</formula>
    </cfRule>
    <cfRule type="cellIs" dxfId="1834" priority="543" operator="equal">
      <formula>"/P"</formula>
    </cfRule>
    <cfRule type="cellIs" dxfId="1833" priority="544" operator="equal">
      <formula>"P"</formula>
    </cfRule>
    <cfRule type="expression" dxfId="1832" priority="548">
      <formula>WEEKDAY(U$6,2)&gt;5</formula>
    </cfRule>
  </conditionalFormatting>
  <conditionalFormatting sqref="U15:Y18">
    <cfRule type="expression" dxfId="1831" priority="525">
      <formula>U$4="F"</formula>
    </cfRule>
    <cfRule type="cellIs" dxfId="1830" priority="526" operator="equal">
      <formula>"AR"</formula>
    </cfRule>
    <cfRule type="cellIs" dxfId="1829" priority="527" operator="equal">
      <formula>"A"</formula>
    </cfRule>
    <cfRule type="cellIs" dxfId="1828" priority="528" operator="equal">
      <formula>"M"</formula>
    </cfRule>
    <cfRule type="cellIs" dxfId="1827" priority="529" operator="equal">
      <formula>"F"</formula>
    </cfRule>
    <cfRule type="cellIs" dxfId="1826" priority="530" operator="equal">
      <formula>"P/"</formula>
    </cfRule>
    <cfRule type="cellIs" dxfId="1825" priority="531" operator="equal">
      <formula>"/P"</formula>
    </cfRule>
    <cfRule type="cellIs" dxfId="1824" priority="532" operator="equal">
      <formula>"P"</formula>
    </cfRule>
    <cfRule type="expression" dxfId="1823" priority="536">
      <formula>WEEKDAY(U$6,2)&gt;5</formula>
    </cfRule>
    <cfRule type="expression" dxfId="1822" priority="537">
      <formula>U$4="V"</formula>
    </cfRule>
  </conditionalFormatting>
  <conditionalFormatting sqref="U7:Y11 U13:Y14 U12 Y12">
    <cfRule type="cellIs" dxfId="1821" priority="513" operator="equal">
      <formula>"AR"</formula>
    </cfRule>
    <cfRule type="cellIs" dxfId="1820" priority="514" operator="equal">
      <formula>"A"</formula>
    </cfRule>
    <cfRule type="cellIs" dxfId="1819" priority="515" operator="equal">
      <formula>"M"</formula>
    </cfRule>
    <cfRule type="cellIs" dxfId="1818" priority="516" operator="equal">
      <formula>"F"</formula>
    </cfRule>
    <cfRule type="cellIs" dxfId="1817" priority="517" operator="equal">
      <formula>"P/"</formula>
    </cfRule>
    <cfRule type="cellIs" dxfId="1816" priority="518" operator="equal">
      <formula>"/P"</formula>
    </cfRule>
    <cfRule type="cellIs" dxfId="1815" priority="519" operator="equal">
      <formula>"P"</formula>
    </cfRule>
    <cfRule type="expression" dxfId="1814" priority="523">
      <formula>WEEKDAY(U$6,2)&gt;5</formula>
    </cfRule>
    <cfRule type="expression" dxfId="1813" priority="524">
      <formula>U$4="V"</formula>
    </cfRule>
  </conditionalFormatting>
  <conditionalFormatting sqref="U14:Y14">
    <cfRule type="expression" dxfId="1812" priority="512">
      <formula>U$5=4</formula>
    </cfRule>
  </conditionalFormatting>
  <conditionalFormatting sqref="X14 U12 Y12">
    <cfRule type="expression" dxfId="1811" priority="510">
      <formula>U$5=6</formula>
    </cfRule>
    <cfRule type="expression" dxfId="1810" priority="511">
      <formula>U$5=2</formula>
    </cfRule>
  </conditionalFormatting>
  <conditionalFormatting sqref="AB19:AD20 AF19:AF20">
    <cfRule type="cellIs" dxfId="1797" priority="498" operator="equal">
      <formula>"AR"</formula>
    </cfRule>
    <cfRule type="cellIs" dxfId="1796" priority="499" operator="equal">
      <formula>"A"</formula>
    </cfRule>
    <cfRule type="cellIs" dxfId="1795" priority="500" operator="equal">
      <formula>"M"</formula>
    </cfRule>
    <cfRule type="cellIs" dxfId="1794" priority="501" operator="equal">
      <formula>"F"</formula>
    </cfRule>
    <cfRule type="cellIs" dxfId="1793" priority="502" operator="equal">
      <formula>"P/"</formula>
    </cfRule>
    <cfRule type="cellIs" dxfId="1792" priority="503" operator="equal">
      <formula>"/P"</formula>
    </cfRule>
    <cfRule type="cellIs" dxfId="1791" priority="504" operator="equal">
      <formula>"P"</formula>
    </cfRule>
    <cfRule type="expression" dxfId="1790" priority="508">
      <formula>WEEKDAY(AB$6,2)&gt;5</formula>
    </cfRule>
  </conditionalFormatting>
  <conditionalFormatting sqref="AB19:AD20 AF19:AF20">
    <cfRule type="expression" dxfId="1789" priority="497">
      <formula>AB$4="F"</formula>
    </cfRule>
    <cfRule type="expression" dxfId="1788" priority="509">
      <formula>AB$4="V"</formula>
    </cfRule>
  </conditionalFormatting>
  <conditionalFormatting sqref="AB21:AD31 AF21:AF31">
    <cfRule type="cellIs" dxfId="1787" priority="486" operator="equal">
      <formula>"AR"</formula>
    </cfRule>
    <cfRule type="cellIs" dxfId="1786" priority="487" operator="equal">
      <formula>"A"</formula>
    </cfRule>
    <cfRule type="cellIs" dxfId="1785" priority="488" operator="equal">
      <formula>"M"</formula>
    </cfRule>
    <cfRule type="cellIs" dxfId="1784" priority="489" operator="equal">
      <formula>"F"</formula>
    </cfRule>
    <cfRule type="cellIs" dxfId="1783" priority="490" operator="equal">
      <formula>"P/"</formula>
    </cfRule>
    <cfRule type="cellIs" dxfId="1782" priority="491" operator="equal">
      <formula>"/P"</formula>
    </cfRule>
    <cfRule type="cellIs" dxfId="1781" priority="492" operator="equal">
      <formula>"P"</formula>
    </cfRule>
    <cfRule type="expression" dxfId="1780" priority="496">
      <formula>WEEKDAY(AB$6,2)&gt;5</formula>
    </cfRule>
  </conditionalFormatting>
  <conditionalFormatting sqref="AB15:AD18 AF15:AF18">
    <cfRule type="expression" dxfId="1779" priority="473">
      <formula>AB$4="F"</formula>
    </cfRule>
    <cfRule type="cellIs" dxfId="1778" priority="474" operator="equal">
      <formula>"AR"</formula>
    </cfRule>
    <cfRule type="cellIs" dxfId="1777" priority="475" operator="equal">
      <formula>"A"</formula>
    </cfRule>
    <cfRule type="cellIs" dxfId="1776" priority="476" operator="equal">
      <formula>"M"</formula>
    </cfRule>
    <cfRule type="cellIs" dxfId="1775" priority="477" operator="equal">
      <formula>"F"</formula>
    </cfRule>
    <cfRule type="cellIs" dxfId="1774" priority="478" operator="equal">
      <formula>"P/"</formula>
    </cfRule>
    <cfRule type="cellIs" dxfId="1773" priority="479" operator="equal">
      <formula>"/P"</formula>
    </cfRule>
    <cfRule type="cellIs" dxfId="1772" priority="480" operator="equal">
      <formula>"P"</formula>
    </cfRule>
    <cfRule type="expression" dxfId="1771" priority="484">
      <formula>WEEKDAY(AB$6,2)&gt;5</formula>
    </cfRule>
    <cfRule type="expression" dxfId="1770" priority="485">
      <formula>AB$4="V"</formula>
    </cfRule>
  </conditionalFormatting>
  <conditionalFormatting sqref="AB7:AD11 AF7:AF14 AB13:AD14 AB12">
    <cfRule type="cellIs" dxfId="1769" priority="461" operator="equal">
      <formula>"AR"</formula>
    </cfRule>
    <cfRule type="cellIs" dxfId="1768" priority="462" operator="equal">
      <formula>"A"</formula>
    </cfRule>
    <cfRule type="cellIs" dxfId="1767" priority="463" operator="equal">
      <formula>"M"</formula>
    </cfRule>
    <cfRule type="cellIs" dxfId="1766" priority="464" operator="equal">
      <formula>"F"</formula>
    </cfRule>
    <cfRule type="cellIs" dxfId="1765" priority="465" operator="equal">
      <formula>"P/"</formula>
    </cfRule>
    <cfRule type="cellIs" dxfId="1764" priority="466" operator="equal">
      <formula>"/P"</formula>
    </cfRule>
    <cfRule type="cellIs" dxfId="1763" priority="467" operator="equal">
      <formula>"P"</formula>
    </cfRule>
    <cfRule type="expression" dxfId="1762" priority="471">
      <formula>WEEKDAY(AB$6,2)&gt;5</formula>
    </cfRule>
    <cfRule type="expression" dxfId="1761" priority="472">
      <formula>AB$4="V"</formula>
    </cfRule>
  </conditionalFormatting>
  <conditionalFormatting sqref="AB14:AD14 AF14">
    <cfRule type="expression" dxfId="1760" priority="460">
      <formula>AB$5=4</formula>
    </cfRule>
  </conditionalFormatting>
  <conditionalFormatting sqref="AB12 AF12">
    <cfRule type="expression" dxfId="1759" priority="458">
      <formula>AB$5=6</formula>
    </cfRule>
    <cfRule type="expression" dxfId="1758" priority="459">
      <formula>AB$5=2</formula>
    </cfRule>
  </conditionalFormatting>
  <conditionalFormatting sqref="AE7:AE11 AE13:AE31">
    <cfRule type="expression" dxfId="1745" priority="445">
      <formula>AE$4="F"</formula>
    </cfRule>
    <cfRule type="expression" dxfId="1744" priority="446">
      <formula>AE$4="V"</formula>
    </cfRule>
    <cfRule type="cellIs" dxfId="1743" priority="447" operator="equal">
      <formula>"AR"</formula>
    </cfRule>
    <cfRule type="cellIs" dxfId="1742" priority="448" operator="equal">
      <formula>"A"</formula>
    </cfRule>
    <cfRule type="cellIs" dxfId="1741" priority="449" operator="equal">
      <formula>"M"</formula>
    </cfRule>
    <cfRule type="cellIs" dxfId="1740" priority="450" operator="equal">
      <formula>"F"</formula>
    </cfRule>
    <cfRule type="cellIs" dxfId="1739" priority="451" operator="equal">
      <formula>"P/"</formula>
    </cfRule>
    <cfRule type="cellIs" dxfId="1738" priority="452" operator="equal">
      <formula>"/P"</formula>
    </cfRule>
    <cfRule type="cellIs" dxfId="1737" priority="453" operator="equal">
      <formula>"P"</formula>
    </cfRule>
    <cfRule type="expression" dxfId="1736" priority="457">
      <formula>WEEKDAY(AE$6,2)&gt;5</formula>
    </cfRule>
  </conditionalFormatting>
  <conditionalFormatting sqref="J7:J11 J13:J31">
    <cfRule type="expression" dxfId="1732" priority="432">
      <formula>J$4="F"</formula>
    </cfRule>
    <cfRule type="expression" dxfId="1731" priority="433">
      <formula>J$4="V"</formula>
    </cfRule>
    <cfRule type="cellIs" dxfId="1730" priority="434" operator="equal">
      <formula>"AR"</formula>
    </cfRule>
    <cfRule type="cellIs" dxfId="1729" priority="435" operator="equal">
      <formula>"A"</formula>
    </cfRule>
    <cfRule type="cellIs" dxfId="1728" priority="436" operator="equal">
      <formula>"M"</formula>
    </cfRule>
    <cfRule type="cellIs" dxfId="1727" priority="437" operator="equal">
      <formula>"F"</formula>
    </cfRule>
    <cfRule type="cellIs" dxfId="1726" priority="438" operator="equal">
      <formula>"P/"</formula>
    </cfRule>
    <cfRule type="cellIs" dxfId="1725" priority="439" operator="equal">
      <formula>"/P"</formula>
    </cfRule>
    <cfRule type="cellIs" dxfId="1724" priority="440" operator="equal">
      <formula>"P"</formula>
    </cfRule>
    <cfRule type="expression" dxfId="1723" priority="444">
      <formula>WEEKDAY(J$6,2)&gt;5</formula>
    </cfRule>
  </conditionalFormatting>
  <conditionalFormatting sqref="C7:C19 C21:C31">
    <cfRule type="expression" dxfId="1719" priority="419">
      <formula>C$4="F"</formula>
    </cfRule>
    <cfRule type="expression" dxfId="1718" priority="420">
      <formula>C$4="V"</formula>
    </cfRule>
    <cfRule type="cellIs" dxfId="1717" priority="421" operator="equal">
      <formula>"AR"</formula>
    </cfRule>
    <cfRule type="cellIs" dxfId="1716" priority="422" operator="equal">
      <formula>"A"</formula>
    </cfRule>
    <cfRule type="cellIs" dxfId="1715" priority="423" operator="equal">
      <formula>"M"</formula>
    </cfRule>
    <cfRule type="cellIs" dxfId="1714" priority="424" operator="equal">
      <formula>"F"</formula>
    </cfRule>
    <cfRule type="cellIs" dxfId="1713" priority="425" operator="equal">
      <formula>"P/"</formula>
    </cfRule>
    <cfRule type="cellIs" dxfId="1712" priority="426" operator="equal">
      <formula>"/P"</formula>
    </cfRule>
    <cfRule type="cellIs" dxfId="1711" priority="427" operator="equal">
      <formula>"P"</formula>
    </cfRule>
    <cfRule type="expression" dxfId="1710" priority="431">
      <formula>WEEKDAY(C$6,2)&gt;5</formula>
    </cfRule>
  </conditionalFormatting>
  <conditionalFormatting sqref="G46:K47">
    <cfRule type="cellIs" dxfId="1706" priority="407" operator="equal">
      <formula>"AR"</formula>
    </cfRule>
    <cfRule type="cellIs" dxfId="1705" priority="408" operator="equal">
      <formula>"A"</formula>
    </cfRule>
    <cfRule type="cellIs" dxfId="1704" priority="409" operator="equal">
      <formula>"M"</formula>
    </cfRule>
    <cfRule type="cellIs" dxfId="1703" priority="410" operator="equal">
      <formula>"F"</formula>
    </cfRule>
    <cfRule type="cellIs" dxfId="1702" priority="411" operator="equal">
      <formula>"P/"</formula>
    </cfRule>
    <cfRule type="cellIs" dxfId="1701" priority="412" operator="equal">
      <formula>"/P"</formula>
    </cfRule>
    <cfRule type="cellIs" dxfId="1700" priority="413" operator="equal">
      <formula>"P"</formula>
    </cfRule>
    <cfRule type="expression" dxfId="1699" priority="417">
      <formula>WEEKDAY(G$6,2)&gt;5</formula>
    </cfRule>
  </conditionalFormatting>
  <conditionalFormatting sqref="G46:K47">
    <cfRule type="expression" dxfId="1698" priority="406">
      <formula>G$4="F"</formula>
    </cfRule>
    <cfRule type="expression" dxfId="1697" priority="418">
      <formula>G$4="V"</formula>
    </cfRule>
  </conditionalFormatting>
  <conditionalFormatting sqref="G35:I39 K35:K39">
    <cfRule type="cellIs" dxfId="1696" priority="395" operator="equal">
      <formula>"AR"</formula>
    </cfRule>
    <cfRule type="cellIs" dxfId="1695" priority="396" operator="equal">
      <formula>"A"</formula>
    </cfRule>
    <cfRule type="cellIs" dxfId="1694" priority="397" operator="equal">
      <formula>"M"</formula>
    </cfRule>
    <cfRule type="cellIs" dxfId="1693" priority="398" operator="equal">
      <formula>"F"</formula>
    </cfRule>
    <cfRule type="cellIs" dxfId="1692" priority="399" operator="equal">
      <formula>"P/"</formula>
    </cfRule>
    <cfRule type="cellIs" dxfId="1691" priority="400" operator="equal">
      <formula>"/P"</formula>
    </cfRule>
    <cfRule type="cellIs" dxfId="1690" priority="401" operator="equal">
      <formula>"P"</formula>
    </cfRule>
    <cfRule type="expression" dxfId="1689" priority="405">
      <formula>WEEKDAY(G$6,2)&gt;5</formula>
    </cfRule>
  </conditionalFormatting>
  <conditionalFormatting sqref="G48:I48 G50:I50 K50 K48">
    <cfRule type="cellIs" dxfId="1688" priority="384" operator="equal">
      <formula>"AR"</formula>
    </cfRule>
    <cfRule type="cellIs" dxfId="1687" priority="385" operator="equal">
      <formula>"A"</formula>
    </cfRule>
    <cfRule type="cellIs" dxfId="1686" priority="386" operator="equal">
      <formula>"M"</formula>
    </cfRule>
    <cfRule type="cellIs" dxfId="1685" priority="387" operator="equal">
      <formula>"F"</formula>
    </cfRule>
    <cfRule type="cellIs" dxfId="1684" priority="388" operator="equal">
      <formula>"P/"</formula>
    </cfRule>
    <cfRule type="cellIs" dxfId="1683" priority="389" operator="equal">
      <formula>"/P"</formula>
    </cfRule>
    <cfRule type="cellIs" dxfId="1682" priority="390" operator="equal">
      <formula>"P"</formula>
    </cfRule>
    <cfRule type="expression" dxfId="1681" priority="394">
      <formula>WEEKDAY(G$6,2)&gt;5</formula>
    </cfRule>
  </conditionalFormatting>
  <conditionalFormatting sqref="G49:I49 G51:I51 K51 K49">
    <cfRule type="cellIs" dxfId="1680" priority="373" operator="equal">
      <formula>"AR"</formula>
    </cfRule>
    <cfRule type="cellIs" dxfId="1679" priority="374" operator="equal">
      <formula>"A"</formula>
    </cfRule>
    <cfRule type="cellIs" dxfId="1678" priority="375" operator="equal">
      <formula>"M"</formula>
    </cfRule>
    <cfRule type="cellIs" dxfId="1677" priority="376" operator="equal">
      <formula>"F"</formula>
    </cfRule>
    <cfRule type="cellIs" dxfId="1676" priority="377" operator="equal">
      <formula>"P/"</formula>
    </cfRule>
    <cfRule type="cellIs" dxfId="1675" priority="378" operator="equal">
      <formula>"/P"</formula>
    </cfRule>
    <cfRule type="cellIs" dxfId="1674" priority="379" operator="equal">
      <formula>"P"</formula>
    </cfRule>
    <cfRule type="expression" dxfId="1673" priority="383">
      <formula>WEEKDAY(G$6,2)&gt;5</formula>
    </cfRule>
  </conditionalFormatting>
  <conditionalFormatting sqref="G52:K57">
    <cfRule type="expression" dxfId="1672" priority="360">
      <formula>G$4="F"</formula>
    </cfRule>
    <cfRule type="cellIs" dxfId="1671" priority="361" operator="equal">
      <formula>"AR"</formula>
    </cfRule>
    <cfRule type="cellIs" dxfId="1670" priority="362" operator="equal">
      <formula>"A"</formula>
    </cfRule>
    <cfRule type="cellIs" dxfId="1669" priority="363" operator="equal">
      <formula>"M"</formula>
    </cfRule>
    <cfRule type="cellIs" dxfId="1668" priority="364" operator="equal">
      <formula>"F"</formula>
    </cfRule>
    <cfRule type="cellIs" dxfId="1667" priority="365" operator="equal">
      <formula>"P/"</formula>
    </cfRule>
    <cfRule type="cellIs" dxfId="1666" priority="366" operator="equal">
      <formula>"/P"</formula>
    </cfRule>
    <cfRule type="cellIs" dxfId="1665" priority="367" operator="equal">
      <formula>"P"</formula>
    </cfRule>
    <cfRule type="expression" dxfId="1664" priority="371">
      <formula>WEEKDAY(G$6,2)&gt;5</formula>
    </cfRule>
    <cfRule type="expression" dxfId="1663" priority="372">
      <formula>G$4="V"</formula>
    </cfRule>
  </conditionalFormatting>
  <conditionalFormatting sqref="G40:K45">
    <cfRule type="expression" dxfId="1662" priority="347">
      <formula>G$4="F"</formula>
    </cfRule>
    <cfRule type="cellIs" dxfId="1661" priority="348" operator="equal">
      <formula>"AR"</formula>
    </cfRule>
    <cfRule type="cellIs" dxfId="1660" priority="349" operator="equal">
      <formula>"A"</formula>
    </cfRule>
    <cfRule type="cellIs" dxfId="1659" priority="350" operator="equal">
      <formula>"M"</formula>
    </cfRule>
    <cfRule type="cellIs" dxfId="1658" priority="351" operator="equal">
      <formula>"F"</formula>
    </cfRule>
    <cfRule type="cellIs" dxfId="1657" priority="352" operator="equal">
      <formula>"P/"</formula>
    </cfRule>
    <cfRule type="cellIs" dxfId="1656" priority="353" operator="equal">
      <formula>"/P"</formula>
    </cfRule>
    <cfRule type="cellIs" dxfId="1655" priority="354" operator="equal">
      <formula>"P"</formula>
    </cfRule>
    <cfRule type="expression" dxfId="1654" priority="358">
      <formula>WEEKDAY(G$6,2)&gt;5</formula>
    </cfRule>
    <cfRule type="expression" dxfId="1653" priority="359">
      <formula>G$4="V"</formula>
    </cfRule>
  </conditionalFormatting>
  <conditionalFormatting sqref="N46:R47">
    <cfRule type="cellIs" dxfId="1634" priority="335" operator="equal">
      <formula>"AR"</formula>
    </cfRule>
    <cfRule type="cellIs" dxfId="1633" priority="336" operator="equal">
      <formula>"A"</formula>
    </cfRule>
    <cfRule type="cellIs" dxfId="1632" priority="337" operator="equal">
      <formula>"M"</formula>
    </cfRule>
    <cfRule type="cellIs" dxfId="1631" priority="338" operator="equal">
      <formula>"F"</formula>
    </cfRule>
    <cfRule type="cellIs" dxfId="1630" priority="339" operator="equal">
      <formula>"P/"</formula>
    </cfRule>
    <cfRule type="cellIs" dxfId="1629" priority="340" operator="equal">
      <formula>"/P"</formula>
    </cfRule>
    <cfRule type="cellIs" dxfId="1628" priority="341" operator="equal">
      <formula>"P"</formula>
    </cfRule>
    <cfRule type="expression" dxfId="1627" priority="345">
      <formula>WEEKDAY(N$6,2)&gt;5</formula>
    </cfRule>
  </conditionalFormatting>
  <conditionalFormatting sqref="N46:R47">
    <cfRule type="expression" dxfId="1626" priority="334">
      <formula>N$4="F"</formula>
    </cfRule>
    <cfRule type="expression" dxfId="1625" priority="346">
      <formula>N$4="V"</formula>
    </cfRule>
  </conditionalFormatting>
  <conditionalFormatting sqref="N35:R39">
    <cfRule type="cellIs" dxfId="1624" priority="323" operator="equal">
      <formula>"AR"</formula>
    </cfRule>
    <cfRule type="cellIs" dxfId="1623" priority="324" operator="equal">
      <formula>"A"</formula>
    </cfRule>
    <cfRule type="cellIs" dxfId="1622" priority="325" operator="equal">
      <formula>"M"</formula>
    </cfRule>
    <cfRule type="cellIs" dxfId="1621" priority="326" operator="equal">
      <formula>"F"</formula>
    </cfRule>
    <cfRule type="cellIs" dxfId="1620" priority="327" operator="equal">
      <formula>"P/"</formula>
    </cfRule>
    <cfRule type="cellIs" dxfId="1619" priority="328" operator="equal">
      <formula>"/P"</formula>
    </cfRule>
    <cfRule type="cellIs" dxfId="1618" priority="329" operator="equal">
      <formula>"P"</formula>
    </cfRule>
    <cfRule type="expression" dxfId="1617" priority="333">
      <formula>WEEKDAY(N$6,2)&gt;5</formula>
    </cfRule>
  </conditionalFormatting>
  <conditionalFormatting sqref="N48:R48 N50:R50">
    <cfRule type="cellIs" dxfId="1616" priority="312" operator="equal">
      <formula>"AR"</formula>
    </cfRule>
    <cfRule type="cellIs" dxfId="1615" priority="313" operator="equal">
      <formula>"A"</formula>
    </cfRule>
    <cfRule type="cellIs" dxfId="1614" priority="314" operator="equal">
      <formula>"M"</formula>
    </cfRule>
    <cfRule type="cellIs" dxfId="1613" priority="315" operator="equal">
      <formula>"F"</formula>
    </cfRule>
    <cfRule type="cellIs" dxfId="1612" priority="316" operator="equal">
      <formula>"P/"</formula>
    </cfRule>
    <cfRule type="cellIs" dxfId="1611" priority="317" operator="equal">
      <formula>"/P"</formula>
    </cfRule>
    <cfRule type="cellIs" dxfId="1610" priority="318" operator="equal">
      <formula>"P"</formula>
    </cfRule>
    <cfRule type="expression" dxfId="1609" priority="322">
      <formula>WEEKDAY(N$6,2)&gt;5</formula>
    </cfRule>
  </conditionalFormatting>
  <conditionalFormatting sqref="N49:R49 N51:R51">
    <cfRule type="cellIs" dxfId="1608" priority="301" operator="equal">
      <formula>"AR"</formula>
    </cfRule>
    <cfRule type="cellIs" dxfId="1607" priority="302" operator="equal">
      <formula>"A"</formula>
    </cfRule>
    <cfRule type="cellIs" dxfId="1606" priority="303" operator="equal">
      <formula>"M"</formula>
    </cfRule>
    <cfRule type="cellIs" dxfId="1605" priority="304" operator="equal">
      <formula>"F"</formula>
    </cfRule>
    <cfRule type="cellIs" dxfId="1604" priority="305" operator="equal">
      <formula>"P/"</formula>
    </cfRule>
    <cfRule type="cellIs" dxfId="1603" priority="306" operator="equal">
      <formula>"/P"</formula>
    </cfRule>
    <cfRule type="cellIs" dxfId="1602" priority="307" operator="equal">
      <formula>"P"</formula>
    </cfRule>
    <cfRule type="expression" dxfId="1601" priority="311">
      <formula>WEEKDAY(N$6,2)&gt;5</formula>
    </cfRule>
  </conditionalFormatting>
  <conditionalFormatting sqref="N52:R57">
    <cfRule type="expression" dxfId="1600" priority="288">
      <formula>N$4="F"</formula>
    </cfRule>
    <cfRule type="cellIs" dxfId="1599" priority="289" operator="equal">
      <formula>"AR"</formula>
    </cfRule>
    <cfRule type="cellIs" dxfId="1598" priority="290" operator="equal">
      <formula>"A"</formula>
    </cfRule>
    <cfRule type="cellIs" dxfId="1597" priority="291" operator="equal">
      <formula>"M"</formula>
    </cfRule>
    <cfRule type="cellIs" dxfId="1596" priority="292" operator="equal">
      <formula>"F"</formula>
    </cfRule>
    <cfRule type="cellIs" dxfId="1595" priority="293" operator="equal">
      <formula>"P/"</formula>
    </cfRule>
    <cfRule type="cellIs" dxfId="1594" priority="294" operator="equal">
      <formula>"/P"</formula>
    </cfRule>
    <cfRule type="cellIs" dxfId="1593" priority="295" operator="equal">
      <formula>"P"</formula>
    </cfRule>
    <cfRule type="expression" dxfId="1592" priority="299">
      <formula>WEEKDAY(N$6,2)&gt;5</formula>
    </cfRule>
    <cfRule type="expression" dxfId="1591" priority="300">
      <formula>N$4="V"</formula>
    </cfRule>
  </conditionalFormatting>
  <conditionalFormatting sqref="N40:R45">
    <cfRule type="expression" dxfId="1590" priority="275">
      <formula>N$4="F"</formula>
    </cfRule>
    <cfRule type="cellIs" dxfId="1589" priority="276" operator="equal">
      <formula>"AR"</formula>
    </cfRule>
    <cfRule type="cellIs" dxfId="1588" priority="277" operator="equal">
      <formula>"A"</formula>
    </cfRule>
    <cfRule type="cellIs" dxfId="1587" priority="278" operator="equal">
      <formula>"M"</formula>
    </cfRule>
    <cfRule type="cellIs" dxfId="1586" priority="279" operator="equal">
      <formula>"F"</formula>
    </cfRule>
    <cfRule type="cellIs" dxfId="1585" priority="280" operator="equal">
      <formula>"P/"</formula>
    </cfRule>
    <cfRule type="cellIs" dxfId="1584" priority="281" operator="equal">
      <formula>"/P"</formula>
    </cfRule>
    <cfRule type="cellIs" dxfId="1583" priority="282" operator="equal">
      <formula>"P"</formula>
    </cfRule>
    <cfRule type="expression" dxfId="1582" priority="286">
      <formula>WEEKDAY(N$6,2)&gt;5</formula>
    </cfRule>
    <cfRule type="expression" dxfId="1581" priority="287">
      <formula>N$4="V"</formula>
    </cfRule>
  </conditionalFormatting>
  <conditionalFormatting sqref="U46:Y47">
    <cfRule type="cellIs" dxfId="1562" priority="263" operator="equal">
      <formula>"AR"</formula>
    </cfRule>
    <cfRule type="cellIs" dxfId="1561" priority="264" operator="equal">
      <formula>"A"</formula>
    </cfRule>
    <cfRule type="cellIs" dxfId="1560" priority="265" operator="equal">
      <formula>"M"</formula>
    </cfRule>
    <cfRule type="cellIs" dxfId="1559" priority="266" operator="equal">
      <formula>"F"</formula>
    </cfRule>
    <cfRule type="cellIs" dxfId="1558" priority="267" operator="equal">
      <formula>"P/"</formula>
    </cfRule>
    <cfRule type="cellIs" dxfId="1557" priority="268" operator="equal">
      <formula>"/P"</formula>
    </cfRule>
    <cfRule type="cellIs" dxfId="1556" priority="269" operator="equal">
      <formula>"P"</formula>
    </cfRule>
    <cfRule type="expression" dxfId="1555" priority="273">
      <formula>WEEKDAY(U$6,2)&gt;5</formula>
    </cfRule>
  </conditionalFormatting>
  <conditionalFormatting sqref="U46:Y47">
    <cfRule type="expression" dxfId="1554" priority="262">
      <formula>U$4="F"</formula>
    </cfRule>
    <cfRule type="expression" dxfId="1553" priority="274">
      <formula>U$4="V"</formula>
    </cfRule>
  </conditionalFormatting>
  <conditionalFormatting sqref="U35:Y39">
    <cfRule type="cellIs" dxfId="1552" priority="251" operator="equal">
      <formula>"AR"</formula>
    </cfRule>
    <cfRule type="cellIs" dxfId="1551" priority="252" operator="equal">
      <formula>"A"</formula>
    </cfRule>
    <cfRule type="cellIs" dxfId="1550" priority="253" operator="equal">
      <formula>"M"</formula>
    </cfRule>
    <cfRule type="cellIs" dxfId="1549" priority="254" operator="equal">
      <formula>"F"</formula>
    </cfRule>
    <cfRule type="cellIs" dxfId="1548" priority="255" operator="equal">
      <formula>"P/"</formula>
    </cfRule>
    <cfRule type="cellIs" dxfId="1547" priority="256" operator="equal">
      <formula>"/P"</formula>
    </cfRule>
    <cfRule type="cellIs" dxfId="1546" priority="257" operator="equal">
      <formula>"P"</formula>
    </cfRule>
    <cfRule type="expression" dxfId="1545" priority="261">
      <formula>WEEKDAY(U$6,2)&gt;5</formula>
    </cfRule>
  </conditionalFormatting>
  <conditionalFormatting sqref="U48:Y48 U50:Y50">
    <cfRule type="cellIs" dxfId="1544" priority="240" operator="equal">
      <formula>"AR"</formula>
    </cfRule>
    <cfRule type="cellIs" dxfId="1543" priority="241" operator="equal">
      <formula>"A"</formula>
    </cfRule>
    <cfRule type="cellIs" dxfId="1542" priority="242" operator="equal">
      <formula>"M"</formula>
    </cfRule>
    <cfRule type="cellIs" dxfId="1541" priority="243" operator="equal">
      <formula>"F"</formula>
    </cfRule>
    <cfRule type="cellIs" dxfId="1540" priority="244" operator="equal">
      <formula>"P/"</formula>
    </cfRule>
    <cfRule type="cellIs" dxfId="1539" priority="245" operator="equal">
      <formula>"/P"</formula>
    </cfRule>
    <cfRule type="cellIs" dxfId="1538" priority="246" operator="equal">
      <formula>"P"</formula>
    </cfRule>
    <cfRule type="expression" dxfId="1537" priority="250">
      <formula>WEEKDAY(U$6,2)&gt;5</formula>
    </cfRule>
  </conditionalFormatting>
  <conditionalFormatting sqref="U49:Y49 U51:Y51">
    <cfRule type="cellIs" dxfId="1536" priority="229" operator="equal">
      <formula>"AR"</formula>
    </cfRule>
    <cfRule type="cellIs" dxfId="1535" priority="230" operator="equal">
      <formula>"A"</formula>
    </cfRule>
    <cfRule type="cellIs" dxfId="1534" priority="231" operator="equal">
      <formula>"M"</formula>
    </cfRule>
    <cfRule type="cellIs" dxfId="1533" priority="232" operator="equal">
      <formula>"F"</formula>
    </cfRule>
    <cfRule type="cellIs" dxfId="1532" priority="233" operator="equal">
      <formula>"P/"</formula>
    </cfRule>
    <cfRule type="cellIs" dxfId="1531" priority="234" operator="equal">
      <formula>"/P"</formula>
    </cfRule>
    <cfRule type="cellIs" dxfId="1530" priority="235" operator="equal">
      <formula>"P"</formula>
    </cfRule>
    <cfRule type="expression" dxfId="1529" priority="239">
      <formula>WEEKDAY(U$6,2)&gt;5</formula>
    </cfRule>
  </conditionalFormatting>
  <conditionalFormatting sqref="U52:Y57">
    <cfRule type="expression" dxfId="1528" priority="216">
      <formula>U$4="F"</formula>
    </cfRule>
    <cfRule type="cellIs" dxfId="1527" priority="217" operator="equal">
      <formula>"AR"</formula>
    </cfRule>
    <cfRule type="cellIs" dxfId="1526" priority="218" operator="equal">
      <formula>"A"</formula>
    </cfRule>
    <cfRule type="cellIs" dxfId="1525" priority="219" operator="equal">
      <formula>"M"</formula>
    </cfRule>
    <cfRule type="cellIs" dxfId="1524" priority="220" operator="equal">
      <formula>"F"</formula>
    </cfRule>
    <cfRule type="cellIs" dxfId="1523" priority="221" operator="equal">
      <formula>"P/"</formula>
    </cfRule>
    <cfRule type="cellIs" dxfId="1522" priority="222" operator="equal">
      <formula>"/P"</formula>
    </cfRule>
    <cfRule type="cellIs" dxfId="1521" priority="223" operator="equal">
      <formula>"P"</formula>
    </cfRule>
    <cfRule type="expression" dxfId="1520" priority="227">
      <formula>WEEKDAY(U$6,2)&gt;5</formula>
    </cfRule>
    <cfRule type="expression" dxfId="1519" priority="228">
      <formula>U$4="V"</formula>
    </cfRule>
  </conditionalFormatting>
  <conditionalFormatting sqref="U40:Y45">
    <cfRule type="expression" dxfId="1518" priority="203">
      <formula>U$4="F"</formula>
    </cfRule>
    <cfRule type="cellIs" dxfId="1517" priority="204" operator="equal">
      <formula>"AR"</formula>
    </cfRule>
    <cfRule type="cellIs" dxfId="1516" priority="205" operator="equal">
      <formula>"A"</formula>
    </cfRule>
    <cfRule type="cellIs" dxfId="1515" priority="206" operator="equal">
      <formula>"M"</formula>
    </cfRule>
    <cfRule type="cellIs" dxfId="1514" priority="207" operator="equal">
      <formula>"F"</formula>
    </cfRule>
    <cfRule type="cellIs" dxfId="1513" priority="208" operator="equal">
      <formula>"P/"</formula>
    </cfRule>
    <cfRule type="cellIs" dxfId="1512" priority="209" operator="equal">
      <formula>"/P"</formula>
    </cfRule>
    <cfRule type="cellIs" dxfId="1511" priority="210" operator="equal">
      <formula>"P"</formula>
    </cfRule>
    <cfRule type="expression" dxfId="1510" priority="214">
      <formula>WEEKDAY(U$6,2)&gt;5</formula>
    </cfRule>
    <cfRule type="expression" dxfId="1509" priority="215">
      <formula>U$4="V"</formula>
    </cfRule>
  </conditionalFormatting>
  <conditionalFormatting sqref="AB46:AF47">
    <cfRule type="cellIs" dxfId="1490" priority="191" operator="equal">
      <formula>"AR"</formula>
    </cfRule>
    <cfRule type="cellIs" dxfId="1489" priority="192" operator="equal">
      <formula>"A"</formula>
    </cfRule>
    <cfRule type="cellIs" dxfId="1488" priority="193" operator="equal">
      <formula>"M"</formula>
    </cfRule>
    <cfRule type="cellIs" dxfId="1487" priority="194" operator="equal">
      <formula>"F"</formula>
    </cfRule>
    <cfRule type="cellIs" dxfId="1486" priority="195" operator="equal">
      <formula>"P/"</formula>
    </cfRule>
    <cfRule type="cellIs" dxfId="1485" priority="196" operator="equal">
      <formula>"/P"</formula>
    </cfRule>
    <cfRule type="cellIs" dxfId="1484" priority="197" operator="equal">
      <formula>"P"</formula>
    </cfRule>
    <cfRule type="expression" dxfId="1483" priority="201">
      <formula>WEEKDAY(AB$6,2)&gt;5</formula>
    </cfRule>
  </conditionalFormatting>
  <conditionalFormatting sqref="AB46:AF47">
    <cfRule type="expression" dxfId="1482" priority="190">
      <formula>AB$4="F"</formula>
    </cfRule>
    <cfRule type="expression" dxfId="1481" priority="202">
      <formula>AB$4="V"</formula>
    </cfRule>
  </conditionalFormatting>
  <conditionalFormatting sqref="AB35:AD39 AF35:AF39">
    <cfRule type="cellIs" dxfId="1480" priority="179" operator="equal">
      <formula>"AR"</formula>
    </cfRule>
    <cfRule type="cellIs" dxfId="1479" priority="180" operator="equal">
      <formula>"A"</formula>
    </cfRule>
    <cfRule type="cellIs" dxfId="1478" priority="181" operator="equal">
      <formula>"M"</formula>
    </cfRule>
    <cfRule type="cellIs" dxfId="1477" priority="182" operator="equal">
      <formula>"F"</formula>
    </cfRule>
    <cfRule type="cellIs" dxfId="1476" priority="183" operator="equal">
      <formula>"P/"</formula>
    </cfRule>
    <cfRule type="cellIs" dxfId="1475" priority="184" operator="equal">
      <formula>"/P"</formula>
    </cfRule>
    <cfRule type="cellIs" dxfId="1474" priority="185" operator="equal">
      <formula>"P"</formula>
    </cfRule>
    <cfRule type="expression" dxfId="1473" priority="189">
      <formula>WEEKDAY(AB$6,2)&gt;5</formula>
    </cfRule>
  </conditionalFormatting>
  <conditionalFormatting sqref="AB48:AD48 AB50:AD50 AF50 AF48">
    <cfRule type="cellIs" dxfId="1472" priority="168" operator="equal">
      <formula>"AR"</formula>
    </cfRule>
    <cfRule type="cellIs" dxfId="1471" priority="169" operator="equal">
      <formula>"A"</formula>
    </cfRule>
    <cfRule type="cellIs" dxfId="1470" priority="170" operator="equal">
      <formula>"M"</formula>
    </cfRule>
    <cfRule type="cellIs" dxfId="1469" priority="171" operator="equal">
      <formula>"F"</formula>
    </cfRule>
    <cfRule type="cellIs" dxfId="1468" priority="172" operator="equal">
      <formula>"P/"</formula>
    </cfRule>
    <cfRule type="cellIs" dxfId="1467" priority="173" operator="equal">
      <formula>"/P"</formula>
    </cfRule>
    <cfRule type="cellIs" dxfId="1466" priority="174" operator="equal">
      <formula>"P"</formula>
    </cfRule>
    <cfRule type="expression" dxfId="1465" priority="178">
      <formula>WEEKDAY(AB$6,2)&gt;5</formula>
    </cfRule>
  </conditionalFormatting>
  <conditionalFormatting sqref="AB49:AD49 AB51:AD51 AF51 AF49">
    <cfRule type="cellIs" dxfId="1464" priority="157" operator="equal">
      <formula>"AR"</formula>
    </cfRule>
    <cfRule type="cellIs" dxfId="1463" priority="158" operator="equal">
      <formula>"A"</formula>
    </cfRule>
    <cfRule type="cellIs" dxfId="1462" priority="159" operator="equal">
      <formula>"M"</formula>
    </cfRule>
    <cfRule type="cellIs" dxfId="1461" priority="160" operator="equal">
      <formula>"F"</formula>
    </cfRule>
    <cfRule type="cellIs" dxfId="1460" priority="161" operator="equal">
      <formula>"P/"</formula>
    </cfRule>
    <cfRule type="cellIs" dxfId="1459" priority="162" operator="equal">
      <formula>"/P"</formula>
    </cfRule>
    <cfRule type="cellIs" dxfId="1458" priority="163" operator="equal">
      <formula>"P"</formula>
    </cfRule>
    <cfRule type="expression" dxfId="1457" priority="167">
      <formula>WEEKDAY(AB$6,2)&gt;5</formula>
    </cfRule>
  </conditionalFormatting>
  <conditionalFormatting sqref="AB53:AF57 AB52:AD52 AF52">
    <cfRule type="expression" dxfId="1456" priority="144">
      <formula>AB$4="F"</formula>
    </cfRule>
    <cfRule type="cellIs" dxfId="1455" priority="145" operator="equal">
      <formula>"AR"</formula>
    </cfRule>
    <cfRule type="cellIs" dxfId="1454" priority="146" operator="equal">
      <formula>"A"</formula>
    </cfRule>
    <cfRule type="cellIs" dxfId="1453" priority="147" operator="equal">
      <formula>"M"</formula>
    </cfRule>
    <cfRule type="cellIs" dxfId="1452" priority="148" operator="equal">
      <formula>"F"</formula>
    </cfRule>
    <cfRule type="cellIs" dxfId="1451" priority="149" operator="equal">
      <formula>"P/"</formula>
    </cfRule>
    <cfRule type="cellIs" dxfId="1450" priority="150" operator="equal">
      <formula>"/P"</formula>
    </cfRule>
    <cfRule type="cellIs" dxfId="1449" priority="151" operator="equal">
      <formula>"P"</formula>
    </cfRule>
    <cfRule type="expression" dxfId="1448" priority="155">
      <formula>WEEKDAY(AB$6,2)&gt;5</formula>
    </cfRule>
    <cfRule type="expression" dxfId="1447" priority="156">
      <formula>AB$4="V"</formula>
    </cfRule>
  </conditionalFormatting>
  <conditionalFormatting sqref="AB40:AF45">
    <cfRule type="expression" dxfId="1446" priority="131">
      <formula>AB$4="F"</formula>
    </cfRule>
    <cfRule type="cellIs" dxfId="1445" priority="132" operator="equal">
      <formula>"AR"</formula>
    </cfRule>
    <cfRule type="cellIs" dxfId="1444" priority="133" operator="equal">
      <formula>"A"</formula>
    </cfRule>
    <cfRule type="cellIs" dxfId="1443" priority="134" operator="equal">
      <formula>"M"</formula>
    </cfRule>
    <cfRule type="cellIs" dxfId="1442" priority="135" operator="equal">
      <formula>"F"</formula>
    </cfRule>
    <cfRule type="cellIs" dxfId="1441" priority="136" operator="equal">
      <formula>"P/"</formula>
    </cfRule>
    <cfRule type="cellIs" dxfId="1440" priority="137" operator="equal">
      <formula>"/P"</formula>
    </cfRule>
    <cfRule type="cellIs" dxfId="1439" priority="138" operator="equal">
      <formula>"P"</formula>
    </cfRule>
    <cfRule type="expression" dxfId="1438" priority="142">
      <formula>WEEKDAY(AB$6,2)&gt;5</formula>
    </cfRule>
    <cfRule type="expression" dxfId="1437" priority="143">
      <formula>AB$4="V"</formula>
    </cfRule>
  </conditionalFormatting>
  <conditionalFormatting sqref="J48:J51">
    <cfRule type="cellIs" dxfId="1418" priority="119" operator="equal">
      <formula>"AR"</formula>
    </cfRule>
    <cfRule type="cellIs" dxfId="1417" priority="120" operator="equal">
      <formula>"A"</formula>
    </cfRule>
    <cfRule type="cellIs" dxfId="1416" priority="121" operator="equal">
      <formula>"M"</formula>
    </cfRule>
    <cfRule type="cellIs" dxfId="1415" priority="122" operator="equal">
      <formula>"F"</formula>
    </cfRule>
    <cfRule type="cellIs" dxfId="1414" priority="123" operator="equal">
      <formula>"P/"</formula>
    </cfRule>
    <cfRule type="cellIs" dxfId="1413" priority="124" operator="equal">
      <formula>"/P"</formula>
    </cfRule>
    <cfRule type="cellIs" dxfId="1412" priority="125" operator="equal">
      <formula>"P"</formula>
    </cfRule>
    <cfRule type="expression" dxfId="1411" priority="129">
      <formula>WEEKDAY(J$6,2)&gt;5</formula>
    </cfRule>
  </conditionalFormatting>
  <conditionalFormatting sqref="J48:J51">
    <cfRule type="expression" dxfId="1410" priority="118">
      <formula>J$4="F"</formula>
    </cfRule>
    <cfRule type="expression" dxfId="1409" priority="130">
      <formula>J$4="V"</formula>
    </cfRule>
  </conditionalFormatting>
  <conditionalFormatting sqref="AE48:AE52">
    <cfRule type="cellIs" dxfId="1405" priority="106" operator="equal">
      <formula>"AR"</formula>
    </cfRule>
    <cfRule type="cellIs" dxfId="1404" priority="107" operator="equal">
      <formula>"A"</formula>
    </cfRule>
    <cfRule type="cellIs" dxfId="1403" priority="108" operator="equal">
      <formula>"M"</formula>
    </cfRule>
    <cfRule type="cellIs" dxfId="1402" priority="109" operator="equal">
      <formula>"F"</formula>
    </cfRule>
    <cfRule type="cellIs" dxfId="1401" priority="110" operator="equal">
      <formula>"P/"</formula>
    </cfRule>
    <cfRule type="cellIs" dxfId="1400" priority="111" operator="equal">
      <formula>"/P"</formula>
    </cfRule>
    <cfRule type="cellIs" dxfId="1399" priority="112" operator="equal">
      <formula>"P"</formula>
    </cfRule>
    <cfRule type="expression" dxfId="1398" priority="116">
      <formula>WEEKDAY(AE$6,2)&gt;5</formula>
    </cfRule>
  </conditionalFormatting>
  <conditionalFormatting sqref="AE48:AE52">
    <cfRule type="expression" dxfId="1397" priority="105">
      <formula>AE$4="F"</formula>
    </cfRule>
    <cfRule type="expression" dxfId="1396" priority="117">
      <formula>AE$4="V"</formula>
    </cfRule>
  </conditionalFormatting>
  <conditionalFormatting sqref="AE35:AE39">
    <cfRule type="cellIs" dxfId="1392" priority="93" operator="equal">
      <formula>"AR"</formula>
    </cfRule>
    <cfRule type="cellIs" dxfId="1391" priority="94" operator="equal">
      <formula>"A"</formula>
    </cfRule>
    <cfRule type="cellIs" dxfId="1390" priority="95" operator="equal">
      <formula>"M"</formula>
    </cfRule>
    <cfRule type="cellIs" dxfId="1389" priority="96" operator="equal">
      <formula>"F"</formula>
    </cfRule>
    <cfRule type="cellIs" dxfId="1388" priority="97" operator="equal">
      <formula>"P/"</formula>
    </cfRule>
    <cfRule type="cellIs" dxfId="1387" priority="98" operator="equal">
      <formula>"/P"</formula>
    </cfRule>
    <cfRule type="cellIs" dxfId="1386" priority="99" operator="equal">
      <formula>"P"</formula>
    </cfRule>
    <cfRule type="expression" dxfId="1385" priority="103">
      <formula>WEEKDAY(AE$6,2)&gt;5</formula>
    </cfRule>
  </conditionalFormatting>
  <conditionalFormatting sqref="AE35:AE39">
    <cfRule type="expression" dxfId="1384" priority="92">
      <formula>AE$4="F"</formula>
    </cfRule>
    <cfRule type="expression" dxfId="1383" priority="104">
      <formula>AE$4="V"</formula>
    </cfRule>
  </conditionalFormatting>
  <conditionalFormatting sqref="J35:J39">
    <cfRule type="cellIs" dxfId="1379" priority="80" operator="equal">
      <formula>"AR"</formula>
    </cfRule>
    <cfRule type="cellIs" dxfId="1378" priority="81" operator="equal">
      <formula>"A"</formula>
    </cfRule>
    <cfRule type="cellIs" dxfId="1377" priority="82" operator="equal">
      <formula>"M"</formula>
    </cfRule>
    <cfRule type="cellIs" dxfId="1376" priority="83" operator="equal">
      <formula>"F"</formula>
    </cfRule>
    <cfRule type="cellIs" dxfId="1375" priority="84" operator="equal">
      <formula>"P/"</formula>
    </cfRule>
    <cfRule type="cellIs" dxfId="1374" priority="85" operator="equal">
      <formula>"/P"</formula>
    </cfRule>
    <cfRule type="cellIs" dxfId="1373" priority="86" operator="equal">
      <formula>"P"</formula>
    </cfRule>
    <cfRule type="expression" dxfId="1372" priority="90">
      <formula>WEEKDAY(J$6,2)&gt;5</formula>
    </cfRule>
  </conditionalFormatting>
  <conditionalFormatting sqref="J35:J39">
    <cfRule type="expression" dxfId="1371" priority="79">
      <formula>J$4="F"</formula>
    </cfRule>
    <cfRule type="expression" dxfId="1370" priority="91">
      <formula>J$4="V"</formula>
    </cfRule>
  </conditionalFormatting>
  <conditionalFormatting sqref="H12:I12">
    <cfRule type="cellIs" dxfId="1366" priority="68" operator="equal">
      <formula>"AR"</formula>
    </cfRule>
    <cfRule type="cellIs" dxfId="1365" priority="69" operator="equal">
      <formula>"A"</formula>
    </cfRule>
    <cfRule type="cellIs" dxfId="1364" priority="70" operator="equal">
      <formula>"M"</formula>
    </cfRule>
    <cfRule type="cellIs" dxfId="1363" priority="71" operator="equal">
      <formula>"F"</formula>
    </cfRule>
    <cfRule type="cellIs" dxfId="1362" priority="72" operator="equal">
      <formula>"P/"</formula>
    </cfRule>
    <cfRule type="cellIs" dxfId="1361" priority="73" operator="equal">
      <formula>"/P"</formula>
    </cfRule>
    <cfRule type="cellIs" dxfId="1360" priority="74" operator="equal">
      <formula>"P"</formula>
    </cfRule>
    <cfRule type="expression" dxfId="1359" priority="78">
      <formula>WEEKDAY(H$6,2)&gt;5</formula>
    </cfRule>
  </conditionalFormatting>
  <conditionalFormatting sqref="H12:I12">
    <cfRule type="expression" dxfId="1358" priority="66">
      <formula>H$5=6</formula>
    </cfRule>
    <cfRule type="expression" dxfId="1357" priority="67">
      <formula>H$5=2</formula>
    </cfRule>
  </conditionalFormatting>
  <conditionalFormatting sqref="O12:Q12">
    <cfRule type="cellIs" dxfId="1353" priority="55" operator="equal">
      <formula>"AR"</formula>
    </cfRule>
    <cfRule type="cellIs" dxfId="1352" priority="56" operator="equal">
      <formula>"A"</formula>
    </cfRule>
    <cfRule type="cellIs" dxfId="1351" priority="57" operator="equal">
      <formula>"M"</formula>
    </cfRule>
    <cfRule type="cellIs" dxfId="1350" priority="58" operator="equal">
      <formula>"F"</formula>
    </cfRule>
    <cfRule type="cellIs" dxfId="1349" priority="59" operator="equal">
      <formula>"P/"</formula>
    </cfRule>
    <cfRule type="cellIs" dxfId="1348" priority="60" operator="equal">
      <formula>"/P"</formula>
    </cfRule>
    <cfRule type="cellIs" dxfId="1347" priority="61" operator="equal">
      <formula>"P"</formula>
    </cfRule>
    <cfRule type="expression" dxfId="1346" priority="65">
      <formula>WEEKDAY(O$6,2)&gt;5</formula>
    </cfRule>
  </conditionalFormatting>
  <conditionalFormatting sqref="O12:Q12">
    <cfRule type="expression" dxfId="1345" priority="53">
      <formula>O$5=6</formula>
    </cfRule>
    <cfRule type="expression" dxfId="1344" priority="54">
      <formula>O$5=2</formula>
    </cfRule>
  </conditionalFormatting>
  <conditionalFormatting sqref="V12:X12">
    <cfRule type="cellIs" dxfId="1340" priority="42" operator="equal">
      <formula>"AR"</formula>
    </cfRule>
    <cfRule type="cellIs" dxfId="1339" priority="43" operator="equal">
      <formula>"A"</formula>
    </cfRule>
    <cfRule type="cellIs" dxfId="1338" priority="44" operator="equal">
      <formula>"M"</formula>
    </cfRule>
    <cfRule type="cellIs" dxfId="1337" priority="45" operator="equal">
      <formula>"F"</formula>
    </cfRule>
    <cfRule type="cellIs" dxfId="1336" priority="46" operator="equal">
      <formula>"P/"</formula>
    </cfRule>
    <cfRule type="cellIs" dxfId="1335" priority="47" operator="equal">
      <formula>"/P"</formula>
    </cfRule>
    <cfRule type="cellIs" dxfId="1334" priority="48" operator="equal">
      <formula>"P"</formula>
    </cfRule>
    <cfRule type="expression" dxfId="1333" priority="52">
      <formula>WEEKDAY(V$6,2)&gt;5</formula>
    </cfRule>
  </conditionalFormatting>
  <conditionalFormatting sqref="V12:X12">
    <cfRule type="expression" dxfId="1332" priority="40">
      <formula>V$5=6</formula>
    </cfRule>
    <cfRule type="expression" dxfId="1331" priority="41">
      <formula>V$5=2</formula>
    </cfRule>
  </conditionalFormatting>
  <conditionalFormatting sqref="AC12:AD12">
    <cfRule type="cellIs" dxfId="1327" priority="29" operator="equal">
      <formula>"AR"</formula>
    </cfRule>
    <cfRule type="cellIs" dxfId="1326" priority="30" operator="equal">
      <formula>"A"</formula>
    </cfRule>
    <cfRule type="cellIs" dxfId="1325" priority="31" operator="equal">
      <formula>"M"</formula>
    </cfRule>
    <cfRule type="cellIs" dxfId="1324" priority="32" operator="equal">
      <formula>"F"</formula>
    </cfRule>
    <cfRule type="cellIs" dxfId="1323" priority="33" operator="equal">
      <formula>"P/"</formula>
    </cfRule>
    <cfRule type="cellIs" dxfId="1322" priority="34" operator="equal">
      <formula>"/P"</formula>
    </cfRule>
    <cfRule type="cellIs" dxfId="1321" priority="35" operator="equal">
      <formula>"P"</formula>
    </cfRule>
    <cfRule type="expression" dxfId="1320" priority="39">
      <formula>WEEKDAY(AC$6,2)&gt;5</formula>
    </cfRule>
  </conditionalFormatting>
  <conditionalFormatting sqref="AC12:AD12">
    <cfRule type="expression" dxfId="1319" priority="27">
      <formula>AC$5=6</formula>
    </cfRule>
    <cfRule type="expression" dxfId="1318" priority="28">
      <formula>AC$5=2</formula>
    </cfRule>
  </conditionalFormatting>
  <conditionalFormatting sqref="AE12">
    <cfRule type="expression" dxfId="1314" priority="14">
      <formula>AE$4="F"</formula>
    </cfRule>
    <cfRule type="expression" dxfId="1313" priority="15">
      <formula>AE$4="V"</formula>
    </cfRule>
    <cfRule type="cellIs" dxfId="1312" priority="16" operator="equal">
      <formula>"AR"</formula>
    </cfRule>
    <cfRule type="cellIs" dxfId="1311" priority="17" operator="equal">
      <formula>"A"</formula>
    </cfRule>
    <cfRule type="cellIs" dxfId="1310" priority="18" operator="equal">
      <formula>"M"</formula>
    </cfRule>
    <cfRule type="cellIs" dxfId="1309" priority="19" operator="equal">
      <formula>"F"</formula>
    </cfRule>
    <cfRule type="cellIs" dxfId="1308" priority="20" operator="equal">
      <formula>"P/"</formula>
    </cfRule>
    <cfRule type="cellIs" dxfId="1307" priority="21" operator="equal">
      <formula>"/P"</formula>
    </cfRule>
    <cfRule type="cellIs" dxfId="1306" priority="22" operator="equal">
      <formula>"P"</formula>
    </cfRule>
    <cfRule type="expression" dxfId="1305" priority="26">
      <formula>WEEKDAY(AE$6,2)&gt;5</formula>
    </cfRule>
  </conditionalFormatting>
  <conditionalFormatting sqref="J12">
    <cfRule type="expression" dxfId="1301" priority="1">
      <formula>J$4="F"</formula>
    </cfRule>
    <cfRule type="expression" dxfId="1300" priority="2">
      <formula>J$4="V"</formula>
    </cfRule>
    <cfRule type="cellIs" dxfId="1299" priority="3" operator="equal">
      <formula>"AR"</formula>
    </cfRule>
    <cfRule type="cellIs" dxfId="1298" priority="4" operator="equal">
      <formula>"A"</formula>
    </cfRule>
    <cfRule type="cellIs" dxfId="1297" priority="5" operator="equal">
      <formula>"M"</formula>
    </cfRule>
    <cfRule type="cellIs" dxfId="1296" priority="6" operator="equal">
      <formula>"F"</formula>
    </cfRule>
    <cfRule type="cellIs" dxfId="1295" priority="7" operator="equal">
      <formula>"P/"</formula>
    </cfRule>
    <cfRule type="cellIs" dxfId="1294" priority="8" operator="equal">
      <formula>"/P"</formula>
    </cfRule>
    <cfRule type="cellIs" dxfId="1293" priority="9" operator="equal">
      <formula>"P"</formula>
    </cfRule>
    <cfRule type="expression" dxfId="1292" priority="13">
      <formula>WEEKDAY(J$6,2)&gt;5</formula>
    </cfRule>
  </conditionalFormatting>
  <dataValidations count="1">
    <dataValidation type="list" allowBlank="1" showInputMessage="1" sqref="C6:AG6">
      <formula1>$AS$5:$AS$9</formula1>
    </dataValidation>
  </dataValidations>
  <pageMargins left="0.25" right="0.25" top="0.75" bottom="0.75" header="0.3" footer="0.3"/>
  <pageSetup paperSize="9" scale="58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03" operator="equal" id="{1A2E32D9-2519-4587-97FB-14AE443130E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04" operator="equal" id="{D266D79B-65F9-4849-8EF9-872CB9D150A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05" operator="equal" id="{7B368636-6D55-48E8-AD75-FDE5BFB2DA6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C79:F79 L79:M79 S79:T79 Z79:AA79 AG79 C32:AG34 L7:M31 S7:T31 Z7:AA31 AG7:AG31 D7:F19 E20:F31 C20:D20 C58:AG78 L35:M57 S35:T57 Z35:AA57 AG35:AG57 C35:F57</xm:sqref>
        </x14:conditionalFormatting>
        <x14:conditionalFormatting xmlns:xm="http://schemas.microsoft.com/office/excel/2006/main">
          <x14:cfRule type="cellIs" priority="787" operator="equal" id="{7B321B60-E851-4016-9B9D-8F45B5D7F7E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88" operator="equal" id="{9CE138D8-0AB8-46AD-BFFB-B56BA4967A7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89" operator="equal" id="{4D4BA41B-89EF-4D5E-B626-456A0D88257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G79:I79 K79</xm:sqref>
        </x14:conditionalFormatting>
        <x14:conditionalFormatting xmlns:xm="http://schemas.microsoft.com/office/excel/2006/main">
          <x14:cfRule type="cellIs" priority="776" operator="equal" id="{5B1AF672-3947-407E-9D11-DB3B6D576E9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77" operator="equal" id="{5ED1A7BE-0463-4B15-8C1A-FD9A4C48630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78" operator="equal" id="{B488637B-261A-4529-BEAC-59B8D85F136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N79:R79</xm:sqref>
        </x14:conditionalFormatting>
        <x14:conditionalFormatting xmlns:xm="http://schemas.microsoft.com/office/excel/2006/main">
          <x14:cfRule type="cellIs" priority="765" operator="equal" id="{A540093B-3BF9-49CC-B2D2-B7E85F884DA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66" operator="equal" id="{6C30BE7E-9A25-46D6-8420-51DFE0F5203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67" operator="equal" id="{F18E6F64-2CEF-49EA-BF37-2E1981CED6F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U79:Y79</xm:sqref>
        </x14:conditionalFormatting>
        <x14:conditionalFormatting xmlns:xm="http://schemas.microsoft.com/office/excel/2006/main">
          <x14:cfRule type="cellIs" priority="754" operator="equal" id="{5FD1CEAE-DD93-4E02-B28C-A6C232995BF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55" operator="equal" id="{2320CB3B-B013-4F32-BCE2-DED00E64F1D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56" operator="equal" id="{5D5835BC-52DF-4C22-A7F9-C766C1DEDA4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AB79:AC79 AF79</xm:sqref>
        </x14:conditionalFormatting>
        <x14:conditionalFormatting xmlns:xm="http://schemas.microsoft.com/office/excel/2006/main">
          <x14:cfRule type="cellIs" priority="743" operator="equal" id="{399D9518-0E60-42C4-83BB-C26F25DE500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44" operator="equal" id="{0C9E16EA-DB87-4966-93DA-DFB500CD566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45" operator="equal" id="{141254C3-18CC-43AC-88A1-C10485F9734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J79</xm:sqref>
        </x14:conditionalFormatting>
        <x14:conditionalFormatting xmlns:xm="http://schemas.microsoft.com/office/excel/2006/main">
          <x14:cfRule type="cellIs" priority="730" operator="equal" id="{92FDC7E5-2496-4430-A454-78A00CC1820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31" operator="equal" id="{AAB3DE86-0512-437B-B526-61BCC0530BA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32" operator="equal" id="{B05624B3-DD07-43D6-A7BE-D143B1B9492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AD79:AE79</xm:sqref>
        </x14:conditionalFormatting>
        <x14:conditionalFormatting xmlns:xm="http://schemas.microsoft.com/office/excel/2006/main">
          <x14:cfRule type="cellIs" priority="673" operator="equal" id="{FB2732B6-31EB-4FA3-983E-4AA2F21162B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74" operator="equal" id="{1911C0A7-78B4-4A77-8D5B-672FF5D0977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75" operator="equal" id="{A0719C26-57B0-4E8D-8CC2-5F37A5E75BD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D21:D31</xm:sqref>
        </x14:conditionalFormatting>
        <x14:conditionalFormatting xmlns:xm="http://schemas.microsoft.com/office/excel/2006/main">
          <x14:cfRule type="cellIs" priority="661" operator="equal" id="{C0AE4CE8-DAFE-4082-ACAC-30CB09AD603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62" operator="equal" id="{FC54D39F-E2FC-4995-A7CD-6F8CE7333F0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63" operator="equal" id="{FD09E53E-8F9E-4A37-97F4-BF676D569E2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G19:I20 K19:K20</xm:sqref>
        </x14:conditionalFormatting>
        <x14:conditionalFormatting xmlns:xm="http://schemas.microsoft.com/office/excel/2006/main">
          <x14:cfRule type="cellIs" priority="649" operator="equal" id="{6F405603-3335-4572-A45C-FD4988F01CC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50" operator="equal" id="{BF2AF9BE-9657-4186-9BF3-F4D2776D5A3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51" operator="equal" id="{8860E49B-E9D7-4D4B-A245-F244EF605F3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G21:I31 K21:K31</xm:sqref>
        </x14:conditionalFormatting>
        <x14:conditionalFormatting xmlns:xm="http://schemas.microsoft.com/office/excel/2006/main">
          <x14:cfRule type="cellIs" priority="637" operator="equal" id="{D2BAF1E4-FD5F-46F8-9847-CE7377120CC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38" operator="equal" id="{CCB3B2F5-DF9B-40BB-B128-3CE1571BA2A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39" operator="equal" id="{66ECBB64-E1B0-4540-8DE7-66D18A9C908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G15:I18 K15:K18</xm:sqref>
        </x14:conditionalFormatting>
        <x14:conditionalFormatting xmlns:xm="http://schemas.microsoft.com/office/excel/2006/main">
          <x14:cfRule type="cellIs" priority="624" operator="equal" id="{9D90D1A0-EDD2-495F-86AA-1B48FF1EAD2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25" operator="equal" id="{7C78DBDF-DD94-41E0-AC53-B570C62EE30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26" operator="equal" id="{26BA45B9-767F-4A28-9536-B93FF36DB6E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G7:I11 K7:K14 G13:I14 G12</xm:sqref>
        </x14:conditionalFormatting>
        <x14:conditionalFormatting xmlns:xm="http://schemas.microsoft.com/office/excel/2006/main">
          <x14:cfRule type="cellIs" priority="609" operator="equal" id="{980FC53D-6009-4E98-B184-727ECA24320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10" operator="equal" id="{8EB910FF-3014-454F-8379-C3EB9116FA5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11" operator="equal" id="{2B59D652-DF02-47B4-92DF-BFDFD9EB7A7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N19:R20</xm:sqref>
        </x14:conditionalFormatting>
        <x14:conditionalFormatting xmlns:xm="http://schemas.microsoft.com/office/excel/2006/main">
          <x14:cfRule type="cellIs" priority="597" operator="equal" id="{C1F1379A-86BB-40B6-BC71-A992268D12D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98" operator="equal" id="{BADFA181-85E9-483D-B6AB-B14BF7A5B10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99" operator="equal" id="{D768ECBF-CE21-492A-9D1A-E60DDCF118C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N21:R31</xm:sqref>
        </x14:conditionalFormatting>
        <x14:conditionalFormatting xmlns:xm="http://schemas.microsoft.com/office/excel/2006/main">
          <x14:cfRule type="cellIs" priority="585" operator="equal" id="{F4040CC1-6ADB-4722-9913-580F91CF883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86" operator="equal" id="{5F9262A1-C050-4998-A40D-CD214109E06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87" operator="equal" id="{01E711E9-4C02-41BA-B24D-AB9B2A7EFAA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N15:R18</xm:sqref>
        </x14:conditionalFormatting>
        <x14:conditionalFormatting xmlns:xm="http://schemas.microsoft.com/office/excel/2006/main">
          <x14:cfRule type="cellIs" priority="572" operator="equal" id="{FE2F85CD-683F-4006-A2EB-1244AF62881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73" operator="equal" id="{68DB7966-CA14-433E-B08E-EF42C2C3FA8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74" operator="equal" id="{08635931-6D40-4DD8-8A48-9C604D267BF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N7:R11 N13:R14 N12 R12</xm:sqref>
        </x14:conditionalFormatting>
        <x14:conditionalFormatting xmlns:xm="http://schemas.microsoft.com/office/excel/2006/main">
          <x14:cfRule type="cellIs" priority="557" operator="equal" id="{FA88F11B-AEDD-4D43-B26B-8B19089B7EE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58" operator="equal" id="{56944162-EEDF-463B-8214-B2A15A4A9EA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59" operator="equal" id="{FD0CE0AF-E50F-46FA-8233-B5E036652E1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U19:Y20</xm:sqref>
        </x14:conditionalFormatting>
        <x14:conditionalFormatting xmlns:xm="http://schemas.microsoft.com/office/excel/2006/main">
          <x14:cfRule type="cellIs" priority="545" operator="equal" id="{59C9AC59-871F-4975-A258-5F31AAB6093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46" operator="equal" id="{B3C66A8E-3143-4653-904B-CFC9C0C1B65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47" operator="equal" id="{77F3D615-5038-4B70-9563-FD1C70DCC97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U21:Y31</xm:sqref>
        </x14:conditionalFormatting>
        <x14:conditionalFormatting xmlns:xm="http://schemas.microsoft.com/office/excel/2006/main">
          <x14:cfRule type="cellIs" priority="533" operator="equal" id="{54D09B70-96E0-4C6F-830D-D9BD075A9D9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34" operator="equal" id="{AC723C41-5599-46A3-8276-80C09BA6DD5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35" operator="equal" id="{45CC2B63-9E2D-4107-9665-B7292B00721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U15:Y18</xm:sqref>
        </x14:conditionalFormatting>
        <x14:conditionalFormatting xmlns:xm="http://schemas.microsoft.com/office/excel/2006/main">
          <x14:cfRule type="cellIs" priority="520" operator="equal" id="{EF8ADC47-7649-42A6-A0F1-F5F2CF56E01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21" operator="equal" id="{15C91FAF-3FED-413C-8BB0-191C3D79423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22" operator="equal" id="{619AF3A1-6116-42DA-9160-112B7B49781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U7:Y11 U13:Y14 U12 Y12</xm:sqref>
        </x14:conditionalFormatting>
        <x14:conditionalFormatting xmlns:xm="http://schemas.microsoft.com/office/excel/2006/main">
          <x14:cfRule type="cellIs" priority="505" operator="equal" id="{2BA8ECE3-E5A7-4ED5-800A-376C2067849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6" operator="equal" id="{70AEDB23-642C-402E-AA47-59D6E97C91A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07" operator="equal" id="{5F726556-59F3-4DAB-9133-739534BE921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AB19:AD20 AF19:AF20</xm:sqref>
        </x14:conditionalFormatting>
        <x14:conditionalFormatting xmlns:xm="http://schemas.microsoft.com/office/excel/2006/main">
          <x14:cfRule type="cellIs" priority="493" operator="equal" id="{D43A074D-A9F6-468D-A00F-265CAB8F8B2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94" operator="equal" id="{3CBEB24C-BFBC-401E-9850-E2ABC9C81C2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95" operator="equal" id="{F5D56AA5-5C9D-496B-A911-B6627AB4820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AB21:AD31 AF21:AF31</xm:sqref>
        </x14:conditionalFormatting>
        <x14:conditionalFormatting xmlns:xm="http://schemas.microsoft.com/office/excel/2006/main">
          <x14:cfRule type="cellIs" priority="481" operator="equal" id="{43A05DAB-609C-400D-A051-95A77D2260B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82" operator="equal" id="{D08E34F0-0A2E-4BA4-BB27-E365EDA8F59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83" operator="equal" id="{2B9DC822-0075-48BA-9B7B-6881ED79341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AB15:AD18 AF15:AF18</xm:sqref>
        </x14:conditionalFormatting>
        <x14:conditionalFormatting xmlns:xm="http://schemas.microsoft.com/office/excel/2006/main">
          <x14:cfRule type="cellIs" priority="468" operator="equal" id="{803EBB39-8141-4941-9477-4FEDB264EC5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69" operator="equal" id="{E4948D18-A131-48C3-856E-5C422E00B60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70" operator="equal" id="{D26B21BD-FF96-4F51-A37F-1C0FBAB9BC6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AB7:AD11 AF7:AF14 AB13:AD14 AB12</xm:sqref>
        </x14:conditionalFormatting>
        <x14:conditionalFormatting xmlns:xm="http://schemas.microsoft.com/office/excel/2006/main">
          <x14:cfRule type="cellIs" priority="454" operator="equal" id="{0B971DE0-8716-41BA-83AD-554557B2750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55" operator="equal" id="{943503EA-CD0E-4FB2-A35F-7D536639298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56" operator="equal" id="{FB743B0E-565B-4D7E-BEBD-3CF073049FA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AE7:AE11 AE13:AE31</xm:sqref>
        </x14:conditionalFormatting>
        <x14:conditionalFormatting xmlns:xm="http://schemas.microsoft.com/office/excel/2006/main">
          <x14:cfRule type="cellIs" priority="441" operator="equal" id="{D69DB8D2-8593-41E8-AFF3-7AD3D1380E7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42" operator="equal" id="{D485C113-FEF6-46B3-9450-0793E7EF5DD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43" operator="equal" id="{7E948895-745F-4989-B3CC-DA324721646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J7:J11 J13:J31</xm:sqref>
        </x14:conditionalFormatting>
        <x14:conditionalFormatting xmlns:xm="http://schemas.microsoft.com/office/excel/2006/main">
          <x14:cfRule type="cellIs" priority="428" operator="equal" id="{292447EF-C42A-41DD-BF14-8C4E7B36D13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29" operator="equal" id="{8D0D9214-5AEA-4940-BE8F-785CA24879E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30" operator="equal" id="{07A383F7-7C08-4342-BE70-2D7AF0554C6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C7:C19 C21:C31</xm:sqref>
        </x14:conditionalFormatting>
        <x14:conditionalFormatting xmlns:xm="http://schemas.microsoft.com/office/excel/2006/main">
          <x14:cfRule type="cellIs" priority="414" operator="equal" id="{61378D1A-643A-4117-90A1-FE54FB3657C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15" operator="equal" id="{BD9664F0-E4D2-4236-826D-4A9D1055965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16" operator="equal" id="{F4C23882-42BD-4212-A547-D58492D1959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G46:K47</xm:sqref>
        </x14:conditionalFormatting>
        <x14:conditionalFormatting xmlns:xm="http://schemas.microsoft.com/office/excel/2006/main">
          <x14:cfRule type="cellIs" priority="402" operator="equal" id="{F4636897-B056-4BEB-A3BD-9906ED1B956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03" operator="equal" id="{6F2F1594-145F-4272-86A2-567F63B3C48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04" operator="equal" id="{86EF617B-8EA4-4F93-A0CA-B772D56518E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G35:I39 K35:K39</xm:sqref>
        </x14:conditionalFormatting>
        <x14:conditionalFormatting xmlns:xm="http://schemas.microsoft.com/office/excel/2006/main">
          <x14:cfRule type="cellIs" priority="391" operator="equal" id="{E9C450FC-8F01-4941-9D60-623E1D33C78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92" operator="equal" id="{F707EF9F-1552-4798-A5A8-260CD83BD2D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93" operator="equal" id="{B5741106-87B5-4EC0-8FE8-45F02ACCC26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G48:I48 G50:I50 K50 K48</xm:sqref>
        </x14:conditionalFormatting>
        <x14:conditionalFormatting xmlns:xm="http://schemas.microsoft.com/office/excel/2006/main">
          <x14:cfRule type="cellIs" priority="380" operator="equal" id="{AB44C396-A872-4E35-88D3-6A4496E9349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81" operator="equal" id="{FB7436BA-FF8F-4AAD-AC16-5B33B5A8EE5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2" operator="equal" id="{ABFB2D22-A669-496E-8452-137D3393170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G49:I49 G51:I51 K51 K49</xm:sqref>
        </x14:conditionalFormatting>
        <x14:conditionalFormatting xmlns:xm="http://schemas.microsoft.com/office/excel/2006/main">
          <x14:cfRule type="cellIs" priority="368" operator="equal" id="{73A3BB7A-3EE0-4C9F-B1BB-B500EB57EE4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69" operator="equal" id="{769F621C-FFB9-4A5A-AF6C-A62169A8ADB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70" operator="equal" id="{F3A00009-900B-40EC-A1A6-C191347D2A5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G52:K57</xm:sqref>
        </x14:conditionalFormatting>
        <x14:conditionalFormatting xmlns:xm="http://schemas.microsoft.com/office/excel/2006/main">
          <x14:cfRule type="cellIs" priority="355" operator="equal" id="{2C555E47-736E-4D55-BB13-5CC3D50FAA2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56" operator="equal" id="{1E4FACDC-BB23-4231-9453-242CA74C771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57" operator="equal" id="{10163757-0048-43DE-A787-7448E574BA1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G40:K45</xm:sqref>
        </x14:conditionalFormatting>
        <x14:conditionalFormatting xmlns:xm="http://schemas.microsoft.com/office/excel/2006/main">
          <x14:cfRule type="cellIs" priority="342" operator="equal" id="{C90E8DED-044D-4B10-B70F-1484BB4D03E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43" operator="equal" id="{CD311FB0-A6FB-4A31-8360-5BBC40F8782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44" operator="equal" id="{3D1418FE-88FC-4C4F-999D-4D59C2C56DF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N46:R47</xm:sqref>
        </x14:conditionalFormatting>
        <x14:conditionalFormatting xmlns:xm="http://schemas.microsoft.com/office/excel/2006/main">
          <x14:cfRule type="cellIs" priority="330" operator="equal" id="{1009B157-F382-4D6A-9148-2851585C2D9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31" operator="equal" id="{1A63EE36-C31D-4BFA-9697-656AF80B324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32" operator="equal" id="{EBD6F66E-9892-4AE3-8A2B-65279B5CC04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N35:R39</xm:sqref>
        </x14:conditionalFormatting>
        <x14:conditionalFormatting xmlns:xm="http://schemas.microsoft.com/office/excel/2006/main">
          <x14:cfRule type="cellIs" priority="319" operator="equal" id="{7EFC7B4E-C011-449B-9507-AE7B27E0264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0" operator="equal" id="{DEF8CAFB-F259-4DC7-9FC6-96CB8589CC7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1" operator="equal" id="{4864F663-97DC-4684-9047-E5603FC2AA0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N48:R48 N50:R50</xm:sqref>
        </x14:conditionalFormatting>
        <x14:conditionalFormatting xmlns:xm="http://schemas.microsoft.com/office/excel/2006/main">
          <x14:cfRule type="cellIs" priority="308" operator="equal" id="{AFC19F65-8455-4DBB-86E1-0A42160B8B4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09" operator="equal" id="{87DF127E-503C-40BA-A54A-A28441E4B07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10" operator="equal" id="{D672027B-03E4-48B5-9F32-715163A6DF0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N49:R49 N51:R51</xm:sqref>
        </x14:conditionalFormatting>
        <x14:conditionalFormatting xmlns:xm="http://schemas.microsoft.com/office/excel/2006/main">
          <x14:cfRule type="cellIs" priority="296" operator="equal" id="{F1D57562-F4A7-4038-8324-6C5151CCF96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97" operator="equal" id="{A33A83FC-DE26-4EBD-9479-EDD0B632955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98" operator="equal" id="{FBB421A7-0DFB-4557-BECA-A119317BDBC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N52:R57</xm:sqref>
        </x14:conditionalFormatting>
        <x14:conditionalFormatting xmlns:xm="http://schemas.microsoft.com/office/excel/2006/main">
          <x14:cfRule type="cellIs" priority="283" operator="equal" id="{CCFCDFED-800A-432D-B492-33AF65BB96B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84" operator="equal" id="{94888B33-BE44-4C2D-9C28-F661BC3B3DB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85" operator="equal" id="{A37E2C5C-5D3B-4C8F-8C96-F5983B06D1D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N40:R45</xm:sqref>
        </x14:conditionalFormatting>
        <x14:conditionalFormatting xmlns:xm="http://schemas.microsoft.com/office/excel/2006/main">
          <x14:cfRule type="cellIs" priority="270" operator="equal" id="{3B18CBA8-A15D-4765-9DA2-ADD47919352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71" operator="equal" id="{DA5A24EA-E84C-4C07-98F2-752E30A1D71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72" operator="equal" id="{0DFB04CF-EF7B-4BE6-9D66-796BB0DE197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U46:Y47</xm:sqref>
        </x14:conditionalFormatting>
        <x14:conditionalFormatting xmlns:xm="http://schemas.microsoft.com/office/excel/2006/main">
          <x14:cfRule type="cellIs" priority="258" operator="equal" id="{D1808164-05B9-48C4-A0A0-18C0883CA7B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59" operator="equal" id="{07012855-DF1F-44BC-A0ED-D08F0DFF1FC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60" operator="equal" id="{1AB18C56-BBA0-428F-AB6F-5306BF0A23D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U35:Y39</xm:sqref>
        </x14:conditionalFormatting>
        <x14:conditionalFormatting xmlns:xm="http://schemas.microsoft.com/office/excel/2006/main">
          <x14:cfRule type="cellIs" priority="247" operator="equal" id="{F76C666C-A66F-4D6B-8AA7-0A6160FD05E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8" operator="equal" id="{88F44B59-F370-4E35-ABB8-6C67DBAEB77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49" operator="equal" id="{07BAD447-0B94-4958-89E7-5C33B895CBD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U48:Y48 U50:Y50</xm:sqref>
        </x14:conditionalFormatting>
        <x14:conditionalFormatting xmlns:xm="http://schemas.microsoft.com/office/excel/2006/main">
          <x14:cfRule type="cellIs" priority="236" operator="equal" id="{45F8FF84-A567-465D-8E19-87785BB19CA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7" operator="equal" id="{0952F032-9719-449B-B1F1-D552ECDED8A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8" operator="equal" id="{FC5186EF-0B0E-4FC4-B652-F5393F9C8CB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U49:Y49 U51:Y51</xm:sqref>
        </x14:conditionalFormatting>
        <x14:conditionalFormatting xmlns:xm="http://schemas.microsoft.com/office/excel/2006/main">
          <x14:cfRule type="cellIs" priority="224" operator="equal" id="{EB479632-529C-4487-AF9F-DC2117DF64F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5" operator="equal" id="{2AA596DB-954A-4880-96C6-4E33BB29BA6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6" operator="equal" id="{5AD3CB5B-AE45-4D57-92A2-87C2D6B68B7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U52:Y57</xm:sqref>
        </x14:conditionalFormatting>
        <x14:conditionalFormatting xmlns:xm="http://schemas.microsoft.com/office/excel/2006/main">
          <x14:cfRule type="cellIs" priority="211" operator="equal" id="{10C63C10-2437-439D-BED1-B04CB78225A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2" operator="equal" id="{8677A50E-D7F7-4DAF-A8E0-A55AF29FDF6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3" operator="equal" id="{54841DC9-EB47-467C-B285-48A1E03B2EC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U40:Y45</xm:sqref>
        </x14:conditionalFormatting>
        <x14:conditionalFormatting xmlns:xm="http://schemas.microsoft.com/office/excel/2006/main">
          <x14:cfRule type="cellIs" priority="198" operator="equal" id="{D8FD06F9-BE1C-4EA3-A3CA-995FB8CE468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99" operator="equal" id="{02B42068-DAAC-4E92-B854-8F66583547A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00" operator="equal" id="{723A02CB-7334-41FF-986D-7B856AC3D77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AB46:AF47</xm:sqref>
        </x14:conditionalFormatting>
        <x14:conditionalFormatting xmlns:xm="http://schemas.microsoft.com/office/excel/2006/main">
          <x14:cfRule type="cellIs" priority="186" operator="equal" id="{2CC3B38C-0A3A-4079-99AD-64C1370C356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87" operator="equal" id="{146360F0-940E-48FD-8978-8721AD85854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88" operator="equal" id="{D2390FBB-74DD-4F47-855C-D6E691C2EB3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AB35:AD39 AF35:AF39</xm:sqref>
        </x14:conditionalFormatting>
        <x14:conditionalFormatting xmlns:xm="http://schemas.microsoft.com/office/excel/2006/main">
          <x14:cfRule type="cellIs" priority="175" operator="equal" id="{EDD67D94-D3FE-4AAF-AD4B-6191B91B01F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6" operator="equal" id="{9024D060-D187-4965-8BA6-37BA5750CB8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7" operator="equal" id="{9777F09E-F0E5-4A72-AA12-9C7DE5C315A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AB48:AD48 AB50:AD50 AF50 AF48</xm:sqref>
        </x14:conditionalFormatting>
        <x14:conditionalFormatting xmlns:xm="http://schemas.microsoft.com/office/excel/2006/main">
          <x14:cfRule type="cellIs" priority="164" operator="equal" id="{D54E9A0C-4406-43A1-B9AE-AE0D6B6756B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5" operator="equal" id="{50EC7CB6-1853-4428-90C9-3440EE259FD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6" operator="equal" id="{09222D5B-EE91-499D-A45B-02202BC098A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AB49:AD49 AB51:AD51 AF51 AF49</xm:sqref>
        </x14:conditionalFormatting>
        <x14:conditionalFormatting xmlns:xm="http://schemas.microsoft.com/office/excel/2006/main">
          <x14:cfRule type="cellIs" priority="152" operator="equal" id="{9C9EF7CB-B778-428B-82CD-21F87F7217F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53" operator="equal" id="{900AD1B6-B632-4D1F-A84A-53DB449AD96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4" operator="equal" id="{9AC9D703-84FC-48F9-8B5D-BED61983F9F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AB53:AF57 AB52:AD52 AF52</xm:sqref>
        </x14:conditionalFormatting>
        <x14:conditionalFormatting xmlns:xm="http://schemas.microsoft.com/office/excel/2006/main">
          <x14:cfRule type="cellIs" priority="139" operator="equal" id="{475258B3-DB75-4462-9A48-1745C7094FB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40" operator="equal" id="{300C520A-AC29-4265-AD62-BCFC8029EF5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41" operator="equal" id="{A64F0898-AAE1-4E5A-9B69-FAB02954865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AB40:AF45</xm:sqref>
        </x14:conditionalFormatting>
        <x14:conditionalFormatting xmlns:xm="http://schemas.microsoft.com/office/excel/2006/main">
          <x14:cfRule type="cellIs" priority="126" operator="equal" id="{0FD9A7DF-712E-4D67-8990-298383F1129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7" operator="equal" id="{148D96B5-58FA-43B7-B087-9351F3FB8C7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8" operator="equal" id="{4286348B-2A2E-435C-AD35-103BD4A7060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J48:J51</xm:sqref>
        </x14:conditionalFormatting>
        <x14:conditionalFormatting xmlns:xm="http://schemas.microsoft.com/office/excel/2006/main">
          <x14:cfRule type="cellIs" priority="113" operator="equal" id="{3EF17A99-824C-43E7-B516-8DD5BE88C7C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4" operator="equal" id="{10E11D33-330F-41B7-8646-2C90E49C4B1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5" operator="equal" id="{96043DE3-90B7-472C-8C7E-0A9D9AE1FB8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AE48:AE52</xm:sqref>
        </x14:conditionalFormatting>
        <x14:conditionalFormatting xmlns:xm="http://schemas.microsoft.com/office/excel/2006/main">
          <x14:cfRule type="cellIs" priority="100" operator="equal" id="{A9805C14-039E-416D-86AE-360011A68FD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1" operator="equal" id="{B7EBB027-40D4-4F24-A088-2188225B409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2" operator="equal" id="{783E84E4-54DE-493F-8B8B-A78A90D79D3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AE35:AE39</xm:sqref>
        </x14:conditionalFormatting>
        <x14:conditionalFormatting xmlns:xm="http://schemas.microsoft.com/office/excel/2006/main">
          <x14:cfRule type="cellIs" priority="87" operator="equal" id="{C29485F6-4DA3-443E-B067-AD6885C0B50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8" operator="equal" id="{410FA073-0D50-4C03-86DD-76A06EBA9DD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9" operator="equal" id="{2552A1AE-FEC9-4AE1-9C94-9F34C1BDCA2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J35:J39</xm:sqref>
        </x14:conditionalFormatting>
        <x14:conditionalFormatting xmlns:xm="http://schemas.microsoft.com/office/excel/2006/main">
          <x14:cfRule type="cellIs" priority="75" operator="equal" id="{F1CDF3C3-5F81-4CAC-9E6D-6274E607A8F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6" operator="equal" id="{EAEC6A8A-4060-4304-92F4-369829A4BE5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7" operator="equal" id="{F38FDE7D-C5C9-4FDE-B9C8-7249C7BC731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H12:I12</xm:sqref>
        </x14:conditionalFormatting>
        <x14:conditionalFormatting xmlns:xm="http://schemas.microsoft.com/office/excel/2006/main">
          <x14:cfRule type="cellIs" priority="62" operator="equal" id="{BACA20BC-ECF9-4A99-9F96-AB35560AEA8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3" operator="equal" id="{DC6D0CA2-F30F-4BFB-89D9-4A07DC7C14E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4" operator="equal" id="{34EFF0AE-060C-4457-B208-57EF4ED5577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O12:Q12</xm:sqref>
        </x14:conditionalFormatting>
        <x14:conditionalFormatting xmlns:xm="http://schemas.microsoft.com/office/excel/2006/main">
          <x14:cfRule type="cellIs" priority="49" operator="equal" id="{7DBC166A-4678-4DD1-A7A9-8A8F5DCC528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54A09D2B-0BB4-476D-8464-FBB90EB8365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94477971-F428-48BE-8876-6DE38F21962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V12:X12</xm:sqref>
        </x14:conditionalFormatting>
        <x14:conditionalFormatting xmlns:xm="http://schemas.microsoft.com/office/excel/2006/main">
          <x14:cfRule type="cellIs" priority="36" operator="equal" id="{9460A984-C809-475E-B2D1-7E8D8753BEC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FC8D5A8F-F503-41A1-9617-47307ABC9B8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2E2282A9-8E49-4741-8975-36F55DA858C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AC12:AD12</xm:sqref>
        </x14:conditionalFormatting>
        <x14:conditionalFormatting xmlns:xm="http://schemas.microsoft.com/office/excel/2006/main">
          <x14:cfRule type="cellIs" priority="23" operator="equal" id="{69DA3B51-201D-42B0-9E1B-8F414A2ABC9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066AFC37-8C54-4235-B985-FB6BC968736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7007D8F7-812C-4525-9E5E-C4D4C44CAC5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AE12</xm:sqref>
        </x14:conditionalFormatting>
        <x14:conditionalFormatting xmlns:xm="http://schemas.microsoft.com/office/excel/2006/main">
          <x14:cfRule type="cellIs" priority="10" operator="equal" id="{A4E41AEA-620D-44F2-817E-6D6EF905041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F1C0A63C-E687-47F7-BFA9-8B04103B207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8C72B477-79CA-4ED9-9F9D-F50A5C74C66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J12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variables!$C$1:$C$13</xm:f>
          </x14:formula1>
          <xm:sqref>AG7:AG85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8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1" width="5.5703125" style="56" customWidth="1"/>
    <col min="32" max="33" width="5.85546875" style="56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45" width="5.140625" style="56" customWidth="1"/>
    <col min="46" max="46" width="7.140625" style="56" customWidth="1"/>
    <col min="47" max="16384" width="11.42578125" style="56"/>
  </cols>
  <sheetData>
    <row r="1" spans="1:47" x14ac:dyDescent="0.25">
      <c r="AN1" s="80"/>
      <c r="AO1" s="80"/>
      <c r="AP1" s="80"/>
      <c r="AQ1" s="80"/>
    </row>
    <row r="2" spans="1:47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7" ht="15.75" thickBot="1" x14ac:dyDescent="0.3">
      <c r="P3" s="56" t="s">
        <v>95</v>
      </c>
      <c r="AN3" s="80"/>
      <c r="AO3" s="80"/>
      <c r="AP3" s="80"/>
      <c r="AQ3" s="80"/>
    </row>
    <row r="4" spans="1:47" hidden="1" x14ac:dyDescent="0.25">
      <c r="L4" s="56" t="s">
        <v>80</v>
      </c>
      <c r="M4" s="56" t="s">
        <v>80</v>
      </c>
      <c r="N4" s="56" t="s">
        <v>80</v>
      </c>
      <c r="O4" s="56" t="s">
        <v>80</v>
      </c>
      <c r="P4" s="56" t="s">
        <v>6</v>
      </c>
      <c r="S4" s="56" t="s">
        <v>80</v>
      </c>
      <c r="T4" s="56" t="s">
        <v>80</v>
      </c>
      <c r="U4" s="56" t="s">
        <v>80</v>
      </c>
      <c r="V4" s="56" t="s">
        <v>80</v>
      </c>
      <c r="W4" s="56" t="s">
        <v>80</v>
      </c>
      <c r="Z4" s="56" t="s">
        <v>80</v>
      </c>
      <c r="AA4" s="56" t="s">
        <v>80</v>
      </c>
      <c r="AB4" s="56" t="s">
        <v>80</v>
      </c>
      <c r="AC4" s="56" t="s">
        <v>80</v>
      </c>
      <c r="AD4" s="56" t="s">
        <v>80</v>
      </c>
      <c r="AG4" s="56" t="s">
        <v>80</v>
      </c>
      <c r="AN4" s="80"/>
      <c r="AO4" s="80"/>
      <c r="AP4" s="80"/>
      <c r="AQ4" s="80"/>
    </row>
    <row r="5" spans="1:47" ht="15.75" hidden="1" thickBot="1" x14ac:dyDescent="0.3">
      <c r="C5" s="135">
        <f>WEEKDAY(C6)</f>
        <v>7</v>
      </c>
      <c r="D5" s="135">
        <f t="shared" ref="D5:AG5" si="0">WEEKDAY(D6)</f>
        <v>1</v>
      </c>
      <c r="E5" s="135">
        <f t="shared" si="0"/>
        <v>2</v>
      </c>
      <c r="F5" s="135">
        <f t="shared" si="0"/>
        <v>3</v>
      </c>
      <c r="G5" s="135">
        <f t="shared" si="0"/>
        <v>4</v>
      </c>
      <c r="H5" s="135">
        <f t="shared" si="0"/>
        <v>5</v>
      </c>
      <c r="I5" s="135">
        <f t="shared" si="0"/>
        <v>6</v>
      </c>
      <c r="J5" s="135">
        <f t="shared" si="0"/>
        <v>7</v>
      </c>
      <c r="K5" s="135">
        <f t="shared" si="0"/>
        <v>1</v>
      </c>
      <c r="L5" s="135">
        <f t="shared" si="0"/>
        <v>2</v>
      </c>
      <c r="M5" s="135">
        <f t="shared" si="0"/>
        <v>3</v>
      </c>
      <c r="N5" s="135">
        <f t="shared" si="0"/>
        <v>4</v>
      </c>
      <c r="O5" s="135">
        <f t="shared" si="0"/>
        <v>5</v>
      </c>
      <c r="P5" s="135">
        <f t="shared" si="0"/>
        <v>6</v>
      </c>
      <c r="Q5" s="135">
        <f t="shared" si="0"/>
        <v>7</v>
      </c>
      <c r="R5" s="135">
        <f t="shared" si="0"/>
        <v>1</v>
      </c>
      <c r="S5" s="135">
        <f t="shared" si="0"/>
        <v>2</v>
      </c>
      <c r="T5" s="135">
        <f t="shared" si="0"/>
        <v>3</v>
      </c>
      <c r="U5" s="135">
        <f t="shared" si="0"/>
        <v>4</v>
      </c>
      <c r="V5" s="135">
        <f t="shared" si="0"/>
        <v>5</v>
      </c>
      <c r="W5" s="135">
        <f t="shared" si="0"/>
        <v>6</v>
      </c>
      <c r="X5" s="135">
        <f t="shared" si="0"/>
        <v>7</v>
      </c>
      <c r="Y5" s="135">
        <f t="shared" si="0"/>
        <v>1</v>
      </c>
      <c r="Z5" s="135">
        <f t="shared" si="0"/>
        <v>2</v>
      </c>
      <c r="AA5" s="135">
        <f t="shared" si="0"/>
        <v>3</v>
      </c>
      <c r="AB5" s="135">
        <f t="shared" si="0"/>
        <v>4</v>
      </c>
      <c r="AC5" s="135">
        <f t="shared" si="0"/>
        <v>5</v>
      </c>
      <c r="AD5" s="135">
        <f t="shared" si="0"/>
        <v>6</v>
      </c>
      <c r="AE5" s="135">
        <f t="shared" si="0"/>
        <v>7</v>
      </c>
      <c r="AF5" s="135">
        <f t="shared" si="0"/>
        <v>1</v>
      </c>
      <c r="AG5" s="135">
        <f t="shared" si="0"/>
        <v>2</v>
      </c>
      <c r="AN5" s="80"/>
      <c r="AO5" s="80"/>
      <c r="AP5" s="80"/>
      <c r="AQ5" s="80"/>
    </row>
    <row r="6" spans="1:47" s="59" customFormat="1" ht="30.75" thickBot="1" x14ac:dyDescent="0.3">
      <c r="A6" s="56"/>
      <c r="B6" s="58" t="s">
        <v>0</v>
      </c>
      <c r="C6" s="98">
        <f>DATE(2023,7,1)</f>
        <v>43646</v>
      </c>
      <c r="D6" s="99">
        <f>C6+1</f>
        <v>43647</v>
      </c>
      <c r="E6" s="99">
        <f>D6+1</f>
        <v>43648</v>
      </c>
      <c r="F6" s="99">
        <f t="shared" ref="F6:AF6" si="1">E6+1</f>
        <v>43649</v>
      </c>
      <c r="G6" s="99">
        <f t="shared" si="1"/>
        <v>43650</v>
      </c>
      <c r="H6" s="99">
        <f t="shared" si="1"/>
        <v>43651</v>
      </c>
      <c r="I6" s="99">
        <f t="shared" si="1"/>
        <v>43652</v>
      </c>
      <c r="J6" s="99">
        <f t="shared" si="1"/>
        <v>43653</v>
      </c>
      <c r="K6" s="99">
        <f t="shared" si="1"/>
        <v>43654</v>
      </c>
      <c r="L6" s="99">
        <f t="shared" si="1"/>
        <v>43655</v>
      </c>
      <c r="M6" s="99">
        <f t="shared" si="1"/>
        <v>43656</v>
      </c>
      <c r="N6" s="99">
        <f t="shared" si="1"/>
        <v>43657</v>
      </c>
      <c r="O6" s="99">
        <f t="shared" si="1"/>
        <v>43658</v>
      </c>
      <c r="P6" s="99">
        <f t="shared" si="1"/>
        <v>43659</v>
      </c>
      <c r="Q6" s="99">
        <f t="shared" si="1"/>
        <v>43660</v>
      </c>
      <c r="R6" s="99">
        <f t="shared" si="1"/>
        <v>43661</v>
      </c>
      <c r="S6" s="99">
        <f t="shared" si="1"/>
        <v>43662</v>
      </c>
      <c r="T6" s="99">
        <f t="shared" si="1"/>
        <v>43663</v>
      </c>
      <c r="U6" s="99">
        <f t="shared" si="1"/>
        <v>43664</v>
      </c>
      <c r="V6" s="99">
        <f t="shared" si="1"/>
        <v>43665</v>
      </c>
      <c r="W6" s="99">
        <f t="shared" si="1"/>
        <v>43666</v>
      </c>
      <c r="X6" s="99">
        <f t="shared" si="1"/>
        <v>43667</v>
      </c>
      <c r="Y6" s="99">
        <f t="shared" si="1"/>
        <v>43668</v>
      </c>
      <c r="Z6" s="99">
        <f t="shared" si="1"/>
        <v>43669</v>
      </c>
      <c r="AA6" s="99">
        <f t="shared" si="1"/>
        <v>43670</v>
      </c>
      <c r="AB6" s="99">
        <f t="shared" si="1"/>
        <v>43671</v>
      </c>
      <c r="AC6" s="99">
        <f t="shared" si="1"/>
        <v>43672</v>
      </c>
      <c r="AD6" s="99">
        <f t="shared" si="1"/>
        <v>43673</v>
      </c>
      <c r="AE6" s="99">
        <f t="shared" si="1"/>
        <v>43674</v>
      </c>
      <c r="AF6" s="100">
        <f t="shared" si="1"/>
        <v>43675</v>
      </c>
      <c r="AG6" s="137">
        <f>AF6+1</f>
        <v>43676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7" ht="15.75" customHeight="1" thickBot="1" x14ac:dyDescent="0.3">
      <c r="A7" s="298" t="s">
        <v>75</v>
      </c>
      <c r="B7" s="153" t="str">
        <f>variables!B18</f>
        <v>X1</v>
      </c>
      <c r="C7" s="174"/>
      <c r="D7" s="175"/>
      <c r="E7" s="175">
        <v>0.31527777777777777</v>
      </c>
      <c r="F7" s="175">
        <v>0.31527777777777777</v>
      </c>
      <c r="G7" s="175">
        <v>0.31527777777777777</v>
      </c>
      <c r="H7" s="175">
        <v>0.31527777777777777</v>
      </c>
      <c r="I7" s="175">
        <v>0.31527777777777777</v>
      </c>
      <c r="J7" s="175"/>
      <c r="K7" s="175"/>
      <c r="L7" s="175">
        <v>0.31527777777777777</v>
      </c>
      <c r="M7" s="175">
        <v>0.31527777777777777</v>
      </c>
      <c r="N7" s="175">
        <v>0.31527777777777777</v>
      </c>
      <c r="O7" s="175">
        <v>0.31527777777777777</v>
      </c>
      <c r="P7" s="351">
        <v>0.31527777777777777</v>
      </c>
      <c r="Q7" s="175"/>
      <c r="R7" s="175"/>
      <c r="S7" s="175">
        <v>0.31527777777777777</v>
      </c>
      <c r="T7" s="175">
        <v>0.31527777777777777</v>
      </c>
      <c r="U7" s="175">
        <v>0.31527777777777777</v>
      </c>
      <c r="V7" s="175">
        <v>0.31527777777777777</v>
      </c>
      <c r="W7" s="175">
        <v>0.31527777777777777</v>
      </c>
      <c r="X7" s="175"/>
      <c r="Y7" s="175"/>
      <c r="Z7" s="175">
        <v>0.31527777777777777</v>
      </c>
      <c r="AA7" s="175">
        <v>0.31527777777777777</v>
      </c>
      <c r="AB7" s="175">
        <v>0.31527777777777777</v>
      </c>
      <c r="AC7" s="175">
        <v>0.31527777777777777</v>
      </c>
      <c r="AD7" s="175">
        <v>0.31527777777777777</v>
      </c>
      <c r="AE7" s="175"/>
      <c r="AF7" s="175"/>
      <c r="AG7" s="175">
        <v>0.31527777777777799</v>
      </c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Juin!AO7-AN7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  <c r="AT7" s="346">
        <v>0.31527777777777777</v>
      </c>
      <c r="AU7" s="56" t="s">
        <v>10</v>
      </c>
    </row>
    <row r="8" spans="1:47" ht="15.75" customHeight="1" thickBot="1" x14ac:dyDescent="0.3">
      <c r="A8" s="299"/>
      <c r="B8" s="159" t="str">
        <f>variables!B19</f>
        <v>X2</v>
      </c>
      <c r="C8" s="182"/>
      <c r="D8" s="183"/>
      <c r="E8" s="183">
        <v>0.31527777777777777</v>
      </c>
      <c r="F8" s="183">
        <v>0.31527777777777777</v>
      </c>
      <c r="G8" s="183">
        <v>0.31527777777777777</v>
      </c>
      <c r="H8" s="183">
        <v>0.31527777777777777</v>
      </c>
      <c r="I8" s="183">
        <v>0.31527777777777777</v>
      </c>
      <c r="J8" s="183"/>
      <c r="K8" s="183"/>
      <c r="L8" s="183">
        <v>0.31527777777777777</v>
      </c>
      <c r="M8" s="183">
        <v>0.31527777777777777</v>
      </c>
      <c r="N8" s="183">
        <v>0.31527777777777777</v>
      </c>
      <c r="O8" s="183">
        <v>0.31527777777777777</v>
      </c>
      <c r="P8" s="250">
        <v>0.31527777777777777</v>
      </c>
      <c r="Q8" s="183"/>
      <c r="R8" s="183"/>
      <c r="S8" s="183">
        <v>0.31527777777777777</v>
      </c>
      <c r="T8" s="183">
        <v>0.31527777777777777</v>
      </c>
      <c r="U8" s="183">
        <v>0.31527777777777777</v>
      </c>
      <c r="V8" s="183">
        <v>0.31527777777777777</v>
      </c>
      <c r="W8" s="183">
        <v>0.31527777777777777</v>
      </c>
      <c r="X8" s="183"/>
      <c r="Y8" s="183"/>
      <c r="Z8" s="183">
        <v>0.31527777777777777</v>
      </c>
      <c r="AA8" s="183">
        <v>0.31527777777777777</v>
      </c>
      <c r="AB8" s="183">
        <v>0.31527777777777777</v>
      </c>
      <c r="AC8" s="183">
        <v>0.31527777777777777</v>
      </c>
      <c r="AD8" s="183">
        <v>0.31527777777777777</v>
      </c>
      <c r="AE8" s="183"/>
      <c r="AF8" s="183"/>
      <c r="AG8" s="183">
        <v>0.31527777777777799</v>
      </c>
      <c r="AH8" s="162">
        <f t="shared" ref="AH8:AH71" si="4">COUNTIF($C8:$AG8,$AH$6)</f>
        <v>0</v>
      </c>
      <c r="AI8" s="163">
        <f t="shared" ref="AI8:AI71" si="5">COUNTIF($C8:$AG8,$AI$6)</f>
        <v>0</v>
      </c>
      <c r="AJ8" s="164">
        <f t="shared" ref="AJ8:AJ71" si="6">COUNTIF($C8:$AG8,$AJ$6)</f>
        <v>0</v>
      </c>
      <c r="AK8" s="162">
        <f t="shared" ref="AK8:AK71" si="7">COUNTIF($C8:$AG8,$AK$6)</f>
        <v>0</v>
      </c>
      <c r="AL8" s="163">
        <f t="shared" ref="AL8:AL71" si="8">COUNTIF($C8:$AG8,$AL$6)</f>
        <v>0</v>
      </c>
      <c r="AM8" s="164">
        <f t="shared" ref="AM8:AM71" si="9">COUNTIF($C8:$AG8,$AM$6)</f>
        <v>0</v>
      </c>
      <c r="AN8" s="109">
        <f t="shared" ref="AN8:AN71" si="10">AH8+AI8/2+AJ8/2+AK8+AL8/2+AM8/2</f>
        <v>0</v>
      </c>
      <c r="AO8" s="125">
        <f>Juin!AO8-AN8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  <c r="AT8" s="347">
        <v>0.31527777777777777</v>
      </c>
      <c r="AU8" s="56" t="s">
        <v>98</v>
      </c>
    </row>
    <row r="9" spans="1:47" ht="15.75" customHeight="1" thickBot="1" x14ac:dyDescent="0.3">
      <c r="A9" s="299"/>
      <c r="B9" s="159" t="str">
        <f>variables!B20</f>
        <v>X3</v>
      </c>
      <c r="C9" s="182"/>
      <c r="D9" s="183"/>
      <c r="E9" s="183">
        <v>0.31527777777777777</v>
      </c>
      <c r="F9" s="183">
        <v>0.31527777777777777</v>
      </c>
      <c r="G9" s="183">
        <v>0.31527777777777777</v>
      </c>
      <c r="H9" s="183">
        <v>0.31527777777777777</v>
      </c>
      <c r="I9" s="183">
        <v>0.31527777777777777</v>
      </c>
      <c r="J9" s="183"/>
      <c r="K9" s="183"/>
      <c r="L9" s="183">
        <v>0.31527777777777777</v>
      </c>
      <c r="M9" s="183">
        <v>0.31527777777777777</v>
      </c>
      <c r="N9" s="183">
        <v>0.31527777777777777</v>
      </c>
      <c r="O9" s="183">
        <v>0.31527777777777777</v>
      </c>
      <c r="P9" s="250">
        <v>0.31527777777777777</v>
      </c>
      <c r="Q9" s="183"/>
      <c r="R9" s="183"/>
      <c r="S9" s="183">
        <v>0.31527777777777777</v>
      </c>
      <c r="T9" s="183">
        <v>0.31527777777777777</v>
      </c>
      <c r="U9" s="183">
        <v>0.31527777777777777</v>
      </c>
      <c r="V9" s="183">
        <v>0.31527777777777777</v>
      </c>
      <c r="W9" s="183">
        <v>0.31527777777777777</v>
      </c>
      <c r="X9" s="183"/>
      <c r="Y9" s="183"/>
      <c r="Z9" s="183">
        <v>0.31527777777777777</v>
      </c>
      <c r="AA9" s="183">
        <v>0.31527777777777777</v>
      </c>
      <c r="AB9" s="183">
        <v>0.31527777777777777</v>
      </c>
      <c r="AC9" s="183">
        <v>0.31527777777777777</v>
      </c>
      <c r="AD9" s="183">
        <v>0.31527777777777777</v>
      </c>
      <c r="AE9" s="183"/>
      <c r="AF9" s="183"/>
      <c r="AG9" s="183">
        <v>0.31527777777777799</v>
      </c>
      <c r="AH9" s="162">
        <f t="shared" si="4"/>
        <v>0</v>
      </c>
      <c r="AI9" s="163">
        <f t="shared" si="5"/>
        <v>0</v>
      </c>
      <c r="AJ9" s="164">
        <f t="shared" si="6"/>
        <v>0</v>
      </c>
      <c r="AK9" s="162">
        <f t="shared" si="7"/>
        <v>0</v>
      </c>
      <c r="AL9" s="163">
        <f t="shared" si="8"/>
        <v>0</v>
      </c>
      <c r="AM9" s="164">
        <f t="shared" si="9"/>
        <v>0</v>
      </c>
      <c r="AN9" s="109">
        <f t="shared" si="10"/>
        <v>0</v>
      </c>
      <c r="AO9" s="125">
        <f>Juin!AO9-AN9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  <c r="AT9" s="348">
        <v>0.31527777777777777</v>
      </c>
      <c r="AU9" s="56" t="s">
        <v>9</v>
      </c>
    </row>
    <row r="10" spans="1:47" ht="15.75" customHeight="1" thickBot="1" x14ac:dyDescent="0.3">
      <c r="A10" s="299"/>
      <c r="B10" s="159" t="str">
        <f>variables!B21</f>
        <v>X4</v>
      </c>
      <c r="C10" s="182"/>
      <c r="D10" s="183"/>
      <c r="E10" s="183">
        <v>0.31527777777777799</v>
      </c>
      <c r="F10" s="183">
        <v>0.31527777777777799</v>
      </c>
      <c r="G10" s="183">
        <v>0.31527777777777799</v>
      </c>
      <c r="H10" s="183">
        <v>0.31527777777777799</v>
      </c>
      <c r="I10" s="183">
        <v>0.31527777777777799</v>
      </c>
      <c r="J10" s="183"/>
      <c r="K10" s="183"/>
      <c r="L10" s="183">
        <v>0.31527777777777799</v>
      </c>
      <c r="M10" s="183">
        <v>0.31527777777777799</v>
      </c>
      <c r="N10" s="183">
        <v>0.31527777777777799</v>
      </c>
      <c r="O10" s="183">
        <v>0.31527777777777799</v>
      </c>
      <c r="P10" s="250">
        <v>0.31527777777777799</v>
      </c>
      <c r="Q10" s="183"/>
      <c r="R10" s="183"/>
      <c r="S10" s="183">
        <v>0.31527777777777799</v>
      </c>
      <c r="T10" s="183">
        <v>0.31527777777777799</v>
      </c>
      <c r="U10" s="183">
        <v>0.31527777777777799</v>
      </c>
      <c r="V10" s="183">
        <v>0.31527777777777799</v>
      </c>
      <c r="W10" s="183">
        <v>0.31527777777777799</v>
      </c>
      <c r="X10" s="183"/>
      <c r="Y10" s="183"/>
      <c r="Z10" s="183">
        <v>0.31527777777777799</v>
      </c>
      <c r="AA10" s="183">
        <v>0.31527777777777799</v>
      </c>
      <c r="AB10" s="183">
        <v>0.31527777777777799</v>
      </c>
      <c r="AC10" s="183">
        <v>0.31527777777777799</v>
      </c>
      <c r="AD10" s="183">
        <v>0.31527777777777799</v>
      </c>
      <c r="AE10" s="183"/>
      <c r="AF10" s="183"/>
      <c r="AG10" s="183">
        <v>0.31527777777777799</v>
      </c>
      <c r="AH10" s="162">
        <f t="shared" si="4"/>
        <v>0</v>
      </c>
      <c r="AI10" s="163">
        <f t="shared" si="5"/>
        <v>0</v>
      </c>
      <c r="AJ10" s="164">
        <f t="shared" si="6"/>
        <v>0</v>
      </c>
      <c r="AK10" s="162">
        <f t="shared" si="7"/>
        <v>0</v>
      </c>
      <c r="AL10" s="163">
        <f t="shared" si="8"/>
        <v>0</v>
      </c>
      <c r="AM10" s="164">
        <f t="shared" si="9"/>
        <v>0</v>
      </c>
      <c r="AN10" s="109">
        <f t="shared" si="10"/>
        <v>0</v>
      </c>
      <c r="AO10" s="125">
        <f>Juin!AO10-AN10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  <c r="AT10" s="349">
        <v>0.31527777777777777</v>
      </c>
      <c r="AU10" s="56" t="s">
        <v>96</v>
      </c>
    </row>
    <row r="11" spans="1:47" ht="15.75" customHeight="1" thickBot="1" x14ac:dyDescent="0.3">
      <c r="A11" s="299"/>
      <c r="B11" s="159" t="str">
        <f>variables!B22</f>
        <v>X5</v>
      </c>
      <c r="C11" s="182"/>
      <c r="D11" s="183"/>
      <c r="E11" s="183">
        <v>0.31527777777777799</v>
      </c>
      <c r="F11" s="183">
        <v>0.31527777777777799</v>
      </c>
      <c r="G11" s="183">
        <v>0.31527777777777799</v>
      </c>
      <c r="H11" s="183">
        <v>0.31527777777777799</v>
      </c>
      <c r="I11" s="183">
        <v>0.31527777777777799</v>
      </c>
      <c r="J11" s="183"/>
      <c r="K11" s="183"/>
      <c r="L11" s="183">
        <v>0.31527777777777799</v>
      </c>
      <c r="M11" s="183">
        <v>0.31527777777777799</v>
      </c>
      <c r="N11" s="183">
        <v>0.31527777777777799</v>
      </c>
      <c r="O11" s="183">
        <v>0.31527777777777799</v>
      </c>
      <c r="P11" s="250">
        <v>0.31527777777777799</v>
      </c>
      <c r="Q11" s="183"/>
      <c r="R11" s="183"/>
      <c r="S11" s="183">
        <v>0.31527777777777799</v>
      </c>
      <c r="T11" s="183">
        <v>0.31527777777777799</v>
      </c>
      <c r="U11" s="183">
        <v>0.31527777777777799</v>
      </c>
      <c r="V11" s="183">
        <v>0.31527777777777799</v>
      </c>
      <c r="W11" s="183">
        <v>0.31527777777777799</v>
      </c>
      <c r="X11" s="183"/>
      <c r="Y11" s="183"/>
      <c r="Z11" s="183">
        <v>0.31527777777777799</v>
      </c>
      <c r="AA11" s="183">
        <v>0.31527777777777799</v>
      </c>
      <c r="AB11" s="183">
        <v>0.31527777777777799</v>
      </c>
      <c r="AC11" s="183">
        <v>0.31527777777777799</v>
      </c>
      <c r="AD11" s="183">
        <v>0.31527777777777799</v>
      </c>
      <c r="AE11" s="183"/>
      <c r="AF11" s="183"/>
      <c r="AG11" s="183">
        <v>0.31527777777777799</v>
      </c>
      <c r="AH11" s="162">
        <f t="shared" si="4"/>
        <v>0</v>
      </c>
      <c r="AI11" s="163">
        <f t="shared" si="5"/>
        <v>0</v>
      </c>
      <c r="AJ11" s="164">
        <f t="shared" si="6"/>
        <v>0</v>
      </c>
      <c r="AK11" s="162">
        <f t="shared" si="7"/>
        <v>0</v>
      </c>
      <c r="AL11" s="163">
        <f t="shared" si="8"/>
        <v>0</v>
      </c>
      <c r="AM11" s="164">
        <f t="shared" si="9"/>
        <v>0</v>
      </c>
      <c r="AN11" s="109">
        <f t="shared" si="10"/>
        <v>0</v>
      </c>
      <c r="AO11" s="125">
        <f>Juin!AO11-AN11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  <c r="AT11" s="350">
        <v>0.31527777777777777</v>
      </c>
      <c r="AU11" s="56" t="s">
        <v>97</v>
      </c>
    </row>
    <row r="12" spans="1:47" ht="15.75" customHeight="1" thickBot="1" x14ac:dyDescent="0.3">
      <c r="A12" s="299"/>
      <c r="B12" s="159" t="str">
        <f>variables!B23</f>
        <v>X6</v>
      </c>
      <c r="C12" s="182"/>
      <c r="D12" s="183"/>
      <c r="E12" s="183"/>
      <c r="F12" s="183">
        <v>0.14930555555555555</v>
      </c>
      <c r="G12" s="183">
        <v>0.31597222222222221</v>
      </c>
      <c r="H12" s="183">
        <v>0.31597222222222221</v>
      </c>
      <c r="I12" s="183"/>
      <c r="J12" s="183"/>
      <c r="K12" s="183"/>
      <c r="L12" s="183"/>
      <c r="M12" s="183">
        <v>0.14930555555555555</v>
      </c>
      <c r="N12" s="183">
        <v>0.31597222222222221</v>
      </c>
      <c r="O12" s="183">
        <v>0.31597222222222221</v>
      </c>
      <c r="P12" s="250"/>
      <c r="Q12" s="183"/>
      <c r="R12" s="183"/>
      <c r="S12" s="183"/>
      <c r="T12" s="183">
        <v>0.14930555555555555</v>
      </c>
      <c r="U12" s="183">
        <v>0.31597222222222221</v>
      </c>
      <c r="V12" s="183">
        <v>0.31597222222222221</v>
      </c>
      <c r="W12" s="183"/>
      <c r="X12" s="183"/>
      <c r="Y12" s="183"/>
      <c r="Z12" s="183"/>
      <c r="AA12" s="183">
        <v>0.14930555555555555</v>
      </c>
      <c r="AB12" s="183">
        <v>0.31597222222222221</v>
      </c>
      <c r="AC12" s="183">
        <v>0.31597222222222221</v>
      </c>
      <c r="AD12" s="183"/>
      <c r="AE12" s="183"/>
      <c r="AF12" s="183"/>
      <c r="AG12" s="183"/>
      <c r="AH12" s="162">
        <f t="shared" si="4"/>
        <v>0</v>
      </c>
      <c r="AI12" s="163">
        <f t="shared" si="5"/>
        <v>0</v>
      </c>
      <c r="AJ12" s="164">
        <f t="shared" si="6"/>
        <v>0</v>
      </c>
      <c r="AK12" s="162">
        <f t="shared" si="7"/>
        <v>0</v>
      </c>
      <c r="AL12" s="163">
        <f t="shared" si="8"/>
        <v>0</v>
      </c>
      <c r="AM12" s="164">
        <f t="shared" si="9"/>
        <v>0</v>
      </c>
      <c r="AN12" s="109">
        <f t="shared" si="10"/>
        <v>0</v>
      </c>
      <c r="AO12" s="125">
        <f>Juin!AO12-AN12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  <c r="AT12" s="343" t="s">
        <v>1</v>
      </c>
      <c r="AU12" s="56" t="s">
        <v>102</v>
      </c>
    </row>
    <row r="13" spans="1:47" ht="15.75" customHeight="1" thickBot="1" x14ac:dyDescent="0.3">
      <c r="A13" s="299"/>
      <c r="B13" s="159" t="str">
        <f>variables!B24</f>
        <v>X7</v>
      </c>
      <c r="C13" s="182"/>
      <c r="D13" s="183"/>
      <c r="E13" s="183">
        <v>0.31527777777777777</v>
      </c>
      <c r="F13" s="183">
        <v>0.31527777777777799</v>
      </c>
      <c r="G13" s="183">
        <v>0.31527777777777799</v>
      </c>
      <c r="H13" s="183">
        <v>0.31527777777777799</v>
      </c>
      <c r="I13" s="183">
        <v>0.31527777777777777</v>
      </c>
      <c r="J13" s="183"/>
      <c r="K13" s="183"/>
      <c r="L13" s="183">
        <v>0.31527777777777777</v>
      </c>
      <c r="M13" s="183">
        <v>0.31527777777777799</v>
      </c>
      <c r="N13" s="183">
        <v>0.31527777777777799</v>
      </c>
      <c r="O13" s="183">
        <v>0.31527777777777799</v>
      </c>
      <c r="P13" s="250">
        <v>0.31527777777777777</v>
      </c>
      <c r="Q13" s="183"/>
      <c r="R13" s="183"/>
      <c r="S13" s="183">
        <v>0.31527777777777777</v>
      </c>
      <c r="T13" s="183">
        <v>0.31527777777777799</v>
      </c>
      <c r="U13" s="183">
        <v>0.31527777777777799</v>
      </c>
      <c r="V13" s="183">
        <v>0.31527777777777799</v>
      </c>
      <c r="W13" s="183">
        <v>0.31527777777777777</v>
      </c>
      <c r="X13" s="183"/>
      <c r="Y13" s="183"/>
      <c r="Z13" s="183">
        <v>0.31527777777777777</v>
      </c>
      <c r="AA13" s="183">
        <v>0.31527777777777799</v>
      </c>
      <c r="AB13" s="183">
        <v>0.31527777777777799</v>
      </c>
      <c r="AC13" s="183">
        <v>0.31527777777777799</v>
      </c>
      <c r="AD13" s="183">
        <v>0.31527777777777777</v>
      </c>
      <c r="AE13" s="183"/>
      <c r="AF13" s="183"/>
      <c r="AG13" s="183">
        <v>0.31527777777777799</v>
      </c>
      <c r="AH13" s="162">
        <f t="shared" si="4"/>
        <v>0</v>
      </c>
      <c r="AI13" s="163">
        <f t="shared" si="5"/>
        <v>0</v>
      </c>
      <c r="AJ13" s="164">
        <f t="shared" si="6"/>
        <v>0</v>
      </c>
      <c r="AK13" s="162">
        <f t="shared" si="7"/>
        <v>0</v>
      </c>
      <c r="AL13" s="163">
        <f t="shared" si="8"/>
        <v>0</v>
      </c>
      <c r="AM13" s="164">
        <f t="shared" si="9"/>
        <v>0</v>
      </c>
      <c r="AN13" s="109">
        <f t="shared" si="10"/>
        <v>0</v>
      </c>
      <c r="AO13" s="125">
        <f>Juin!AO13-AN13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  <c r="AT13" s="344">
        <v>0.14583333333333334</v>
      </c>
      <c r="AU13" s="56" t="s">
        <v>103</v>
      </c>
    </row>
    <row r="14" spans="1:47" ht="15.75" customHeight="1" thickBot="1" x14ac:dyDescent="0.3">
      <c r="A14" s="299"/>
      <c r="B14" s="159" t="str">
        <f>variables!B25</f>
        <v>X8</v>
      </c>
      <c r="C14" s="182"/>
      <c r="D14" s="183"/>
      <c r="E14" s="183">
        <v>0.31527777777777777</v>
      </c>
      <c r="F14" s="183">
        <v>0.31527777777777799</v>
      </c>
      <c r="G14" s="183"/>
      <c r="H14" s="183">
        <v>0.31527777777777799</v>
      </c>
      <c r="I14" s="183">
        <v>0.31527777777777777</v>
      </c>
      <c r="J14" s="183"/>
      <c r="K14" s="183"/>
      <c r="L14" s="183">
        <v>0.31527777777777777</v>
      </c>
      <c r="M14" s="183">
        <v>0.31527777777777799</v>
      </c>
      <c r="N14" s="183"/>
      <c r="O14" s="183">
        <v>0.31527777777777799</v>
      </c>
      <c r="P14" s="250">
        <v>0.31527777777777777</v>
      </c>
      <c r="Q14" s="183"/>
      <c r="R14" s="183"/>
      <c r="S14" s="183">
        <v>0.31527777777777777</v>
      </c>
      <c r="T14" s="183">
        <v>0.31527777777777799</v>
      </c>
      <c r="U14" s="183"/>
      <c r="V14" s="183">
        <v>0.31527777777777799</v>
      </c>
      <c r="W14" s="183">
        <v>0.31527777777777777</v>
      </c>
      <c r="X14" s="183"/>
      <c r="Y14" s="183"/>
      <c r="Z14" s="183">
        <v>0.31527777777777777</v>
      </c>
      <c r="AA14" s="183">
        <v>0.31527777777777799</v>
      </c>
      <c r="AB14" s="183"/>
      <c r="AC14" s="183">
        <v>0.31527777777777799</v>
      </c>
      <c r="AD14" s="183">
        <v>0.31527777777777777</v>
      </c>
      <c r="AE14" s="183"/>
      <c r="AF14" s="183"/>
      <c r="AG14" s="183">
        <v>0.31527777777777799</v>
      </c>
      <c r="AH14" s="162">
        <f t="shared" si="4"/>
        <v>0</v>
      </c>
      <c r="AI14" s="163">
        <f t="shared" si="5"/>
        <v>0</v>
      </c>
      <c r="AJ14" s="164">
        <f t="shared" si="6"/>
        <v>0</v>
      </c>
      <c r="AK14" s="162">
        <f t="shared" si="7"/>
        <v>0</v>
      </c>
      <c r="AL14" s="163">
        <f t="shared" si="8"/>
        <v>0</v>
      </c>
      <c r="AM14" s="164">
        <f t="shared" si="9"/>
        <v>0</v>
      </c>
      <c r="AN14" s="109">
        <f t="shared" si="10"/>
        <v>0</v>
      </c>
      <c r="AO14" s="125">
        <f>Juin!AO14-AN14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  <c r="AT14" s="345" t="s">
        <v>99</v>
      </c>
      <c r="AU14" s="56" t="s">
        <v>104</v>
      </c>
    </row>
    <row r="15" spans="1:47" ht="15.75" customHeight="1" thickBot="1" x14ac:dyDescent="0.3">
      <c r="A15" s="299"/>
      <c r="B15" s="159" t="str">
        <f>variables!B26</f>
        <v>CDD 1</v>
      </c>
      <c r="C15" s="182"/>
      <c r="D15" s="183"/>
      <c r="E15" s="250"/>
      <c r="F15" s="250"/>
      <c r="G15" s="250"/>
      <c r="H15" s="250"/>
      <c r="I15" s="250"/>
      <c r="J15" s="183"/>
      <c r="K15" s="183"/>
      <c r="L15" s="250"/>
      <c r="M15" s="250"/>
      <c r="N15" s="250"/>
      <c r="O15" s="250"/>
      <c r="P15" s="250"/>
      <c r="Q15" s="183"/>
      <c r="R15" s="183"/>
      <c r="S15" s="250"/>
      <c r="T15" s="250"/>
      <c r="U15" s="250"/>
      <c r="V15" s="250"/>
      <c r="W15" s="250"/>
      <c r="X15" s="183"/>
      <c r="Y15" s="183"/>
      <c r="Z15" s="250"/>
      <c r="AA15" s="250"/>
      <c r="AB15" s="250"/>
      <c r="AC15" s="250"/>
      <c r="AD15" s="250"/>
      <c r="AE15" s="183"/>
      <c r="AF15" s="183"/>
      <c r="AG15" s="250"/>
      <c r="AH15" s="162">
        <f t="shared" si="4"/>
        <v>0</v>
      </c>
      <c r="AI15" s="163">
        <f t="shared" si="5"/>
        <v>0</v>
      </c>
      <c r="AJ15" s="164">
        <f t="shared" si="6"/>
        <v>0</v>
      </c>
      <c r="AK15" s="162">
        <f t="shared" si="7"/>
        <v>0</v>
      </c>
      <c r="AL15" s="163">
        <f t="shared" si="8"/>
        <v>0</v>
      </c>
      <c r="AM15" s="164">
        <f t="shared" si="9"/>
        <v>0</v>
      </c>
      <c r="AN15" s="109">
        <f t="shared" si="10"/>
        <v>0</v>
      </c>
      <c r="AO15" s="125">
        <f>Juin!AO15-AN15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  <c r="AT15" s="343" t="s">
        <v>1</v>
      </c>
      <c r="AU15" s="56" t="s">
        <v>102</v>
      </c>
    </row>
    <row r="16" spans="1:47" ht="15.75" customHeight="1" thickBot="1" x14ac:dyDescent="0.3">
      <c r="A16" s="299"/>
      <c r="B16" s="159" t="str">
        <f>variables!B27</f>
        <v>Vacataire 1</v>
      </c>
      <c r="C16" s="182"/>
      <c r="D16" s="183"/>
      <c r="E16" s="250"/>
      <c r="F16" s="250"/>
      <c r="G16" s="250"/>
      <c r="H16" s="250"/>
      <c r="I16" s="250"/>
      <c r="J16" s="183"/>
      <c r="K16" s="183"/>
      <c r="L16" s="250"/>
      <c r="M16" s="250"/>
      <c r="N16" s="250"/>
      <c r="O16" s="250"/>
      <c r="P16" s="250"/>
      <c r="Q16" s="183"/>
      <c r="R16" s="183"/>
      <c r="S16" s="250"/>
      <c r="T16" s="250"/>
      <c r="U16" s="250"/>
      <c r="V16" s="250"/>
      <c r="W16" s="250"/>
      <c r="X16" s="183"/>
      <c r="Y16" s="183"/>
      <c r="Z16" s="250"/>
      <c r="AA16" s="250"/>
      <c r="AB16" s="250"/>
      <c r="AC16" s="250"/>
      <c r="AD16" s="250"/>
      <c r="AE16" s="183"/>
      <c r="AF16" s="183"/>
      <c r="AG16" s="250"/>
      <c r="AH16" s="162">
        <f t="shared" si="4"/>
        <v>0</v>
      </c>
      <c r="AI16" s="163">
        <f t="shared" si="5"/>
        <v>0</v>
      </c>
      <c r="AJ16" s="164">
        <f t="shared" si="6"/>
        <v>0</v>
      </c>
      <c r="AK16" s="162">
        <f t="shared" si="7"/>
        <v>0</v>
      </c>
      <c r="AL16" s="163">
        <f t="shared" si="8"/>
        <v>0</v>
      </c>
      <c r="AM16" s="164">
        <f t="shared" si="9"/>
        <v>0</v>
      </c>
      <c r="AN16" s="109">
        <f t="shared" si="10"/>
        <v>0</v>
      </c>
      <c r="AO16" s="125">
        <f>Juin!AO16-AN16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  <c r="AT16" s="344">
        <v>0.14583333333333334</v>
      </c>
      <c r="AU16" s="56" t="s">
        <v>103</v>
      </c>
    </row>
    <row r="17" spans="1:47" ht="15.75" customHeight="1" thickBot="1" x14ac:dyDescent="0.3">
      <c r="A17" s="299"/>
      <c r="B17" s="159" t="str">
        <f>variables!B28</f>
        <v>Vacataire 2</v>
      </c>
      <c r="C17" s="182"/>
      <c r="D17" s="183"/>
      <c r="E17" s="250"/>
      <c r="F17" s="250"/>
      <c r="G17" s="250"/>
      <c r="H17" s="250"/>
      <c r="I17" s="250"/>
      <c r="J17" s="183"/>
      <c r="K17" s="183"/>
      <c r="L17" s="250"/>
      <c r="M17" s="250"/>
      <c r="N17" s="250"/>
      <c r="O17" s="250"/>
      <c r="P17" s="250"/>
      <c r="Q17" s="183"/>
      <c r="R17" s="183"/>
      <c r="S17" s="250"/>
      <c r="T17" s="250"/>
      <c r="U17" s="250"/>
      <c r="V17" s="250"/>
      <c r="W17" s="250"/>
      <c r="X17" s="183"/>
      <c r="Y17" s="183"/>
      <c r="Z17" s="250"/>
      <c r="AA17" s="250"/>
      <c r="AB17" s="250"/>
      <c r="AC17" s="250"/>
      <c r="AD17" s="250"/>
      <c r="AE17" s="183"/>
      <c r="AF17" s="183"/>
      <c r="AG17" s="250"/>
      <c r="AH17" s="162">
        <f t="shared" si="4"/>
        <v>0</v>
      </c>
      <c r="AI17" s="163">
        <f t="shared" si="5"/>
        <v>0</v>
      </c>
      <c r="AJ17" s="164">
        <f t="shared" si="6"/>
        <v>0</v>
      </c>
      <c r="AK17" s="162">
        <f t="shared" si="7"/>
        <v>0</v>
      </c>
      <c r="AL17" s="163">
        <f t="shared" si="8"/>
        <v>0</v>
      </c>
      <c r="AM17" s="164">
        <f t="shared" si="9"/>
        <v>0</v>
      </c>
      <c r="AN17" s="109">
        <f t="shared" si="10"/>
        <v>0</v>
      </c>
      <c r="AO17" s="125">
        <f>Juin!AO17-AN17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  <c r="AT17" s="345" t="s">
        <v>99</v>
      </c>
      <c r="AU17" s="56" t="s">
        <v>104</v>
      </c>
    </row>
    <row r="18" spans="1:47" ht="15.75" customHeight="1" thickBot="1" x14ac:dyDescent="0.3">
      <c r="A18" s="299"/>
      <c r="B18" s="160" t="str">
        <f>variables!B29</f>
        <v>Vacataire 3</v>
      </c>
      <c r="C18" s="178"/>
      <c r="D18" s="179"/>
      <c r="E18" s="255"/>
      <c r="F18" s="255"/>
      <c r="G18" s="255"/>
      <c r="H18" s="255"/>
      <c r="I18" s="255"/>
      <c r="J18" s="179"/>
      <c r="K18" s="179"/>
      <c r="L18" s="255"/>
      <c r="M18" s="255"/>
      <c r="N18" s="255"/>
      <c r="O18" s="255"/>
      <c r="P18" s="255"/>
      <c r="Q18" s="179"/>
      <c r="R18" s="179"/>
      <c r="S18" s="255"/>
      <c r="T18" s="255"/>
      <c r="U18" s="255"/>
      <c r="V18" s="255"/>
      <c r="W18" s="255"/>
      <c r="X18" s="179"/>
      <c r="Y18" s="179"/>
      <c r="Z18" s="255"/>
      <c r="AA18" s="255"/>
      <c r="AB18" s="255"/>
      <c r="AC18" s="255"/>
      <c r="AD18" s="255"/>
      <c r="AE18" s="179"/>
      <c r="AF18" s="179"/>
      <c r="AG18" s="255"/>
      <c r="AH18" s="166">
        <f t="shared" si="4"/>
        <v>0</v>
      </c>
      <c r="AI18" s="167">
        <f t="shared" si="5"/>
        <v>0</v>
      </c>
      <c r="AJ18" s="168">
        <f t="shared" si="6"/>
        <v>0</v>
      </c>
      <c r="AK18" s="166">
        <f t="shared" si="7"/>
        <v>0</v>
      </c>
      <c r="AL18" s="167">
        <f t="shared" si="8"/>
        <v>0</v>
      </c>
      <c r="AM18" s="168">
        <f t="shared" si="9"/>
        <v>0</v>
      </c>
      <c r="AN18" s="110">
        <f t="shared" si="10"/>
        <v>0</v>
      </c>
      <c r="AO18" s="127">
        <f>Juin!AO18-AN18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7" ht="15.75" customHeight="1" thickBot="1" x14ac:dyDescent="0.3">
      <c r="A19" s="299"/>
      <c r="B19" s="153" t="str">
        <f>variables!B30</f>
        <v>X10</v>
      </c>
      <c r="C19" s="174"/>
      <c r="D19" s="175"/>
      <c r="E19" s="175">
        <v>0.33888888888888885</v>
      </c>
      <c r="F19" s="175">
        <v>0.33888888888888885</v>
      </c>
      <c r="G19" s="175">
        <v>0.33888888888888885</v>
      </c>
      <c r="H19" s="175">
        <v>0.33888888888888885</v>
      </c>
      <c r="I19" s="175">
        <v>0.33888888888888902</v>
      </c>
      <c r="J19" s="175"/>
      <c r="K19" s="175"/>
      <c r="L19" s="175">
        <v>0.33888888888888885</v>
      </c>
      <c r="M19" s="175">
        <v>0.33888888888888885</v>
      </c>
      <c r="N19" s="175">
        <v>0.33888888888888885</v>
      </c>
      <c r="O19" s="175">
        <v>0.33888888888888885</v>
      </c>
      <c r="P19" s="351">
        <v>0.33888888888888902</v>
      </c>
      <c r="Q19" s="175"/>
      <c r="R19" s="175"/>
      <c r="S19" s="175">
        <v>0.33888888888888885</v>
      </c>
      <c r="T19" s="175">
        <v>0.33888888888888885</v>
      </c>
      <c r="U19" s="175">
        <v>0.33888888888888885</v>
      </c>
      <c r="V19" s="175">
        <v>0.33888888888888885</v>
      </c>
      <c r="W19" s="175">
        <v>0.33888888888888902</v>
      </c>
      <c r="X19" s="175"/>
      <c r="Y19" s="175"/>
      <c r="Z19" s="175">
        <v>0.33888888888888885</v>
      </c>
      <c r="AA19" s="175">
        <v>0.33888888888888885</v>
      </c>
      <c r="AB19" s="175">
        <v>0.33888888888888885</v>
      </c>
      <c r="AC19" s="175">
        <v>0.33888888888888885</v>
      </c>
      <c r="AD19" s="175">
        <v>0.33888888888888902</v>
      </c>
      <c r="AE19" s="175"/>
      <c r="AF19" s="175"/>
      <c r="AG19" s="175">
        <v>0.33888888888888902</v>
      </c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Juin!AO19-AN19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7" ht="15.75" customHeight="1" thickBot="1" x14ac:dyDescent="0.3">
      <c r="A20" s="300"/>
      <c r="B20" s="160" t="str">
        <f>variables!B31</f>
        <v>X11</v>
      </c>
      <c r="C20" s="178"/>
      <c r="D20" s="179"/>
      <c r="E20" s="179">
        <v>0.33888888888888885</v>
      </c>
      <c r="F20" s="179">
        <v>0.33888888888888885</v>
      </c>
      <c r="G20" s="179">
        <v>0.33888888888888885</v>
      </c>
      <c r="H20" s="179">
        <v>0.33888888888888885</v>
      </c>
      <c r="I20" s="179">
        <v>0.33888888888888902</v>
      </c>
      <c r="J20" s="179"/>
      <c r="K20" s="179"/>
      <c r="L20" s="179">
        <v>0.33888888888888885</v>
      </c>
      <c r="M20" s="179">
        <v>0.33888888888888885</v>
      </c>
      <c r="N20" s="179">
        <v>0.33888888888888885</v>
      </c>
      <c r="O20" s="179">
        <v>0.33888888888888885</v>
      </c>
      <c r="P20" s="255">
        <v>0.33888888888888902</v>
      </c>
      <c r="Q20" s="179"/>
      <c r="R20" s="179"/>
      <c r="S20" s="179">
        <v>0.33888888888888885</v>
      </c>
      <c r="T20" s="179">
        <v>0.33888888888888885</v>
      </c>
      <c r="U20" s="179">
        <v>0.33888888888888885</v>
      </c>
      <c r="V20" s="179">
        <v>0.33888888888888885</v>
      </c>
      <c r="W20" s="179">
        <v>0.33888888888888902</v>
      </c>
      <c r="X20" s="179"/>
      <c r="Y20" s="179"/>
      <c r="Z20" s="179">
        <v>0.33888888888888885</v>
      </c>
      <c r="AA20" s="179">
        <v>0.33888888888888885</v>
      </c>
      <c r="AB20" s="179">
        <v>0.33888888888888885</v>
      </c>
      <c r="AC20" s="179">
        <v>0.33888888888888885</v>
      </c>
      <c r="AD20" s="179">
        <v>0.33888888888888902</v>
      </c>
      <c r="AE20" s="179"/>
      <c r="AF20" s="179"/>
      <c r="AG20" s="179">
        <v>0.33888888888888902</v>
      </c>
      <c r="AH20" s="166">
        <f t="shared" si="4"/>
        <v>0</v>
      </c>
      <c r="AI20" s="167">
        <f t="shared" si="5"/>
        <v>0</v>
      </c>
      <c r="AJ20" s="168">
        <f t="shared" si="6"/>
        <v>0</v>
      </c>
      <c r="AK20" s="166">
        <f t="shared" si="7"/>
        <v>0</v>
      </c>
      <c r="AL20" s="167">
        <f t="shared" si="8"/>
        <v>0</v>
      </c>
      <c r="AM20" s="168">
        <f t="shared" si="9"/>
        <v>0</v>
      </c>
      <c r="AN20" s="110">
        <f t="shared" si="10"/>
        <v>0</v>
      </c>
      <c r="AO20" s="127">
        <f>Juin!AO20-AN20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7" ht="15.75" customHeight="1" thickBot="1" x14ac:dyDescent="0.3">
      <c r="A21" s="298" t="s">
        <v>76</v>
      </c>
      <c r="B21" s="153" t="str">
        <f>variables!B32</f>
        <v>Y1</v>
      </c>
      <c r="C21" s="174"/>
      <c r="D21" s="175"/>
      <c r="E21" s="175">
        <v>0.31527777777777799</v>
      </c>
      <c r="F21" s="175">
        <v>0.31527777777777799</v>
      </c>
      <c r="G21" s="175">
        <v>0.31527777777777799</v>
      </c>
      <c r="H21" s="175">
        <v>0.31527777777777799</v>
      </c>
      <c r="I21" s="175">
        <v>0.31527777777777799</v>
      </c>
      <c r="J21" s="175"/>
      <c r="K21" s="175"/>
      <c r="L21" s="175">
        <v>0.31527777777777799</v>
      </c>
      <c r="M21" s="175">
        <v>0.31527777777777799</v>
      </c>
      <c r="N21" s="175">
        <v>0.31527777777777799</v>
      </c>
      <c r="O21" s="175">
        <v>0.31527777777777799</v>
      </c>
      <c r="P21" s="351">
        <v>0.31527777777777799</v>
      </c>
      <c r="Q21" s="175"/>
      <c r="R21" s="175"/>
      <c r="S21" s="175">
        <v>0.31527777777777799</v>
      </c>
      <c r="T21" s="175">
        <v>0.31527777777777799</v>
      </c>
      <c r="U21" s="175">
        <v>0.31527777777777799</v>
      </c>
      <c r="V21" s="175">
        <v>0.31527777777777799</v>
      </c>
      <c r="W21" s="175">
        <v>0.31527777777777799</v>
      </c>
      <c r="X21" s="175"/>
      <c r="Y21" s="175"/>
      <c r="Z21" s="175">
        <v>0.31527777777777799</v>
      </c>
      <c r="AA21" s="175">
        <v>0.31527777777777799</v>
      </c>
      <c r="AB21" s="175">
        <v>0.31527777777777799</v>
      </c>
      <c r="AC21" s="175">
        <v>0.31527777777777799</v>
      </c>
      <c r="AD21" s="175">
        <v>0.31527777777777799</v>
      </c>
      <c r="AE21" s="175"/>
      <c r="AF21" s="175"/>
      <c r="AG21" s="175">
        <v>0.31527777777777799</v>
      </c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08">
        <f t="shared" si="10"/>
        <v>0</v>
      </c>
      <c r="AO21" s="124">
        <f>Juin!AO21-AN21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7" ht="15.75" customHeight="1" thickBot="1" x14ac:dyDescent="0.3">
      <c r="A22" s="299"/>
      <c r="B22" s="159" t="str">
        <f>variables!B33</f>
        <v>Y2</v>
      </c>
      <c r="C22" s="182"/>
      <c r="D22" s="183"/>
      <c r="E22" s="183">
        <v>0.31527777777777799</v>
      </c>
      <c r="F22" s="183">
        <v>0.31527777777777799</v>
      </c>
      <c r="G22" s="183">
        <v>0.31527777777777799</v>
      </c>
      <c r="H22" s="183">
        <v>0.31527777777777799</v>
      </c>
      <c r="I22" s="183">
        <v>0.31527777777777799</v>
      </c>
      <c r="J22" s="183"/>
      <c r="K22" s="183"/>
      <c r="L22" s="183">
        <v>0.31527777777777799</v>
      </c>
      <c r="M22" s="183">
        <v>0.31527777777777799</v>
      </c>
      <c r="N22" s="183">
        <v>0.31527777777777799</v>
      </c>
      <c r="O22" s="183">
        <v>0.31527777777777799</v>
      </c>
      <c r="P22" s="250">
        <v>0.31527777777777799</v>
      </c>
      <c r="Q22" s="183"/>
      <c r="R22" s="183"/>
      <c r="S22" s="183">
        <v>0.31527777777777799</v>
      </c>
      <c r="T22" s="183">
        <v>0.31527777777777799</v>
      </c>
      <c r="U22" s="183">
        <v>0.31527777777777799</v>
      </c>
      <c r="V22" s="183">
        <v>0.31527777777777799</v>
      </c>
      <c r="W22" s="183">
        <v>0.31527777777777799</v>
      </c>
      <c r="X22" s="183"/>
      <c r="Y22" s="183"/>
      <c r="Z22" s="183">
        <v>0.31527777777777799</v>
      </c>
      <c r="AA22" s="183">
        <v>0.31527777777777799</v>
      </c>
      <c r="AB22" s="183">
        <v>0.31527777777777799</v>
      </c>
      <c r="AC22" s="183">
        <v>0.31527777777777799</v>
      </c>
      <c r="AD22" s="183">
        <v>0.31527777777777799</v>
      </c>
      <c r="AE22" s="183"/>
      <c r="AF22" s="183"/>
      <c r="AG22" s="183">
        <v>0.31527777777777799</v>
      </c>
      <c r="AH22" s="162">
        <f t="shared" si="4"/>
        <v>0</v>
      </c>
      <c r="AI22" s="163">
        <f t="shared" si="5"/>
        <v>0</v>
      </c>
      <c r="AJ22" s="164">
        <f t="shared" si="6"/>
        <v>0</v>
      </c>
      <c r="AK22" s="162">
        <f t="shared" si="7"/>
        <v>0</v>
      </c>
      <c r="AL22" s="163">
        <f t="shared" si="8"/>
        <v>0</v>
      </c>
      <c r="AM22" s="164">
        <f t="shared" si="9"/>
        <v>0</v>
      </c>
      <c r="AN22" s="109">
        <f t="shared" si="10"/>
        <v>0</v>
      </c>
      <c r="AO22" s="125">
        <f>Juin!AO22-AN22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7" ht="15.75" customHeight="1" thickBot="1" x14ac:dyDescent="0.3">
      <c r="A23" s="299"/>
      <c r="B23" s="159" t="str">
        <f>variables!B34</f>
        <v>Y3</v>
      </c>
      <c r="C23" s="182"/>
      <c r="D23" s="183"/>
      <c r="E23" s="183">
        <v>0.31527777777777799</v>
      </c>
      <c r="F23" s="183">
        <v>0.31527777777777799</v>
      </c>
      <c r="G23" s="183">
        <v>0.31527777777777799</v>
      </c>
      <c r="H23" s="183">
        <v>0.31527777777777799</v>
      </c>
      <c r="I23" s="183">
        <v>0.31527777777777799</v>
      </c>
      <c r="J23" s="183"/>
      <c r="K23" s="183"/>
      <c r="L23" s="183">
        <v>0.31527777777777799</v>
      </c>
      <c r="M23" s="183">
        <v>0.31527777777777799</v>
      </c>
      <c r="N23" s="183">
        <v>0.31527777777777799</v>
      </c>
      <c r="O23" s="183">
        <v>0.31527777777777799</v>
      </c>
      <c r="P23" s="250">
        <v>0.31527777777777799</v>
      </c>
      <c r="Q23" s="183"/>
      <c r="R23" s="183"/>
      <c r="S23" s="183">
        <v>0.31527777777777799</v>
      </c>
      <c r="T23" s="183">
        <v>0.31527777777777799</v>
      </c>
      <c r="U23" s="183">
        <v>0.31527777777777799</v>
      </c>
      <c r="V23" s="183">
        <v>0.31527777777777799</v>
      </c>
      <c r="W23" s="183">
        <v>0.31527777777777799</v>
      </c>
      <c r="X23" s="183"/>
      <c r="Y23" s="183"/>
      <c r="Z23" s="183">
        <v>0.31527777777777799</v>
      </c>
      <c r="AA23" s="183">
        <v>0.31527777777777799</v>
      </c>
      <c r="AB23" s="183">
        <v>0.31527777777777799</v>
      </c>
      <c r="AC23" s="183">
        <v>0.31527777777777799</v>
      </c>
      <c r="AD23" s="183">
        <v>0.31527777777777799</v>
      </c>
      <c r="AE23" s="183"/>
      <c r="AF23" s="183"/>
      <c r="AG23" s="183">
        <v>0.31527777777777799</v>
      </c>
      <c r="AH23" s="162">
        <f t="shared" si="4"/>
        <v>0</v>
      </c>
      <c r="AI23" s="163">
        <f t="shared" si="5"/>
        <v>0</v>
      </c>
      <c r="AJ23" s="164">
        <f t="shared" si="6"/>
        <v>0</v>
      </c>
      <c r="AK23" s="162">
        <f t="shared" si="7"/>
        <v>0</v>
      </c>
      <c r="AL23" s="163">
        <f t="shared" si="8"/>
        <v>0</v>
      </c>
      <c r="AM23" s="164">
        <f t="shared" si="9"/>
        <v>0</v>
      </c>
      <c r="AN23" s="109">
        <f t="shared" si="10"/>
        <v>0</v>
      </c>
      <c r="AO23" s="125">
        <f>Juin!AO23-AN23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7" ht="15.75" customHeight="1" thickBot="1" x14ac:dyDescent="0.3">
      <c r="A24" s="299"/>
      <c r="B24" s="159" t="str">
        <f>variables!B35</f>
        <v>Y4</v>
      </c>
      <c r="C24" s="182"/>
      <c r="D24" s="183"/>
      <c r="E24" s="183">
        <v>0.31527777777777799</v>
      </c>
      <c r="F24" s="183">
        <v>0.31527777777777799</v>
      </c>
      <c r="G24" s="183">
        <v>0.31527777777777799</v>
      </c>
      <c r="H24" s="183">
        <v>0.31527777777777799</v>
      </c>
      <c r="I24" s="183">
        <v>0.31527777777777799</v>
      </c>
      <c r="J24" s="183"/>
      <c r="K24" s="183"/>
      <c r="L24" s="183">
        <v>0.31527777777777799</v>
      </c>
      <c r="M24" s="183">
        <v>0.31527777777777799</v>
      </c>
      <c r="N24" s="183">
        <v>0.31527777777777799</v>
      </c>
      <c r="O24" s="183">
        <v>0.31527777777777799</v>
      </c>
      <c r="P24" s="250">
        <v>0.31527777777777799</v>
      </c>
      <c r="Q24" s="183"/>
      <c r="R24" s="183"/>
      <c r="S24" s="183">
        <v>0.31527777777777799</v>
      </c>
      <c r="T24" s="183">
        <v>0.31527777777777799</v>
      </c>
      <c r="U24" s="183">
        <v>0.31527777777777799</v>
      </c>
      <c r="V24" s="183">
        <v>0.31527777777777799</v>
      </c>
      <c r="W24" s="183">
        <v>0.31527777777777799</v>
      </c>
      <c r="X24" s="183"/>
      <c r="Y24" s="183"/>
      <c r="Z24" s="183">
        <v>0.31527777777777799</v>
      </c>
      <c r="AA24" s="183">
        <v>0.31527777777777799</v>
      </c>
      <c r="AB24" s="183">
        <v>0.31527777777777799</v>
      </c>
      <c r="AC24" s="183">
        <v>0.31527777777777799</v>
      </c>
      <c r="AD24" s="183">
        <v>0.31527777777777799</v>
      </c>
      <c r="AE24" s="183"/>
      <c r="AF24" s="183"/>
      <c r="AG24" s="183">
        <v>0.31527777777777799</v>
      </c>
      <c r="AH24" s="162">
        <f t="shared" si="4"/>
        <v>0</v>
      </c>
      <c r="AI24" s="163">
        <f t="shared" si="5"/>
        <v>0</v>
      </c>
      <c r="AJ24" s="164">
        <f t="shared" si="6"/>
        <v>0</v>
      </c>
      <c r="AK24" s="162">
        <f t="shared" si="7"/>
        <v>0</v>
      </c>
      <c r="AL24" s="163">
        <f t="shared" si="8"/>
        <v>0</v>
      </c>
      <c r="AM24" s="164">
        <f t="shared" si="9"/>
        <v>0</v>
      </c>
      <c r="AN24" s="109">
        <f t="shared" si="10"/>
        <v>0</v>
      </c>
      <c r="AO24" s="125">
        <f>Juin!AO24-AN24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7" ht="15.75" customHeight="1" thickBot="1" x14ac:dyDescent="0.3">
      <c r="A25" s="299"/>
      <c r="B25" s="159" t="str">
        <f>variables!B36</f>
        <v>Y5</v>
      </c>
      <c r="C25" s="182"/>
      <c r="D25" s="183"/>
      <c r="E25" s="183">
        <v>0.31527777777777799</v>
      </c>
      <c r="F25" s="183">
        <v>0.31527777777777799</v>
      </c>
      <c r="G25" s="183">
        <v>0.31527777777777799</v>
      </c>
      <c r="H25" s="183">
        <v>0.31527777777777799</v>
      </c>
      <c r="I25" s="183">
        <v>0.31527777777777799</v>
      </c>
      <c r="J25" s="183"/>
      <c r="K25" s="183"/>
      <c r="L25" s="183">
        <v>0.31527777777777799</v>
      </c>
      <c r="M25" s="183">
        <v>0.31527777777777799</v>
      </c>
      <c r="N25" s="183">
        <v>0.31527777777777799</v>
      </c>
      <c r="O25" s="183">
        <v>0.31527777777777799</v>
      </c>
      <c r="P25" s="250">
        <v>0.31527777777777799</v>
      </c>
      <c r="Q25" s="183"/>
      <c r="R25" s="183"/>
      <c r="S25" s="183">
        <v>0.31527777777777799</v>
      </c>
      <c r="T25" s="183">
        <v>0.31527777777777799</v>
      </c>
      <c r="U25" s="183">
        <v>0.31527777777777799</v>
      </c>
      <c r="V25" s="183">
        <v>0.31527777777777799</v>
      </c>
      <c r="W25" s="183">
        <v>0.31527777777777799</v>
      </c>
      <c r="X25" s="183"/>
      <c r="Y25" s="183"/>
      <c r="Z25" s="183">
        <v>0.31527777777777799</v>
      </c>
      <c r="AA25" s="183">
        <v>0.31527777777777799</v>
      </c>
      <c r="AB25" s="183">
        <v>0.31527777777777799</v>
      </c>
      <c r="AC25" s="183">
        <v>0.31527777777777799</v>
      </c>
      <c r="AD25" s="183">
        <v>0.31527777777777799</v>
      </c>
      <c r="AE25" s="183"/>
      <c r="AF25" s="183"/>
      <c r="AG25" s="183">
        <v>0.31527777777777799</v>
      </c>
      <c r="AH25" s="162">
        <f t="shared" si="4"/>
        <v>0</v>
      </c>
      <c r="AI25" s="163">
        <f t="shared" si="5"/>
        <v>0</v>
      </c>
      <c r="AJ25" s="164">
        <f t="shared" si="6"/>
        <v>0</v>
      </c>
      <c r="AK25" s="162">
        <f t="shared" si="7"/>
        <v>0</v>
      </c>
      <c r="AL25" s="163">
        <f t="shared" si="8"/>
        <v>0</v>
      </c>
      <c r="AM25" s="164">
        <f t="shared" si="9"/>
        <v>0</v>
      </c>
      <c r="AN25" s="109">
        <f t="shared" si="10"/>
        <v>0</v>
      </c>
      <c r="AO25" s="125">
        <f>Juin!AO25-AN25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7" ht="15.75" customHeight="1" thickBot="1" x14ac:dyDescent="0.3">
      <c r="A26" s="299"/>
      <c r="B26" s="159" t="str">
        <f>variables!B37</f>
        <v>Y6</v>
      </c>
      <c r="C26" s="182"/>
      <c r="D26" s="183"/>
      <c r="E26" s="183">
        <v>0.31527777777777799</v>
      </c>
      <c r="F26" s="183">
        <v>0.31527777777777799</v>
      </c>
      <c r="G26" s="183">
        <v>0.31527777777777799</v>
      </c>
      <c r="H26" s="183">
        <v>0.31527777777777799</v>
      </c>
      <c r="I26" s="183">
        <v>0.31527777777777799</v>
      </c>
      <c r="J26" s="183"/>
      <c r="K26" s="183"/>
      <c r="L26" s="183">
        <v>0.31527777777777799</v>
      </c>
      <c r="M26" s="183">
        <v>0.31527777777777799</v>
      </c>
      <c r="N26" s="183">
        <v>0.31527777777777799</v>
      </c>
      <c r="O26" s="183">
        <v>0.31527777777777799</v>
      </c>
      <c r="P26" s="250">
        <v>0.31527777777777799</v>
      </c>
      <c r="Q26" s="183"/>
      <c r="R26" s="183"/>
      <c r="S26" s="183">
        <v>0.31527777777777799</v>
      </c>
      <c r="T26" s="183">
        <v>0.31527777777777799</v>
      </c>
      <c r="U26" s="183">
        <v>0.31527777777777799</v>
      </c>
      <c r="V26" s="183">
        <v>0.31527777777777799</v>
      </c>
      <c r="W26" s="183">
        <v>0.31527777777777799</v>
      </c>
      <c r="X26" s="183"/>
      <c r="Y26" s="183"/>
      <c r="Z26" s="183">
        <v>0.31527777777777799</v>
      </c>
      <c r="AA26" s="183">
        <v>0.31527777777777799</v>
      </c>
      <c r="AB26" s="183">
        <v>0.31527777777777799</v>
      </c>
      <c r="AC26" s="183">
        <v>0.31527777777777799</v>
      </c>
      <c r="AD26" s="183">
        <v>0.31527777777777799</v>
      </c>
      <c r="AE26" s="183"/>
      <c r="AF26" s="183"/>
      <c r="AG26" s="183">
        <v>0.31527777777777799</v>
      </c>
      <c r="AH26" s="162">
        <f t="shared" si="4"/>
        <v>0</v>
      </c>
      <c r="AI26" s="163">
        <f t="shared" si="5"/>
        <v>0</v>
      </c>
      <c r="AJ26" s="164">
        <f t="shared" si="6"/>
        <v>0</v>
      </c>
      <c r="AK26" s="162">
        <f t="shared" si="7"/>
        <v>0</v>
      </c>
      <c r="AL26" s="163">
        <f t="shared" si="8"/>
        <v>0</v>
      </c>
      <c r="AM26" s="164">
        <f t="shared" si="9"/>
        <v>0</v>
      </c>
      <c r="AN26" s="109">
        <f t="shared" si="10"/>
        <v>0</v>
      </c>
      <c r="AO26" s="125">
        <f>Juin!AO26-AN26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7" ht="15.75" customHeight="1" thickBot="1" x14ac:dyDescent="0.3">
      <c r="A27" s="299"/>
      <c r="B27" s="159" t="str">
        <f>variables!B38</f>
        <v xml:space="preserve">CDD 1 - </v>
      </c>
      <c r="C27" s="182"/>
      <c r="D27" s="183"/>
      <c r="E27" s="250"/>
      <c r="F27" s="250"/>
      <c r="G27" s="250"/>
      <c r="H27" s="250"/>
      <c r="I27" s="250"/>
      <c r="J27" s="183"/>
      <c r="K27" s="183"/>
      <c r="L27" s="250"/>
      <c r="M27" s="250"/>
      <c r="N27" s="250"/>
      <c r="O27" s="250"/>
      <c r="P27" s="250"/>
      <c r="Q27" s="183"/>
      <c r="R27" s="183"/>
      <c r="S27" s="250"/>
      <c r="T27" s="250"/>
      <c r="U27" s="250"/>
      <c r="V27" s="250"/>
      <c r="W27" s="250"/>
      <c r="X27" s="183"/>
      <c r="Y27" s="183"/>
      <c r="Z27" s="250"/>
      <c r="AA27" s="250"/>
      <c r="AB27" s="250"/>
      <c r="AC27" s="250"/>
      <c r="AD27" s="250"/>
      <c r="AE27" s="183"/>
      <c r="AF27" s="183"/>
      <c r="AG27" s="250"/>
      <c r="AH27" s="162">
        <f t="shared" si="4"/>
        <v>0</v>
      </c>
      <c r="AI27" s="163">
        <f t="shared" si="5"/>
        <v>0</v>
      </c>
      <c r="AJ27" s="164">
        <f t="shared" si="6"/>
        <v>0</v>
      </c>
      <c r="AK27" s="162">
        <f t="shared" si="7"/>
        <v>0</v>
      </c>
      <c r="AL27" s="163">
        <f t="shared" si="8"/>
        <v>0</v>
      </c>
      <c r="AM27" s="164">
        <f t="shared" si="9"/>
        <v>0</v>
      </c>
      <c r="AN27" s="109">
        <f t="shared" si="10"/>
        <v>0</v>
      </c>
      <c r="AO27" s="125">
        <f>Juin!AO27-AN27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7" ht="15.75" customHeight="1" thickBot="1" x14ac:dyDescent="0.3">
      <c r="A28" s="299"/>
      <c r="B28" s="159" t="str">
        <f>variables!B39</f>
        <v>CDD 2</v>
      </c>
      <c r="C28" s="182"/>
      <c r="D28" s="183"/>
      <c r="E28" s="250"/>
      <c r="F28" s="250"/>
      <c r="G28" s="250"/>
      <c r="H28" s="250"/>
      <c r="I28" s="250"/>
      <c r="J28" s="183"/>
      <c r="K28" s="183"/>
      <c r="L28" s="250"/>
      <c r="M28" s="250"/>
      <c r="N28" s="250"/>
      <c r="O28" s="250"/>
      <c r="P28" s="250"/>
      <c r="Q28" s="183"/>
      <c r="R28" s="183"/>
      <c r="S28" s="250"/>
      <c r="T28" s="250"/>
      <c r="U28" s="250"/>
      <c r="V28" s="250"/>
      <c r="W28" s="250"/>
      <c r="X28" s="183"/>
      <c r="Y28" s="183"/>
      <c r="Z28" s="250"/>
      <c r="AA28" s="250"/>
      <c r="AB28" s="250"/>
      <c r="AC28" s="250"/>
      <c r="AD28" s="250"/>
      <c r="AE28" s="183"/>
      <c r="AF28" s="183"/>
      <c r="AG28" s="250"/>
      <c r="AH28" s="162">
        <f t="shared" si="4"/>
        <v>0</v>
      </c>
      <c r="AI28" s="163">
        <f t="shared" si="5"/>
        <v>0</v>
      </c>
      <c r="AJ28" s="164">
        <f t="shared" si="6"/>
        <v>0</v>
      </c>
      <c r="AK28" s="162">
        <f t="shared" si="7"/>
        <v>0</v>
      </c>
      <c r="AL28" s="163">
        <f t="shared" si="8"/>
        <v>0</v>
      </c>
      <c r="AM28" s="164">
        <f t="shared" si="9"/>
        <v>0</v>
      </c>
      <c r="AN28" s="109">
        <f t="shared" si="10"/>
        <v>0</v>
      </c>
      <c r="AO28" s="125">
        <f>Juin!AO28-AN28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7" ht="15.75" customHeight="1" thickBot="1" x14ac:dyDescent="0.3">
      <c r="A29" s="299"/>
      <c r="B29" s="160" t="str">
        <f>variables!B40</f>
        <v>CDD 3</v>
      </c>
      <c r="C29" s="178"/>
      <c r="D29" s="179"/>
      <c r="E29" s="255"/>
      <c r="F29" s="255"/>
      <c r="G29" s="255"/>
      <c r="H29" s="255"/>
      <c r="I29" s="255"/>
      <c r="J29" s="179"/>
      <c r="K29" s="179"/>
      <c r="L29" s="255"/>
      <c r="M29" s="255"/>
      <c r="N29" s="255"/>
      <c r="O29" s="255"/>
      <c r="P29" s="255"/>
      <c r="Q29" s="179"/>
      <c r="R29" s="179"/>
      <c r="S29" s="255"/>
      <c r="T29" s="255"/>
      <c r="U29" s="255"/>
      <c r="V29" s="255"/>
      <c r="W29" s="255"/>
      <c r="X29" s="179"/>
      <c r="Y29" s="179"/>
      <c r="Z29" s="255"/>
      <c r="AA29" s="255"/>
      <c r="AB29" s="255"/>
      <c r="AC29" s="255"/>
      <c r="AD29" s="255"/>
      <c r="AE29" s="179"/>
      <c r="AF29" s="179"/>
      <c r="AG29" s="255"/>
      <c r="AH29" s="166">
        <f t="shared" si="4"/>
        <v>0</v>
      </c>
      <c r="AI29" s="167">
        <f t="shared" si="5"/>
        <v>0</v>
      </c>
      <c r="AJ29" s="168">
        <f t="shared" si="6"/>
        <v>0</v>
      </c>
      <c r="AK29" s="166">
        <f t="shared" si="7"/>
        <v>0</v>
      </c>
      <c r="AL29" s="167">
        <f t="shared" si="8"/>
        <v>0</v>
      </c>
      <c r="AM29" s="168">
        <f t="shared" si="9"/>
        <v>0</v>
      </c>
      <c r="AN29" s="110">
        <f t="shared" si="10"/>
        <v>0</v>
      </c>
      <c r="AO29" s="127">
        <f>Juin!AO29-AN29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7" ht="15.75" customHeight="1" thickBot="1" x14ac:dyDescent="0.3">
      <c r="A30" s="299"/>
      <c r="B30" s="153" t="str">
        <f>variables!B41</f>
        <v>Y7</v>
      </c>
      <c r="C30" s="174"/>
      <c r="D30" s="175"/>
      <c r="E30" s="175">
        <v>0.31527777777777799</v>
      </c>
      <c r="F30" s="175">
        <v>0.31527777777777799</v>
      </c>
      <c r="G30" s="175">
        <v>0.31527777777777799</v>
      </c>
      <c r="H30" s="175">
        <v>0.31527777777777799</v>
      </c>
      <c r="I30" s="175">
        <v>0.31527777777777799</v>
      </c>
      <c r="J30" s="175"/>
      <c r="K30" s="175"/>
      <c r="L30" s="175">
        <v>0.31527777777777799</v>
      </c>
      <c r="M30" s="175">
        <v>0.31527777777777799</v>
      </c>
      <c r="N30" s="175">
        <v>0.31527777777777799</v>
      </c>
      <c r="O30" s="175">
        <v>0.31527777777777799</v>
      </c>
      <c r="P30" s="351">
        <v>0.31527777777777799</v>
      </c>
      <c r="Q30" s="175"/>
      <c r="R30" s="175"/>
      <c r="S30" s="175">
        <v>0.31527777777777799</v>
      </c>
      <c r="T30" s="175">
        <v>0.31527777777777799</v>
      </c>
      <c r="U30" s="175">
        <v>0.31527777777777799</v>
      </c>
      <c r="V30" s="175">
        <v>0.31527777777777799</v>
      </c>
      <c r="W30" s="175">
        <v>0.31527777777777799</v>
      </c>
      <c r="X30" s="175"/>
      <c r="Y30" s="175"/>
      <c r="Z30" s="175">
        <v>0.31527777777777799</v>
      </c>
      <c r="AA30" s="175">
        <v>0.31527777777777799</v>
      </c>
      <c r="AB30" s="175">
        <v>0.31527777777777799</v>
      </c>
      <c r="AC30" s="175">
        <v>0.31527777777777799</v>
      </c>
      <c r="AD30" s="175">
        <v>0.31527777777777799</v>
      </c>
      <c r="AE30" s="175"/>
      <c r="AF30" s="175"/>
      <c r="AG30" s="175">
        <v>0.31527777777777799</v>
      </c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Juin!AO30-AN30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7" ht="15.75" customHeight="1" thickBot="1" x14ac:dyDescent="0.3">
      <c r="A31" s="299"/>
      <c r="B31" s="159" t="str">
        <f>variables!B42</f>
        <v>Y8</v>
      </c>
      <c r="C31" s="182"/>
      <c r="D31" s="183"/>
      <c r="E31" s="183">
        <v>0.31527777777777799</v>
      </c>
      <c r="F31" s="183">
        <v>0.31527777777777799</v>
      </c>
      <c r="G31" s="183">
        <v>0.31527777777777799</v>
      </c>
      <c r="H31" s="183">
        <v>0.31527777777777799</v>
      </c>
      <c r="I31" s="183">
        <v>0.31527777777777799</v>
      </c>
      <c r="J31" s="183"/>
      <c r="K31" s="183"/>
      <c r="L31" s="183">
        <v>0.31527777777777799</v>
      </c>
      <c r="M31" s="183">
        <v>0.31527777777777799</v>
      </c>
      <c r="N31" s="183">
        <v>0.31527777777777799</v>
      </c>
      <c r="O31" s="183">
        <v>0.31527777777777799</v>
      </c>
      <c r="P31" s="250">
        <v>0.31527777777777799</v>
      </c>
      <c r="Q31" s="183"/>
      <c r="R31" s="183"/>
      <c r="S31" s="183">
        <v>0.31527777777777799</v>
      </c>
      <c r="T31" s="183">
        <v>0.31527777777777799</v>
      </c>
      <c r="U31" s="183">
        <v>0.31527777777777799</v>
      </c>
      <c r="V31" s="183">
        <v>0.31527777777777799</v>
      </c>
      <c r="W31" s="183">
        <v>0.31527777777777799</v>
      </c>
      <c r="X31" s="183"/>
      <c r="Y31" s="183"/>
      <c r="Z31" s="183">
        <v>0.31527777777777799</v>
      </c>
      <c r="AA31" s="183">
        <v>0.31527777777777799</v>
      </c>
      <c r="AB31" s="183">
        <v>0.31527777777777799</v>
      </c>
      <c r="AC31" s="183">
        <v>0.31527777777777799</v>
      </c>
      <c r="AD31" s="183">
        <v>0.31527777777777799</v>
      </c>
      <c r="AE31" s="183"/>
      <c r="AF31" s="183"/>
      <c r="AG31" s="183">
        <v>0.31527777777777799</v>
      </c>
      <c r="AH31" s="162">
        <f t="shared" si="4"/>
        <v>0</v>
      </c>
      <c r="AI31" s="163">
        <f t="shared" si="5"/>
        <v>0</v>
      </c>
      <c r="AJ31" s="164">
        <f t="shared" si="6"/>
        <v>0</v>
      </c>
      <c r="AK31" s="162">
        <f t="shared" si="7"/>
        <v>0</v>
      </c>
      <c r="AL31" s="163">
        <f t="shared" si="8"/>
        <v>0</v>
      </c>
      <c r="AM31" s="164">
        <f t="shared" si="9"/>
        <v>0</v>
      </c>
      <c r="AN31" s="109">
        <f t="shared" si="10"/>
        <v>0</v>
      </c>
      <c r="AO31" s="125">
        <f>Juin!AO31-AN31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7" ht="15.75" customHeight="1" thickBot="1" x14ac:dyDescent="0.3">
      <c r="A32" s="299"/>
      <c r="B32" s="159" t="str">
        <f>variables!B43</f>
        <v xml:space="preserve">CDD 1 - </v>
      </c>
      <c r="C32" s="182"/>
      <c r="D32" s="183"/>
      <c r="E32" s="146"/>
      <c r="F32" s="146"/>
      <c r="G32" s="146"/>
      <c r="H32" s="146"/>
      <c r="I32" s="146"/>
      <c r="J32" s="183"/>
      <c r="K32" s="183"/>
      <c r="L32" s="146"/>
      <c r="M32" s="146"/>
      <c r="N32" s="146"/>
      <c r="O32" s="146"/>
      <c r="P32" s="250"/>
      <c r="Q32" s="183"/>
      <c r="R32" s="183"/>
      <c r="S32" s="146"/>
      <c r="T32" s="146"/>
      <c r="U32" s="146"/>
      <c r="V32" s="146"/>
      <c r="W32" s="146"/>
      <c r="X32" s="183"/>
      <c r="Y32" s="183"/>
      <c r="Z32" s="146"/>
      <c r="AA32" s="146"/>
      <c r="AB32" s="146"/>
      <c r="AC32" s="146"/>
      <c r="AD32" s="146"/>
      <c r="AE32" s="183"/>
      <c r="AF32" s="183"/>
      <c r="AG32" s="146"/>
      <c r="AH32" s="162">
        <f t="shared" si="4"/>
        <v>0</v>
      </c>
      <c r="AI32" s="163">
        <f t="shared" si="5"/>
        <v>0</v>
      </c>
      <c r="AJ32" s="164">
        <f t="shared" si="6"/>
        <v>0</v>
      </c>
      <c r="AK32" s="162">
        <f t="shared" si="7"/>
        <v>0</v>
      </c>
      <c r="AL32" s="163">
        <f t="shared" si="8"/>
        <v>0</v>
      </c>
      <c r="AM32" s="164">
        <f t="shared" si="9"/>
        <v>0</v>
      </c>
      <c r="AN32" s="109">
        <f t="shared" si="10"/>
        <v>0</v>
      </c>
      <c r="AO32" s="125">
        <f>Juin!AO32-AN32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182"/>
      <c r="D33" s="183"/>
      <c r="E33" s="146"/>
      <c r="F33" s="146"/>
      <c r="G33" s="146"/>
      <c r="H33" s="146"/>
      <c r="I33" s="146"/>
      <c r="J33" s="183"/>
      <c r="K33" s="183"/>
      <c r="L33" s="146"/>
      <c r="M33" s="146"/>
      <c r="N33" s="146"/>
      <c r="O33" s="146"/>
      <c r="P33" s="250"/>
      <c r="Q33" s="183"/>
      <c r="R33" s="183"/>
      <c r="S33" s="146"/>
      <c r="T33" s="146"/>
      <c r="U33" s="146"/>
      <c r="V33" s="146"/>
      <c r="W33" s="146"/>
      <c r="X33" s="183"/>
      <c r="Y33" s="183"/>
      <c r="Z33" s="146"/>
      <c r="AA33" s="146"/>
      <c r="AB33" s="146"/>
      <c r="AC33" s="146"/>
      <c r="AD33" s="146"/>
      <c r="AE33" s="183"/>
      <c r="AF33" s="183"/>
      <c r="AG33" s="146"/>
      <c r="AH33" s="162">
        <f t="shared" si="4"/>
        <v>0</v>
      </c>
      <c r="AI33" s="163">
        <f t="shared" si="5"/>
        <v>0</v>
      </c>
      <c r="AJ33" s="164">
        <f t="shared" si="6"/>
        <v>0</v>
      </c>
      <c r="AK33" s="162">
        <f t="shared" si="7"/>
        <v>0</v>
      </c>
      <c r="AL33" s="163">
        <f t="shared" si="8"/>
        <v>0</v>
      </c>
      <c r="AM33" s="164">
        <f t="shared" si="9"/>
        <v>0</v>
      </c>
      <c r="AN33" s="109">
        <f t="shared" si="10"/>
        <v>0</v>
      </c>
      <c r="AO33" s="125">
        <f>Juin!AO33-AN33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60" t="str">
        <f>variables!B45</f>
        <v>CDD 3</v>
      </c>
      <c r="C34" s="178"/>
      <c r="D34" s="179"/>
      <c r="E34" s="154"/>
      <c r="F34" s="154"/>
      <c r="G34" s="154"/>
      <c r="H34" s="154"/>
      <c r="I34" s="154"/>
      <c r="J34" s="179"/>
      <c r="K34" s="179"/>
      <c r="L34" s="154"/>
      <c r="M34" s="154"/>
      <c r="N34" s="154"/>
      <c r="O34" s="154"/>
      <c r="P34" s="255"/>
      <c r="Q34" s="179"/>
      <c r="R34" s="179"/>
      <c r="S34" s="154"/>
      <c r="T34" s="154"/>
      <c r="U34" s="154"/>
      <c r="V34" s="154"/>
      <c r="W34" s="154"/>
      <c r="X34" s="179"/>
      <c r="Y34" s="179"/>
      <c r="Z34" s="154"/>
      <c r="AA34" s="154"/>
      <c r="AB34" s="154"/>
      <c r="AC34" s="154"/>
      <c r="AD34" s="154"/>
      <c r="AE34" s="179"/>
      <c r="AF34" s="179"/>
      <c r="AG34" s="154"/>
      <c r="AH34" s="166">
        <f t="shared" si="4"/>
        <v>0</v>
      </c>
      <c r="AI34" s="167">
        <f t="shared" si="5"/>
        <v>0</v>
      </c>
      <c r="AJ34" s="168">
        <f t="shared" si="6"/>
        <v>0</v>
      </c>
      <c r="AK34" s="166">
        <f t="shared" si="7"/>
        <v>0</v>
      </c>
      <c r="AL34" s="167">
        <f t="shared" si="8"/>
        <v>0</v>
      </c>
      <c r="AM34" s="168">
        <f t="shared" si="9"/>
        <v>0</v>
      </c>
      <c r="AN34" s="110">
        <f t="shared" si="10"/>
        <v>0</v>
      </c>
      <c r="AO34" s="127">
        <f>Juin!AO34-AN34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174"/>
      <c r="D35" s="175"/>
      <c r="E35" s="175">
        <v>0.31527777777777799</v>
      </c>
      <c r="F35" s="175">
        <v>0.31527777777777799</v>
      </c>
      <c r="G35" s="175">
        <v>0.31527777777777799</v>
      </c>
      <c r="H35" s="175">
        <v>0.31527777777777799</v>
      </c>
      <c r="I35" s="175">
        <v>0.31527777777777799</v>
      </c>
      <c r="J35" s="175"/>
      <c r="K35" s="175"/>
      <c r="L35" s="175">
        <v>0.31527777777777799</v>
      </c>
      <c r="M35" s="175">
        <v>0.31527777777777799</v>
      </c>
      <c r="N35" s="175">
        <v>0.31527777777777799</v>
      </c>
      <c r="O35" s="175">
        <v>0.31527777777777799</v>
      </c>
      <c r="P35" s="351">
        <v>0.31527777777777799</v>
      </c>
      <c r="Q35" s="175"/>
      <c r="R35" s="175"/>
      <c r="S35" s="175">
        <v>0.31527777777777799</v>
      </c>
      <c r="T35" s="175">
        <v>0.31527777777777799</v>
      </c>
      <c r="U35" s="175">
        <v>0.31527777777777799</v>
      </c>
      <c r="V35" s="175">
        <v>0.31527777777777799</v>
      </c>
      <c r="W35" s="175">
        <v>0.31527777777777799</v>
      </c>
      <c r="X35" s="175"/>
      <c r="Y35" s="175"/>
      <c r="Z35" s="175">
        <v>0.31527777777777799</v>
      </c>
      <c r="AA35" s="175">
        <v>0.31527777777777799</v>
      </c>
      <c r="AB35" s="175">
        <v>0.31527777777777799</v>
      </c>
      <c r="AC35" s="175">
        <v>0.31527777777777799</v>
      </c>
      <c r="AD35" s="175">
        <v>0.31527777777777799</v>
      </c>
      <c r="AE35" s="175"/>
      <c r="AF35" s="175"/>
      <c r="AG35" s="175">
        <v>0.31527777777777799</v>
      </c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08">
        <f t="shared" si="10"/>
        <v>0</v>
      </c>
      <c r="AO35" s="124">
        <f>Juin!AO35-AN35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2"/>
      <c r="D36" s="183"/>
      <c r="E36" s="183">
        <v>0.31527777777777799</v>
      </c>
      <c r="F36" s="183">
        <v>0.31527777777777799</v>
      </c>
      <c r="G36" s="183">
        <v>0.31527777777777799</v>
      </c>
      <c r="H36" s="183">
        <v>0.31527777777777799</v>
      </c>
      <c r="I36" s="183">
        <v>0.31527777777777799</v>
      </c>
      <c r="J36" s="183"/>
      <c r="K36" s="183"/>
      <c r="L36" s="183">
        <v>0.31527777777777799</v>
      </c>
      <c r="M36" s="183">
        <v>0.31527777777777799</v>
      </c>
      <c r="N36" s="183">
        <v>0.31527777777777799</v>
      </c>
      <c r="O36" s="183">
        <v>0.31527777777777799</v>
      </c>
      <c r="P36" s="250">
        <v>0.31527777777777799</v>
      </c>
      <c r="Q36" s="183"/>
      <c r="R36" s="183"/>
      <c r="S36" s="183">
        <v>0.31527777777777799</v>
      </c>
      <c r="T36" s="183">
        <v>0.31527777777777799</v>
      </c>
      <c r="U36" s="183">
        <v>0.31527777777777799</v>
      </c>
      <c r="V36" s="183">
        <v>0.31527777777777799</v>
      </c>
      <c r="W36" s="183">
        <v>0.31527777777777799</v>
      </c>
      <c r="X36" s="183"/>
      <c r="Y36" s="183"/>
      <c r="Z36" s="183">
        <v>0.31527777777777799</v>
      </c>
      <c r="AA36" s="183">
        <v>0.31527777777777799</v>
      </c>
      <c r="AB36" s="183">
        <v>0.31527777777777799</v>
      </c>
      <c r="AC36" s="183">
        <v>0.31527777777777799</v>
      </c>
      <c r="AD36" s="183">
        <v>0.31527777777777799</v>
      </c>
      <c r="AE36" s="183"/>
      <c r="AF36" s="183"/>
      <c r="AG36" s="183">
        <v>0.31527777777777799</v>
      </c>
      <c r="AH36" s="162">
        <f t="shared" si="4"/>
        <v>0</v>
      </c>
      <c r="AI36" s="163">
        <f t="shared" si="5"/>
        <v>0</v>
      </c>
      <c r="AJ36" s="164">
        <f t="shared" si="6"/>
        <v>0</v>
      </c>
      <c r="AK36" s="162">
        <f t="shared" si="7"/>
        <v>0</v>
      </c>
      <c r="AL36" s="163">
        <f t="shared" si="8"/>
        <v>0</v>
      </c>
      <c r="AM36" s="164">
        <f t="shared" si="9"/>
        <v>0</v>
      </c>
      <c r="AN36" s="109">
        <f t="shared" si="10"/>
        <v>0</v>
      </c>
      <c r="AO36" s="125">
        <f>Juin!AO36-AN36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2"/>
      <c r="D37" s="183"/>
      <c r="E37" s="183">
        <v>0.31527777777777799</v>
      </c>
      <c r="F37" s="183">
        <v>0.31527777777777799</v>
      </c>
      <c r="G37" s="183">
        <v>0.31527777777777799</v>
      </c>
      <c r="H37" s="183">
        <v>0.31527777777777799</v>
      </c>
      <c r="I37" s="183">
        <v>0.31527777777777799</v>
      </c>
      <c r="J37" s="183"/>
      <c r="K37" s="183"/>
      <c r="L37" s="183">
        <v>0.31527777777777799</v>
      </c>
      <c r="M37" s="183">
        <v>0.31527777777777799</v>
      </c>
      <c r="N37" s="183">
        <v>0.31527777777777799</v>
      </c>
      <c r="O37" s="183">
        <v>0.31527777777777799</v>
      </c>
      <c r="P37" s="250">
        <v>0.31527777777777799</v>
      </c>
      <c r="Q37" s="183"/>
      <c r="R37" s="183"/>
      <c r="S37" s="183">
        <v>0.31527777777777799</v>
      </c>
      <c r="T37" s="183">
        <v>0.31527777777777799</v>
      </c>
      <c r="U37" s="183">
        <v>0.31527777777777799</v>
      </c>
      <c r="V37" s="183">
        <v>0.31527777777777799</v>
      </c>
      <c r="W37" s="183">
        <v>0.31527777777777799</v>
      </c>
      <c r="X37" s="183"/>
      <c r="Y37" s="183"/>
      <c r="Z37" s="183">
        <v>0.31527777777777799</v>
      </c>
      <c r="AA37" s="183">
        <v>0.31527777777777799</v>
      </c>
      <c r="AB37" s="183">
        <v>0.31527777777777799</v>
      </c>
      <c r="AC37" s="183">
        <v>0.31527777777777799</v>
      </c>
      <c r="AD37" s="183">
        <v>0.31527777777777799</v>
      </c>
      <c r="AE37" s="183"/>
      <c r="AF37" s="183"/>
      <c r="AG37" s="183">
        <v>0.31527777777777799</v>
      </c>
      <c r="AH37" s="162">
        <f t="shared" si="4"/>
        <v>0</v>
      </c>
      <c r="AI37" s="163">
        <f t="shared" si="5"/>
        <v>0</v>
      </c>
      <c r="AJ37" s="164">
        <f t="shared" si="6"/>
        <v>0</v>
      </c>
      <c r="AK37" s="162">
        <f t="shared" si="7"/>
        <v>0</v>
      </c>
      <c r="AL37" s="163">
        <f t="shared" si="8"/>
        <v>0</v>
      </c>
      <c r="AM37" s="164">
        <f t="shared" si="9"/>
        <v>0</v>
      </c>
      <c r="AN37" s="109">
        <f t="shared" si="10"/>
        <v>0</v>
      </c>
      <c r="AO37" s="125">
        <f>Juin!AO37-AN37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182"/>
      <c r="D38" s="183"/>
      <c r="E38" s="183">
        <v>0.31527777777777799</v>
      </c>
      <c r="F38" s="183">
        <v>0.31527777777777799</v>
      </c>
      <c r="G38" s="183">
        <v>0.31527777777777799</v>
      </c>
      <c r="H38" s="183">
        <v>0.31527777777777799</v>
      </c>
      <c r="I38" s="183">
        <v>0.31527777777777799</v>
      </c>
      <c r="J38" s="183"/>
      <c r="K38" s="183"/>
      <c r="L38" s="183">
        <v>0.31527777777777799</v>
      </c>
      <c r="M38" s="183">
        <v>0.31527777777777799</v>
      </c>
      <c r="N38" s="183">
        <v>0.31527777777777799</v>
      </c>
      <c r="O38" s="183">
        <v>0.31527777777777799</v>
      </c>
      <c r="P38" s="250">
        <v>0.31527777777777799</v>
      </c>
      <c r="Q38" s="183"/>
      <c r="R38" s="183"/>
      <c r="S38" s="183">
        <v>0.31527777777777799</v>
      </c>
      <c r="T38" s="183">
        <v>0.31527777777777799</v>
      </c>
      <c r="U38" s="183">
        <v>0.31527777777777799</v>
      </c>
      <c r="V38" s="183">
        <v>0.31527777777777799</v>
      </c>
      <c r="W38" s="183">
        <v>0.31527777777777799</v>
      </c>
      <c r="X38" s="183"/>
      <c r="Y38" s="183"/>
      <c r="Z38" s="183">
        <v>0.31527777777777799</v>
      </c>
      <c r="AA38" s="183">
        <v>0.31527777777777799</v>
      </c>
      <c r="AB38" s="183">
        <v>0.31527777777777799</v>
      </c>
      <c r="AC38" s="183">
        <v>0.31527777777777799</v>
      </c>
      <c r="AD38" s="183">
        <v>0.31527777777777799</v>
      </c>
      <c r="AE38" s="183"/>
      <c r="AF38" s="183"/>
      <c r="AG38" s="183">
        <v>0.31527777777777799</v>
      </c>
      <c r="AH38" s="162">
        <f t="shared" si="4"/>
        <v>0</v>
      </c>
      <c r="AI38" s="163">
        <f t="shared" si="5"/>
        <v>0</v>
      </c>
      <c r="AJ38" s="164">
        <f t="shared" si="6"/>
        <v>0</v>
      </c>
      <c r="AK38" s="162">
        <f t="shared" si="7"/>
        <v>0</v>
      </c>
      <c r="AL38" s="163">
        <f t="shared" si="8"/>
        <v>0</v>
      </c>
      <c r="AM38" s="164">
        <f t="shared" si="9"/>
        <v>0</v>
      </c>
      <c r="AN38" s="109">
        <f t="shared" si="10"/>
        <v>0</v>
      </c>
      <c r="AO38" s="125">
        <f>Juin!AO38-AN38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2"/>
      <c r="D39" s="183"/>
      <c r="E39" s="183">
        <v>0.31527777777777799</v>
      </c>
      <c r="F39" s="183">
        <v>0.31527777777777799</v>
      </c>
      <c r="G39" s="183">
        <v>0.31527777777777799</v>
      </c>
      <c r="H39" s="183">
        <v>0.31527777777777799</v>
      </c>
      <c r="I39" s="183">
        <v>0.31527777777777799</v>
      </c>
      <c r="J39" s="183"/>
      <c r="K39" s="183"/>
      <c r="L39" s="183">
        <v>0.31527777777777799</v>
      </c>
      <c r="M39" s="183">
        <v>0.31527777777777799</v>
      </c>
      <c r="N39" s="183">
        <v>0.31527777777777799</v>
      </c>
      <c r="O39" s="183">
        <v>0.31527777777777799</v>
      </c>
      <c r="P39" s="250">
        <v>0.31527777777777799</v>
      </c>
      <c r="Q39" s="183"/>
      <c r="R39" s="183"/>
      <c r="S39" s="183">
        <v>0.31527777777777799</v>
      </c>
      <c r="T39" s="183">
        <v>0.31527777777777799</v>
      </c>
      <c r="U39" s="183">
        <v>0.31527777777777799</v>
      </c>
      <c r="V39" s="183">
        <v>0.31527777777777799</v>
      </c>
      <c r="W39" s="183">
        <v>0.31527777777777799</v>
      </c>
      <c r="X39" s="183"/>
      <c r="Y39" s="183"/>
      <c r="Z39" s="183">
        <v>0.31527777777777799</v>
      </c>
      <c r="AA39" s="183">
        <v>0.31527777777777799</v>
      </c>
      <c r="AB39" s="183">
        <v>0.31527777777777799</v>
      </c>
      <c r="AC39" s="183">
        <v>0.31527777777777799</v>
      </c>
      <c r="AD39" s="183">
        <v>0.31527777777777799</v>
      </c>
      <c r="AE39" s="183"/>
      <c r="AF39" s="183"/>
      <c r="AG39" s="183">
        <v>0.31527777777777799</v>
      </c>
      <c r="AH39" s="162">
        <f t="shared" si="4"/>
        <v>0</v>
      </c>
      <c r="AI39" s="163">
        <f t="shared" si="5"/>
        <v>0</v>
      </c>
      <c r="AJ39" s="164">
        <f t="shared" si="6"/>
        <v>0</v>
      </c>
      <c r="AK39" s="162">
        <f t="shared" si="7"/>
        <v>0</v>
      </c>
      <c r="AL39" s="163">
        <f t="shared" si="8"/>
        <v>0</v>
      </c>
      <c r="AM39" s="164">
        <f t="shared" si="9"/>
        <v>0</v>
      </c>
      <c r="AN39" s="109">
        <f t="shared" si="10"/>
        <v>0</v>
      </c>
      <c r="AO39" s="125">
        <f>Juin!AO39-AN39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182"/>
      <c r="D40" s="183"/>
      <c r="E40" s="250"/>
      <c r="F40" s="250"/>
      <c r="G40" s="250"/>
      <c r="H40" s="250"/>
      <c r="I40" s="250"/>
      <c r="J40" s="183"/>
      <c r="K40" s="183"/>
      <c r="L40" s="250"/>
      <c r="M40" s="250"/>
      <c r="N40" s="250"/>
      <c r="O40" s="250"/>
      <c r="P40" s="250"/>
      <c r="Q40" s="183"/>
      <c r="R40" s="183"/>
      <c r="S40" s="250"/>
      <c r="T40" s="250"/>
      <c r="U40" s="250"/>
      <c r="V40" s="250"/>
      <c r="W40" s="250"/>
      <c r="X40" s="183"/>
      <c r="Y40" s="183"/>
      <c r="Z40" s="250"/>
      <c r="AA40" s="250"/>
      <c r="AB40" s="250"/>
      <c r="AC40" s="250"/>
      <c r="AD40" s="250"/>
      <c r="AE40" s="250"/>
      <c r="AF40" s="250"/>
      <c r="AG40" s="250"/>
      <c r="AH40" s="162">
        <f t="shared" si="4"/>
        <v>0</v>
      </c>
      <c r="AI40" s="163">
        <f t="shared" si="5"/>
        <v>0</v>
      </c>
      <c r="AJ40" s="164">
        <f t="shared" si="6"/>
        <v>0</v>
      </c>
      <c r="AK40" s="162">
        <f t="shared" si="7"/>
        <v>0</v>
      </c>
      <c r="AL40" s="163">
        <f t="shared" si="8"/>
        <v>0</v>
      </c>
      <c r="AM40" s="164">
        <f t="shared" si="9"/>
        <v>0</v>
      </c>
      <c r="AN40" s="109">
        <f t="shared" si="10"/>
        <v>0</v>
      </c>
      <c r="AO40" s="125">
        <f>Juin!AO40-AN40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182"/>
      <c r="D41" s="183"/>
      <c r="E41" s="250"/>
      <c r="F41" s="250"/>
      <c r="G41" s="250"/>
      <c r="H41" s="250"/>
      <c r="I41" s="250"/>
      <c r="J41" s="183"/>
      <c r="K41" s="183"/>
      <c r="L41" s="250"/>
      <c r="M41" s="250"/>
      <c r="N41" s="250"/>
      <c r="O41" s="250"/>
      <c r="P41" s="250"/>
      <c r="Q41" s="183"/>
      <c r="R41" s="183"/>
      <c r="S41" s="250"/>
      <c r="T41" s="250"/>
      <c r="U41" s="250"/>
      <c r="V41" s="250"/>
      <c r="W41" s="250"/>
      <c r="X41" s="183"/>
      <c r="Y41" s="183"/>
      <c r="Z41" s="250"/>
      <c r="AA41" s="250"/>
      <c r="AB41" s="250"/>
      <c r="AC41" s="250"/>
      <c r="AD41" s="250"/>
      <c r="AE41" s="250"/>
      <c r="AF41" s="250"/>
      <c r="AG41" s="250"/>
      <c r="AH41" s="162">
        <f t="shared" si="4"/>
        <v>0</v>
      </c>
      <c r="AI41" s="163">
        <f t="shared" si="5"/>
        <v>0</v>
      </c>
      <c r="AJ41" s="164">
        <f t="shared" si="6"/>
        <v>0</v>
      </c>
      <c r="AK41" s="162">
        <f t="shared" si="7"/>
        <v>0</v>
      </c>
      <c r="AL41" s="163">
        <f t="shared" si="8"/>
        <v>0</v>
      </c>
      <c r="AM41" s="164">
        <f t="shared" si="9"/>
        <v>0</v>
      </c>
      <c r="AN41" s="109">
        <f t="shared" si="10"/>
        <v>0</v>
      </c>
      <c r="AO41" s="125">
        <f>Juin!AO41-AN41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182"/>
      <c r="D42" s="183"/>
      <c r="E42" s="250"/>
      <c r="F42" s="250"/>
      <c r="G42" s="250"/>
      <c r="H42" s="250"/>
      <c r="I42" s="250"/>
      <c r="J42" s="183"/>
      <c r="K42" s="183"/>
      <c r="L42" s="250"/>
      <c r="M42" s="250"/>
      <c r="N42" s="250"/>
      <c r="O42" s="250"/>
      <c r="P42" s="250"/>
      <c r="Q42" s="183"/>
      <c r="R42" s="183"/>
      <c r="S42" s="250"/>
      <c r="T42" s="250"/>
      <c r="U42" s="250"/>
      <c r="V42" s="250"/>
      <c r="W42" s="250"/>
      <c r="X42" s="183"/>
      <c r="Y42" s="183"/>
      <c r="Z42" s="250"/>
      <c r="AA42" s="250"/>
      <c r="AB42" s="250"/>
      <c r="AC42" s="250"/>
      <c r="AD42" s="250"/>
      <c r="AE42" s="250"/>
      <c r="AF42" s="250"/>
      <c r="AG42" s="250"/>
      <c r="AH42" s="162">
        <f t="shared" si="4"/>
        <v>0</v>
      </c>
      <c r="AI42" s="163">
        <f t="shared" si="5"/>
        <v>0</v>
      </c>
      <c r="AJ42" s="164">
        <f t="shared" si="6"/>
        <v>0</v>
      </c>
      <c r="AK42" s="162">
        <f t="shared" si="7"/>
        <v>0</v>
      </c>
      <c r="AL42" s="163">
        <f t="shared" si="8"/>
        <v>0</v>
      </c>
      <c r="AM42" s="164">
        <f t="shared" si="9"/>
        <v>0</v>
      </c>
      <c r="AN42" s="109">
        <f t="shared" si="10"/>
        <v>0</v>
      </c>
      <c r="AO42" s="125">
        <f>Juin!AO42-AN42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182"/>
      <c r="D43" s="183"/>
      <c r="E43" s="250"/>
      <c r="F43" s="250"/>
      <c r="G43" s="250"/>
      <c r="H43" s="250"/>
      <c r="I43" s="250"/>
      <c r="J43" s="183"/>
      <c r="K43" s="183"/>
      <c r="L43" s="250"/>
      <c r="M43" s="250"/>
      <c r="N43" s="250"/>
      <c r="O43" s="250"/>
      <c r="P43" s="250"/>
      <c r="Q43" s="183"/>
      <c r="R43" s="183"/>
      <c r="S43" s="250"/>
      <c r="T43" s="250"/>
      <c r="U43" s="250"/>
      <c r="V43" s="250"/>
      <c r="W43" s="250"/>
      <c r="X43" s="183"/>
      <c r="Y43" s="183"/>
      <c r="Z43" s="250"/>
      <c r="AA43" s="250"/>
      <c r="AB43" s="250"/>
      <c r="AC43" s="250"/>
      <c r="AD43" s="250"/>
      <c r="AE43" s="250"/>
      <c r="AF43" s="250"/>
      <c r="AG43" s="250"/>
      <c r="AH43" s="162">
        <f t="shared" si="4"/>
        <v>0</v>
      </c>
      <c r="AI43" s="163">
        <f t="shared" si="5"/>
        <v>0</v>
      </c>
      <c r="AJ43" s="164">
        <f t="shared" si="6"/>
        <v>0</v>
      </c>
      <c r="AK43" s="162">
        <f t="shared" si="7"/>
        <v>0</v>
      </c>
      <c r="AL43" s="163">
        <f t="shared" si="8"/>
        <v>0</v>
      </c>
      <c r="AM43" s="164">
        <f t="shared" si="9"/>
        <v>0</v>
      </c>
      <c r="AN43" s="109">
        <f t="shared" si="10"/>
        <v>0</v>
      </c>
      <c r="AO43" s="125">
        <f>Juin!AO43-AN43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182"/>
      <c r="D44" s="183"/>
      <c r="E44" s="250"/>
      <c r="F44" s="250"/>
      <c r="G44" s="250"/>
      <c r="H44" s="250"/>
      <c r="I44" s="250"/>
      <c r="J44" s="183"/>
      <c r="K44" s="183"/>
      <c r="L44" s="250"/>
      <c r="M44" s="250"/>
      <c r="N44" s="250"/>
      <c r="O44" s="250"/>
      <c r="P44" s="250"/>
      <c r="Q44" s="183"/>
      <c r="R44" s="183"/>
      <c r="S44" s="250"/>
      <c r="T44" s="250"/>
      <c r="U44" s="250"/>
      <c r="V44" s="250"/>
      <c r="W44" s="250"/>
      <c r="X44" s="183"/>
      <c r="Y44" s="183"/>
      <c r="Z44" s="250"/>
      <c r="AA44" s="250"/>
      <c r="AB44" s="250"/>
      <c r="AC44" s="250"/>
      <c r="AD44" s="250"/>
      <c r="AE44" s="250"/>
      <c r="AF44" s="250"/>
      <c r="AG44" s="250"/>
      <c r="AH44" s="162">
        <f t="shared" si="4"/>
        <v>0</v>
      </c>
      <c r="AI44" s="163">
        <f t="shared" si="5"/>
        <v>0</v>
      </c>
      <c r="AJ44" s="164">
        <f t="shared" si="6"/>
        <v>0</v>
      </c>
      <c r="AK44" s="162">
        <f t="shared" si="7"/>
        <v>0</v>
      </c>
      <c r="AL44" s="163">
        <f t="shared" si="8"/>
        <v>0</v>
      </c>
      <c r="AM44" s="164">
        <f t="shared" si="9"/>
        <v>0</v>
      </c>
      <c r="AN44" s="109">
        <f t="shared" si="10"/>
        <v>0</v>
      </c>
      <c r="AO44" s="125">
        <f>Juin!AO44-AN44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178"/>
      <c r="D45" s="179"/>
      <c r="E45" s="255"/>
      <c r="F45" s="255"/>
      <c r="G45" s="255"/>
      <c r="H45" s="255"/>
      <c r="I45" s="255"/>
      <c r="J45" s="179"/>
      <c r="K45" s="179"/>
      <c r="L45" s="255"/>
      <c r="M45" s="255"/>
      <c r="N45" s="255"/>
      <c r="O45" s="255"/>
      <c r="P45" s="255"/>
      <c r="Q45" s="179"/>
      <c r="R45" s="179"/>
      <c r="S45" s="255"/>
      <c r="T45" s="255"/>
      <c r="U45" s="255"/>
      <c r="V45" s="255"/>
      <c r="W45" s="255"/>
      <c r="X45" s="179"/>
      <c r="Y45" s="179"/>
      <c r="Z45" s="255"/>
      <c r="AA45" s="255"/>
      <c r="AB45" s="255"/>
      <c r="AC45" s="255"/>
      <c r="AD45" s="255"/>
      <c r="AE45" s="255"/>
      <c r="AF45" s="255"/>
      <c r="AG45" s="255"/>
      <c r="AH45" s="166">
        <f t="shared" si="4"/>
        <v>0</v>
      </c>
      <c r="AI45" s="167">
        <f t="shared" si="5"/>
        <v>0</v>
      </c>
      <c r="AJ45" s="168">
        <f t="shared" si="6"/>
        <v>0</v>
      </c>
      <c r="AK45" s="166">
        <f t="shared" si="7"/>
        <v>0</v>
      </c>
      <c r="AL45" s="167">
        <f t="shared" si="8"/>
        <v>0</v>
      </c>
      <c r="AM45" s="168">
        <f t="shared" si="9"/>
        <v>0</v>
      </c>
      <c r="AN45" s="110">
        <f t="shared" si="10"/>
        <v>0</v>
      </c>
      <c r="AO45" s="127">
        <f>Juin!AO45-AN45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x14ac:dyDescent="0.25">
      <c r="A46" s="299"/>
      <c r="B46" s="153" t="str">
        <f>variables!B57</f>
        <v>Z6</v>
      </c>
      <c r="C46" s="174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351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247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Juin!AO46-AN46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x14ac:dyDescent="0.25">
      <c r="A47" s="299"/>
      <c r="B47" s="159" t="str">
        <f>variables!B58</f>
        <v>Z7</v>
      </c>
      <c r="C47" s="182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250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248"/>
      <c r="AH47" s="162">
        <f t="shared" si="4"/>
        <v>0</v>
      </c>
      <c r="AI47" s="163">
        <f t="shared" si="5"/>
        <v>0</v>
      </c>
      <c r="AJ47" s="164">
        <f t="shared" si="6"/>
        <v>0</v>
      </c>
      <c r="AK47" s="162">
        <f t="shared" si="7"/>
        <v>0</v>
      </c>
      <c r="AL47" s="163">
        <f t="shared" si="8"/>
        <v>0</v>
      </c>
      <c r="AM47" s="164">
        <f t="shared" si="9"/>
        <v>0</v>
      </c>
      <c r="AN47" s="109">
        <f t="shared" si="10"/>
        <v>0</v>
      </c>
      <c r="AO47" s="125">
        <f>Juin!AO47-AN47</f>
        <v>0</v>
      </c>
    </row>
    <row r="48" spans="1:44" x14ac:dyDescent="0.25">
      <c r="A48" s="299"/>
      <c r="B48" s="159" t="str">
        <f>variables!B59</f>
        <v>Z8</v>
      </c>
      <c r="C48" s="182"/>
      <c r="D48" s="183"/>
      <c r="E48" s="183">
        <v>0.31527777777777799</v>
      </c>
      <c r="F48" s="183">
        <v>0.31527777777777799</v>
      </c>
      <c r="G48" s="183">
        <v>0.31527777777777799</v>
      </c>
      <c r="H48" s="183">
        <v>0.31527777777777799</v>
      </c>
      <c r="I48" s="183">
        <v>0.31527777777777799</v>
      </c>
      <c r="J48" s="183"/>
      <c r="K48" s="183"/>
      <c r="L48" s="183">
        <v>0.31527777777777799</v>
      </c>
      <c r="M48" s="183">
        <v>0.31527777777777799</v>
      </c>
      <c r="N48" s="183">
        <v>0.31527777777777799</v>
      </c>
      <c r="O48" s="183">
        <v>0.31527777777777799</v>
      </c>
      <c r="P48" s="250">
        <v>0.31527777777777799</v>
      </c>
      <c r="Q48" s="183"/>
      <c r="R48" s="183"/>
      <c r="S48" s="183">
        <v>0.31527777777777799</v>
      </c>
      <c r="T48" s="183">
        <v>0.31527777777777799</v>
      </c>
      <c r="U48" s="183">
        <v>0.31527777777777799</v>
      </c>
      <c r="V48" s="183">
        <v>0.31527777777777799</v>
      </c>
      <c r="W48" s="183">
        <v>0.31527777777777799</v>
      </c>
      <c r="X48" s="183"/>
      <c r="Y48" s="183"/>
      <c r="Z48" s="183">
        <v>0.31527777777777799</v>
      </c>
      <c r="AA48" s="183">
        <v>0.31527777777777799</v>
      </c>
      <c r="AB48" s="183">
        <v>0.31527777777777799</v>
      </c>
      <c r="AC48" s="183">
        <v>0.31527777777777799</v>
      </c>
      <c r="AD48" s="183">
        <v>0.31527777777777799</v>
      </c>
      <c r="AE48" s="183"/>
      <c r="AF48" s="183"/>
      <c r="AG48" s="248"/>
      <c r="AH48" s="162">
        <f t="shared" si="4"/>
        <v>0</v>
      </c>
      <c r="AI48" s="163">
        <f t="shared" si="5"/>
        <v>0</v>
      </c>
      <c r="AJ48" s="164">
        <f t="shared" si="6"/>
        <v>0</v>
      </c>
      <c r="AK48" s="162">
        <f t="shared" si="7"/>
        <v>0</v>
      </c>
      <c r="AL48" s="163">
        <f t="shared" si="8"/>
        <v>0</v>
      </c>
      <c r="AM48" s="164">
        <f t="shared" si="9"/>
        <v>0</v>
      </c>
      <c r="AN48" s="109">
        <f t="shared" si="10"/>
        <v>0</v>
      </c>
      <c r="AO48" s="125">
        <f>Juin!AO48-AN48</f>
        <v>63</v>
      </c>
    </row>
    <row r="49" spans="1:41" x14ac:dyDescent="0.25">
      <c r="A49" s="299"/>
      <c r="B49" s="159" t="str">
        <f>variables!B60</f>
        <v>Z9</v>
      </c>
      <c r="C49" s="182"/>
      <c r="D49" s="183"/>
      <c r="E49" s="183">
        <v>0.31527777777777799</v>
      </c>
      <c r="F49" s="183">
        <v>0.31527777777777799</v>
      </c>
      <c r="G49" s="183">
        <v>0.31527777777777799</v>
      </c>
      <c r="H49" s="183">
        <v>0.31527777777777799</v>
      </c>
      <c r="I49" s="183">
        <v>0.31527777777777799</v>
      </c>
      <c r="J49" s="183"/>
      <c r="K49" s="183"/>
      <c r="L49" s="183">
        <v>0.31527777777777799</v>
      </c>
      <c r="M49" s="183">
        <v>0.31527777777777799</v>
      </c>
      <c r="N49" s="183">
        <v>0.31527777777777799</v>
      </c>
      <c r="O49" s="183">
        <v>0.31527777777777799</v>
      </c>
      <c r="P49" s="250">
        <v>0.31527777777777799</v>
      </c>
      <c r="Q49" s="183"/>
      <c r="R49" s="183"/>
      <c r="S49" s="183">
        <v>0.31527777777777799</v>
      </c>
      <c r="T49" s="183">
        <v>0.31527777777777799</v>
      </c>
      <c r="U49" s="183">
        <v>0.31527777777777799</v>
      </c>
      <c r="V49" s="183">
        <v>0.31527777777777799</v>
      </c>
      <c r="W49" s="183">
        <v>0.31527777777777799</v>
      </c>
      <c r="X49" s="183"/>
      <c r="Y49" s="183"/>
      <c r="Z49" s="183">
        <v>0.31527777777777799</v>
      </c>
      <c r="AA49" s="183">
        <v>0.31527777777777799</v>
      </c>
      <c r="AB49" s="183">
        <v>0.31527777777777799</v>
      </c>
      <c r="AC49" s="183">
        <v>0.31527777777777799</v>
      </c>
      <c r="AD49" s="183">
        <v>0.31527777777777799</v>
      </c>
      <c r="AE49" s="183"/>
      <c r="AF49" s="183"/>
      <c r="AG49" s="248"/>
      <c r="AH49" s="162">
        <f t="shared" si="4"/>
        <v>0</v>
      </c>
      <c r="AI49" s="163">
        <f t="shared" si="5"/>
        <v>0</v>
      </c>
      <c r="AJ49" s="164">
        <f t="shared" si="6"/>
        <v>0</v>
      </c>
      <c r="AK49" s="162">
        <f t="shared" si="7"/>
        <v>0</v>
      </c>
      <c r="AL49" s="163">
        <f t="shared" si="8"/>
        <v>0</v>
      </c>
      <c r="AM49" s="164">
        <f t="shared" si="9"/>
        <v>0</v>
      </c>
      <c r="AN49" s="109">
        <f t="shared" si="10"/>
        <v>0</v>
      </c>
      <c r="AO49" s="125">
        <f>Juin!AO49-AN49</f>
        <v>74</v>
      </c>
    </row>
    <row r="50" spans="1:41" x14ac:dyDescent="0.25">
      <c r="A50" s="299"/>
      <c r="B50" s="159" t="str">
        <f>variables!B61</f>
        <v>Z10</v>
      </c>
      <c r="C50" s="182"/>
      <c r="D50" s="183"/>
      <c r="E50" s="183">
        <v>0.31527777777777799</v>
      </c>
      <c r="F50" s="183">
        <v>0.31527777777777799</v>
      </c>
      <c r="G50" s="183">
        <v>0.31527777777777799</v>
      </c>
      <c r="H50" s="183">
        <v>0.31527777777777799</v>
      </c>
      <c r="I50" s="183">
        <v>0.31527777777777799</v>
      </c>
      <c r="J50" s="183"/>
      <c r="K50" s="183"/>
      <c r="L50" s="183">
        <v>0.31527777777777799</v>
      </c>
      <c r="M50" s="183">
        <v>0.31527777777777799</v>
      </c>
      <c r="N50" s="183">
        <v>0.31527777777777799</v>
      </c>
      <c r="O50" s="183">
        <v>0.31527777777777799</v>
      </c>
      <c r="P50" s="250">
        <v>0.31527777777777799</v>
      </c>
      <c r="Q50" s="183"/>
      <c r="R50" s="183"/>
      <c r="S50" s="183">
        <v>0.31527777777777799</v>
      </c>
      <c r="T50" s="183">
        <v>0.31527777777777799</v>
      </c>
      <c r="U50" s="183">
        <v>0.31527777777777799</v>
      </c>
      <c r="V50" s="183">
        <v>0.31527777777777799</v>
      </c>
      <c r="W50" s="183">
        <v>0.31527777777777799</v>
      </c>
      <c r="X50" s="183"/>
      <c r="Y50" s="183"/>
      <c r="Z50" s="183">
        <v>0.31527777777777799</v>
      </c>
      <c r="AA50" s="183">
        <v>0.31527777777777799</v>
      </c>
      <c r="AB50" s="183">
        <v>0.31527777777777799</v>
      </c>
      <c r="AC50" s="183">
        <v>0.31527777777777799</v>
      </c>
      <c r="AD50" s="183">
        <v>0.31527777777777799</v>
      </c>
      <c r="AE50" s="183"/>
      <c r="AF50" s="183"/>
      <c r="AG50" s="248"/>
      <c r="AH50" s="162">
        <f t="shared" si="4"/>
        <v>0</v>
      </c>
      <c r="AI50" s="163">
        <f t="shared" si="5"/>
        <v>0</v>
      </c>
      <c r="AJ50" s="164">
        <f t="shared" si="6"/>
        <v>0</v>
      </c>
      <c r="AK50" s="162">
        <f t="shared" si="7"/>
        <v>0</v>
      </c>
      <c r="AL50" s="163">
        <f t="shared" si="8"/>
        <v>0</v>
      </c>
      <c r="AM50" s="164">
        <f t="shared" si="9"/>
        <v>0</v>
      </c>
      <c r="AN50" s="109">
        <f t="shared" si="10"/>
        <v>0</v>
      </c>
      <c r="AO50" s="125">
        <f>Juin!AO50-AN50</f>
        <v>51.5</v>
      </c>
    </row>
    <row r="51" spans="1:41" x14ac:dyDescent="0.25">
      <c r="A51" s="299"/>
      <c r="B51" s="159" t="str">
        <f>variables!B62</f>
        <v>Z11</v>
      </c>
      <c r="C51" s="182"/>
      <c r="D51" s="183"/>
      <c r="E51" s="183">
        <v>0.31527777777777799</v>
      </c>
      <c r="F51" s="183">
        <v>0.31527777777777799</v>
      </c>
      <c r="G51" s="183">
        <v>0.31527777777777799</v>
      </c>
      <c r="H51" s="183">
        <v>0.31527777777777799</v>
      </c>
      <c r="I51" s="183">
        <v>0.31527777777777799</v>
      </c>
      <c r="J51" s="183"/>
      <c r="K51" s="183"/>
      <c r="L51" s="183">
        <v>0.31527777777777799</v>
      </c>
      <c r="M51" s="183">
        <v>0.31527777777777799</v>
      </c>
      <c r="N51" s="183">
        <v>0.31527777777777799</v>
      </c>
      <c r="O51" s="183">
        <v>0.31527777777777799</v>
      </c>
      <c r="P51" s="250">
        <v>0.31527777777777799</v>
      </c>
      <c r="Q51" s="183"/>
      <c r="R51" s="183"/>
      <c r="S51" s="183">
        <v>0.31527777777777799</v>
      </c>
      <c r="T51" s="183">
        <v>0.31527777777777799</v>
      </c>
      <c r="U51" s="183">
        <v>0.31527777777777799</v>
      </c>
      <c r="V51" s="183">
        <v>0.31527777777777799</v>
      </c>
      <c r="W51" s="183">
        <v>0.31527777777777799</v>
      </c>
      <c r="X51" s="183"/>
      <c r="Y51" s="183"/>
      <c r="Z51" s="183">
        <v>0.31527777777777799</v>
      </c>
      <c r="AA51" s="183">
        <v>0.31527777777777799</v>
      </c>
      <c r="AB51" s="183">
        <v>0.31527777777777799</v>
      </c>
      <c r="AC51" s="183">
        <v>0.31527777777777799</v>
      </c>
      <c r="AD51" s="183">
        <v>0.31527777777777799</v>
      </c>
      <c r="AE51" s="183"/>
      <c r="AF51" s="183"/>
      <c r="AG51" s="248"/>
      <c r="AH51" s="162">
        <f t="shared" si="4"/>
        <v>0</v>
      </c>
      <c r="AI51" s="163">
        <f t="shared" si="5"/>
        <v>0</v>
      </c>
      <c r="AJ51" s="164">
        <f t="shared" si="6"/>
        <v>0</v>
      </c>
      <c r="AK51" s="162">
        <f t="shared" si="7"/>
        <v>0</v>
      </c>
      <c r="AL51" s="163">
        <f t="shared" si="8"/>
        <v>0</v>
      </c>
      <c r="AM51" s="164">
        <f t="shared" si="9"/>
        <v>0</v>
      </c>
      <c r="AN51" s="109">
        <f t="shared" si="10"/>
        <v>0</v>
      </c>
      <c r="AO51" s="125">
        <f>Juin!AO51-AN51</f>
        <v>61</v>
      </c>
    </row>
    <row r="52" spans="1:41" x14ac:dyDescent="0.25">
      <c r="A52" s="299"/>
      <c r="B52" s="159" t="str">
        <f>variables!B63</f>
        <v>CDD 1 -</v>
      </c>
      <c r="C52" s="182"/>
      <c r="D52" s="183"/>
      <c r="E52" s="250"/>
      <c r="F52" s="250"/>
      <c r="G52" s="250"/>
      <c r="H52" s="250"/>
      <c r="I52" s="250"/>
      <c r="J52" s="183"/>
      <c r="K52" s="183"/>
      <c r="L52" s="250"/>
      <c r="M52" s="250"/>
      <c r="N52" s="250"/>
      <c r="O52" s="250"/>
      <c r="P52" s="250"/>
      <c r="Q52" s="183"/>
      <c r="R52" s="183"/>
      <c r="S52" s="250"/>
      <c r="T52" s="250"/>
      <c r="U52" s="250"/>
      <c r="V52" s="250"/>
      <c r="W52" s="250"/>
      <c r="X52" s="183"/>
      <c r="Y52" s="183"/>
      <c r="Z52" s="250"/>
      <c r="AA52" s="250"/>
      <c r="AB52" s="250"/>
      <c r="AC52" s="250"/>
      <c r="AD52" s="250"/>
      <c r="AE52" s="183"/>
      <c r="AF52" s="183"/>
      <c r="AG52" s="248"/>
      <c r="AH52" s="162">
        <f t="shared" si="4"/>
        <v>0</v>
      </c>
      <c r="AI52" s="163">
        <f t="shared" si="5"/>
        <v>0</v>
      </c>
      <c r="AJ52" s="164">
        <f t="shared" si="6"/>
        <v>0</v>
      </c>
      <c r="AK52" s="162">
        <f t="shared" si="7"/>
        <v>0</v>
      </c>
      <c r="AL52" s="163">
        <f t="shared" si="8"/>
        <v>0</v>
      </c>
      <c r="AM52" s="164">
        <f t="shared" si="9"/>
        <v>0</v>
      </c>
      <c r="AN52" s="109">
        <f t="shared" si="10"/>
        <v>0</v>
      </c>
      <c r="AO52" s="125">
        <f>Juin!AO52-AN52</f>
        <v>0</v>
      </c>
    </row>
    <row r="53" spans="1:41" x14ac:dyDescent="0.25">
      <c r="A53" s="299"/>
      <c r="B53" s="159" t="str">
        <f>variables!B64</f>
        <v xml:space="preserve">CDD 2 </v>
      </c>
      <c r="C53" s="182"/>
      <c r="D53" s="183"/>
      <c r="E53" s="250"/>
      <c r="F53" s="250"/>
      <c r="G53" s="250"/>
      <c r="H53" s="250"/>
      <c r="I53" s="250"/>
      <c r="J53" s="183"/>
      <c r="K53" s="183"/>
      <c r="L53" s="250"/>
      <c r="M53" s="250"/>
      <c r="N53" s="250"/>
      <c r="O53" s="250"/>
      <c r="P53" s="250"/>
      <c r="Q53" s="183"/>
      <c r="R53" s="183"/>
      <c r="S53" s="250"/>
      <c r="T53" s="250"/>
      <c r="U53" s="250"/>
      <c r="V53" s="250"/>
      <c r="W53" s="250"/>
      <c r="X53" s="183"/>
      <c r="Y53" s="183"/>
      <c r="Z53" s="250"/>
      <c r="AA53" s="250"/>
      <c r="AB53" s="250"/>
      <c r="AC53" s="250"/>
      <c r="AD53" s="250"/>
      <c r="AE53" s="183"/>
      <c r="AF53" s="183"/>
      <c r="AG53" s="248"/>
      <c r="AH53" s="162">
        <f t="shared" si="4"/>
        <v>0</v>
      </c>
      <c r="AI53" s="163">
        <f t="shared" si="5"/>
        <v>0</v>
      </c>
      <c r="AJ53" s="164">
        <f t="shared" si="6"/>
        <v>0</v>
      </c>
      <c r="AK53" s="162">
        <f t="shared" si="7"/>
        <v>0</v>
      </c>
      <c r="AL53" s="163">
        <f t="shared" si="8"/>
        <v>0</v>
      </c>
      <c r="AM53" s="164">
        <f t="shared" si="9"/>
        <v>0</v>
      </c>
      <c r="AN53" s="109">
        <f t="shared" si="10"/>
        <v>0</v>
      </c>
      <c r="AO53" s="125">
        <f>Juin!AO53-AN53</f>
        <v>0</v>
      </c>
    </row>
    <row r="54" spans="1:41" x14ac:dyDescent="0.25">
      <c r="A54" s="299"/>
      <c r="B54" s="159" t="str">
        <f>variables!B65</f>
        <v>CDD 3</v>
      </c>
      <c r="C54" s="182"/>
      <c r="D54" s="183"/>
      <c r="E54" s="250"/>
      <c r="F54" s="250"/>
      <c r="G54" s="250"/>
      <c r="H54" s="250"/>
      <c r="I54" s="250"/>
      <c r="J54" s="183"/>
      <c r="K54" s="183"/>
      <c r="L54" s="250"/>
      <c r="M54" s="250"/>
      <c r="N54" s="250"/>
      <c r="O54" s="250"/>
      <c r="P54" s="250"/>
      <c r="Q54" s="183"/>
      <c r="R54" s="183"/>
      <c r="S54" s="250"/>
      <c r="T54" s="250"/>
      <c r="U54" s="250"/>
      <c r="V54" s="250"/>
      <c r="W54" s="250"/>
      <c r="X54" s="183"/>
      <c r="Y54" s="183"/>
      <c r="Z54" s="250"/>
      <c r="AA54" s="250"/>
      <c r="AB54" s="250"/>
      <c r="AC54" s="250"/>
      <c r="AD54" s="250"/>
      <c r="AE54" s="183"/>
      <c r="AF54" s="183"/>
      <c r="AG54" s="248"/>
      <c r="AH54" s="162">
        <f t="shared" si="4"/>
        <v>0</v>
      </c>
      <c r="AI54" s="163">
        <f t="shared" si="5"/>
        <v>0</v>
      </c>
      <c r="AJ54" s="164">
        <f t="shared" si="6"/>
        <v>0</v>
      </c>
      <c r="AK54" s="162">
        <f t="shared" si="7"/>
        <v>0</v>
      </c>
      <c r="AL54" s="163">
        <f t="shared" si="8"/>
        <v>0</v>
      </c>
      <c r="AM54" s="164">
        <f t="shared" si="9"/>
        <v>0</v>
      </c>
      <c r="AN54" s="109">
        <f t="shared" si="10"/>
        <v>0</v>
      </c>
      <c r="AO54" s="125">
        <f>Juin!AO54-AN54</f>
        <v>0</v>
      </c>
    </row>
    <row r="55" spans="1:41" x14ac:dyDescent="0.25">
      <c r="A55" s="299"/>
      <c r="B55" s="159" t="str">
        <f>variables!B66</f>
        <v>Intérimaire 1</v>
      </c>
      <c r="C55" s="182"/>
      <c r="D55" s="183"/>
      <c r="E55" s="250"/>
      <c r="F55" s="250"/>
      <c r="G55" s="250"/>
      <c r="H55" s="250"/>
      <c r="I55" s="250"/>
      <c r="J55" s="183"/>
      <c r="K55" s="183"/>
      <c r="L55" s="250"/>
      <c r="M55" s="250"/>
      <c r="N55" s="250"/>
      <c r="O55" s="250"/>
      <c r="P55" s="250"/>
      <c r="Q55" s="183"/>
      <c r="R55" s="183"/>
      <c r="S55" s="250"/>
      <c r="T55" s="250"/>
      <c r="U55" s="250"/>
      <c r="V55" s="250"/>
      <c r="W55" s="250"/>
      <c r="X55" s="183"/>
      <c r="Y55" s="183"/>
      <c r="Z55" s="250"/>
      <c r="AA55" s="250"/>
      <c r="AB55" s="250"/>
      <c r="AC55" s="250"/>
      <c r="AD55" s="250"/>
      <c r="AE55" s="183"/>
      <c r="AF55" s="183"/>
      <c r="AG55" s="248"/>
      <c r="AH55" s="162">
        <f t="shared" si="4"/>
        <v>0</v>
      </c>
      <c r="AI55" s="163">
        <f t="shared" si="5"/>
        <v>0</v>
      </c>
      <c r="AJ55" s="164">
        <f t="shared" si="6"/>
        <v>0</v>
      </c>
      <c r="AK55" s="162">
        <f t="shared" si="7"/>
        <v>0</v>
      </c>
      <c r="AL55" s="163">
        <f t="shared" si="8"/>
        <v>0</v>
      </c>
      <c r="AM55" s="164">
        <f t="shared" si="9"/>
        <v>0</v>
      </c>
      <c r="AN55" s="109">
        <f t="shared" si="10"/>
        <v>0</v>
      </c>
      <c r="AO55" s="125">
        <f>Juin!AO55-AN55</f>
        <v>0</v>
      </c>
    </row>
    <row r="56" spans="1:41" x14ac:dyDescent="0.25">
      <c r="A56" s="299"/>
      <c r="B56" s="159" t="str">
        <f>variables!B67</f>
        <v>Intérimaire 2</v>
      </c>
      <c r="C56" s="182"/>
      <c r="D56" s="183"/>
      <c r="E56" s="250"/>
      <c r="F56" s="250"/>
      <c r="G56" s="250"/>
      <c r="H56" s="250"/>
      <c r="I56" s="250"/>
      <c r="J56" s="183"/>
      <c r="K56" s="183"/>
      <c r="L56" s="250"/>
      <c r="M56" s="250"/>
      <c r="N56" s="250"/>
      <c r="O56" s="250"/>
      <c r="P56" s="250"/>
      <c r="Q56" s="183"/>
      <c r="R56" s="183"/>
      <c r="S56" s="250"/>
      <c r="T56" s="250"/>
      <c r="U56" s="250"/>
      <c r="V56" s="250"/>
      <c r="W56" s="250"/>
      <c r="X56" s="183"/>
      <c r="Y56" s="183"/>
      <c r="Z56" s="250"/>
      <c r="AA56" s="250"/>
      <c r="AB56" s="250"/>
      <c r="AC56" s="250"/>
      <c r="AD56" s="250"/>
      <c r="AE56" s="183"/>
      <c r="AF56" s="183"/>
      <c r="AG56" s="248"/>
      <c r="AH56" s="162">
        <f t="shared" si="4"/>
        <v>0</v>
      </c>
      <c r="AI56" s="163">
        <f t="shared" si="5"/>
        <v>0</v>
      </c>
      <c r="AJ56" s="164">
        <f t="shared" si="6"/>
        <v>0</v>
      </c>
      <c r="AK56" s="162">
        <f t="shared" si="7"/>
        <v>0</v>
      </c>
      <c r="AL56" s="163">
        <f t="shared" si="8"/>
        <v>0</v>
      </c>
      <c r="AM56" s="164">
        <f t="shared" si="9"/>
        <v>0</v>
      </c>
      <c r="AN56" s="109">
        <f t="shared" si="10"/>
        <v>0</v>
      </c>
      <c r="AO56" s="125">
        <f>Juin!AO56-AN56</f>
        <v>0</v>
      </c>
    </row>
    <row r="57" spans="1:41" ht="15.75" thickBot="1" x14ac:dyDescent="0.3">
      <c r="A57" s="300"/>
      <c r="B57" s="160" t="str">
        <f>variables!B68</f>
        <v>Intérimaire 3</v>
      </c>
      <c r="C57" s="178"/>
      <c r="D57" s="179"/>
      <c r="E57" s="255"/>
      <c r="F57" s="255"/>
      <c r="G57" s="255"/>
      <c r="H57" s="255"/>
      <c r="I57" s="255"/>
      <c r="J57" s="179"/>
      <c r="K57" s="179"/>
      <c r="L57" s="255"/>
      <c r="M57" s="255"/>
      <c r="N57" s="255"/>
      <c r="O57" s="255"/>
      <c r="P57" s="255"/>
      <c r="Q57" s="179"/>
      <c r="R57" s="179"/>
      <c r="S57" s="255"/>
      <c r="T57" s="255"/>
      <c r="U57" s="255"/>
      <c r="V57" s="255"/>
      <c r="W57" s="255"/>
      <c r="X57" s="179"/>
      <c r="Y57" s="179"/>
      <c r="Z57" s="255"/>
      <c r="AA57" s="255"/>
      <c r="AB57" s="255"/>
      <c r="AC57" s="255"/>
      <c r="AD57" s="255"/>
      <c r="AE57" s="179"/>
      <c r="AF57" s="179"/>
      <c r="AG57" s="253"/>
      <c r="AH57" s="166">
        <f t="shared" si="4"/>
        <v>0</v>
      </c>
      <c r="AI57" s="167">
        <f t="shared" si="5"/>
        <v>0</v>
      </c>
      <c r="AJ57" s="168">
        <f t="shared" si="6"/>
        <v>0</v>
      </c>
      <c r="AK57" s="166">
        <f t="shared" si="7"/>
        <v>0</v>
      </c>
      <c r="AL57" s="167">
        <f t="shared" si="8"/>
        <v>0</v>
      </c>
      <c r="AM57" s="168">
        <f t="shared" si="9"/>
        <v>0</v>
      </c>
      <c r="AN57" s="110">
        <f t="shared" si="10"/>
        <v>0</v>
      </c>
      <c r="AO57" s="127">
        <f>Juin!AO57-AN57</f>
        <v>0</v>
      </c>
    </row>
    <row r="58" spans="1:41" x14ac:dyDescent="0.25">
      <c r="A58" s="298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247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08">
        <f t="shared" si="10"/>
        <v>0</v>
      </c>
      <c r="AO58" s="124">
        <f>Juin!AO58-AN58</f>
        <v>50</v>
      </c>
    </row>
    <row r="59" spans="1:41" x14ac:dyDescent="0.25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248"/>
      <c r="AH59" s="162">
        <f t="shared" si="4"/>
        <v>0</v>
      </c>
      <c r="AI59" s="163">
        <f t="shared" si="5"/>
        <v>0</v>
      </c>
      <c r="AJ59" s="164">
        <f t="shared" si="6"/>
        <v>0</v>
      </c>
      <c r="AK59" s="162">
        <f t="shared" si="7"/>
        <v>0</v>
      </c>
      <c r="AL59" s="163">
        <f t="shared" si="8"/>
        <v>0</v>
      </c>
      <c r="AM59" s="164">
        <f t="shared" si="9"/>
        <v>0</v>
      </c>
      <c r="AN59" s="109">
        <f t="shared" si="10"/>
        <v>0</v>
      </c>
      <c r="AO59" s="125">
        <f>Juin!AO59-AN59</f>
        <v>50</v>
      </c>
    </row>
    <row r="60" spans="1:41" x14ac:dyDescent="0.25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248"/>
      <c r="AH60" s="162">
        <f t="shared" si="4"/>
        <v>0</v>
      </c>
      <c r="AI60" s="163">
        <f t="shared" si="5"/>
        <v>0</v>
      </c>
      <c r="AJ60" s="164">
        <f t="shared" si="6"/>
        <v>0</v>
      </c>
      <c r="AK60" s="162">
        <f t="shared" si="7"/>
        <v>0</v>
      </c>
      <c r="AL60" s="163">
        <f t="shared" si="8"/>
        <v>0</v>
      </c>
      <c r="AM60" s="164">
        <f t="shared" si="9"/>
        <v>0</v>
      </c>
      <c r="AN60" s="109">
        <f t="shared" si="10"/>
        <v>0</v>
      </c>
      <c r="AO60" s="125">
        <f>Juin!AO60-AN60</f>
        <v>50</v>
      </c>
    </row>
    <row r="61" spans="1:41" x14ac:dyDescent="0.25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248"/>
      <c r="AH61" s="162">
        <f t="shared" si="4"/>
        <v>0</v>
      </c>
      <c r="AI61" s="163">
        <f t="shared" si="5"/>
        <v>0</v>
      </c>
      <c r="AJ61" s="164">
        <f t="shared" si="6"/>
        <v>0</v>
      </c>
      <c r="AK61" s="162">
        <f t="shared" si="7"/>
        <v>0</v>
      </c>
      <c r="AL61" s="163">
        <f t="shared" si="8"/>
        <v>0</v>
      </c>
      <c r="AM61" s="164">
        <f t="shared" si="9"/>
        <v>0</v>
      </c>
      <c r="AN61" s="109">
        <f t="shared" si="10"/>
        <v>0</v>
      </c>
      <c r="AO61" s="125">
        <f>Juin!AO61-AN61</f>
        <v>50</v>
      </c>
    </row>
    <row r="62" spans="1:41" x14ac:dyDescent="0.25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248"/>
      <c r="AH62" s="162">
        <f t="shared" si="4"/>
        <v>0</v>
      </c>
      <c r="AI62" s="163">
        <f t="shared" si="5"/>
        <v>0</v>
      </c>
      <c r="AJ62" s="164">
        <f t="shared" si="6"/>
        <v>0</v>
      </c>
      <c r="AK62" s="162">
        <f t="shared" si="7"/>
        <v>0</v>
      </c>
      <c r="AL62" s="163">
        <f t="shared" si="8"/>
        <v>0</v>
      </c>
      <c r="AM62" s="164">
        <f t="shared" si="9"/>
        <v>0</v>
      </c>
      <c r="AN62" s="109">
        <f t="shared" si="10"/>
        <v>0</v>
      </c>
      <c r="AO62" s="125">
        <f>Juin!AO62-AN62</f>
        <v>50</v>
      </c>
    </row>
    <row r="63" spans="1:41" x14ac:dyDescent="0.25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248"/>
      <c r="AH63" s="162">
        <f t="shared" si="4"/>
        <v>0</v>
      </c>
      <c r="AI63" s="163">
        <f t="shared" si="5"/>
        <v>0</v>
      </c>
      <c r="AJ63" s="164">
        <f t="shared" si="6"/>
        <v>0</v>
      </c>
      <c r="AK63" s="162">
        <f t="shared" si="7"/>
        <v>0</v>
      </c>
      <c r="AL63" s="163">
        <f t="shared" si="8"/>
        <v>0</v>
      </c>
      <c r="AM63" s="164">
        <f t="shared" si="9"/>
        <v>0</v>
      </c>
      <c r="AN63" s="109">
        <f t="shared" si="10"/>
        <v>0</v>
      </c>
      <c r="AO63" s="125">
        <f>Juin!AO63-AN63</f>
        <v>50</v>
      </c>
    </row>
    <row r="64" spans="1:41" x14ac:dyDescent="0.25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248"/>
      <c r="AH64" s="162">
        <f t="shared" si="4"/>
        <v>0</v>
      </c>
      <c r="AI64" s="163">
        <f t="shared" si="5"/>
        <v>0</v>
      </c>
      <c r="AJ64" s="164">
        <f t="shared" si="6"/>
        <v>0</v>
      </c>
      <c r="AK64" s="162">
        <f t="shared" si="7"/>
        <v>0</v>
      </c>
      <c r="AL64" s="163">
        <f t="shared" si="8"/>
        <v>0</v>
      </c>
      <c r="AM64" s="164">
        <f t="shared" si="9"/>
        <v>0</v>
      </c>
      <c r="AN64" s="109">
        <f t="shared" si="10"/>
        <v>0</v>
      </c>
      <c r="AO64" s="125">
        <f>Juin!AO64-AN64</f>
        <v>8.3333333333333339</v>
      </c>
    </row>
    <row r="65" spans="1:41" x14ac:dyDescent="0.25">
      <c r="A65" s="299"/>
      <c r="B65" s="159" t="str">
        <f>variables!B76</f>
        <v>CDD 4</v>
      </c>
      <c r="C65" s="182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248"/>
      <c r="AH65" s="162">
        <f t="shared" si="4"/>
        <v>0</v>
      </c>
      <c r="AI65" s="163">
        <f t="shared" si="5"/>
        <v>0</v>
      </c>
      <c r="AJ65" s="164">
        <f t="shared" si="6"/>
        <v>0</v>
      </c>
      <c r="AK65" s="162">
        <f t="shared" si="7"/>
        <v>0</v>
      </c>
      <c r="AL65" s="163">
        <f t="shared" si="8"/>
        <v>0</v>
      </c>
      <c r="AM65" s="164">
        <f t="shared" si="9"/>
        <v>0</v>
      </c>
      <c r="AN65" s="109">
        <f t="shared" si="10"/>
        <v>0</v>
      </c>
      <c r="AO65" s="125">
        <f>Juin!AO65-AN65</f>
        <v>0</v>
      </c>
    </row>
    <row r="66" spans="1:41" x14ac:dyDescent="0.25">
      <c r="A66" s="299"/>
      <c r="B66" s="159" t="str">
        <f>variables!B77</f>
        <v>CDD 5</v>
      </c>
      <c r="C66" s="182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248"/>
      <c r="AH66" s="162">
        <f t="shared" si="4"/>
        <v>0</v>
      </c>
      <c r="AI66" s="163">
        <f t="shared" si="5"/>
        <v>0</v>
      </c>
      <c r="AJ66" s="164">
        <f t="shared" si="6"/>
        <v>0</v>
      </c>
      <c r="AK66" s="162">
        <f t="shared" si="7"/>
        <v>0</v>
      </c>
      <c r="AL66" s="163">
        <f t="shared" si="8"/>
        <v>0</v>
      </c>
      <c r="AM66" s="164">
        <f t="shared" si="9"/>
        <v>0</v>
      </c>
      <c r="AN66" s="109">
        <f t="shared" si="10"/>
        <v>0</v>
      </c>
      <c r="AO66" s="125">
        <f>Juin!AO66-AN66</f>
        <v>0</v>
      </c>
    </row>
    <row r="67" spans="1:41" x14ac:dyDescent="0.25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248"/>
      <c r="AH67" s="162">
        <f t="shared" si="4"/>
        <v>0</v>
      </c>
      <c r="AI67" s="163">
        <f t="shared" si="5"/>
        <v>0</v>
      </c>
      <c r="AJ67" s="164">
        <f t="shared" si="6"/>
        <v>0</v>
      </c>
      <c r="AK67" s="162">
        <f t="shared" si="7"/>
        <v>0</v>
      </c>
      <c r="AL67" s="163">
        <f t="shared" si="8"/>
        <v>0</v>
      </c>
      <c r="AM67" s="164">
        <f t="shared" si="9"/>
        <v>0</v>
      </c>
      <c r="AN67" s="109">
        <f t="shared" si="10"/>
        <v>0</v>
      </c>
      <c r="AO67" s="125">
        <f>Juin!AO67-AN67</f>
        <v>0</v>
      </c>
    </row>
    <row r="68" spans="1:41" x14ac:dyDescent="0.25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248"/>
      <c r="AH68" s="162">
        <f t="shared" si="4"/>
        <v>0</v>
      </c>
      <c r="AI68" s="163">
        <f t="shared" si="5"/>
        <v>0</v>
      </c>
      <c r="AJ68" s="164">
        <f t="shared" si="6"/>
        <v>0</v>
      </c>
      <c r="AK68" s="162">
        <f t="shared" si="7"/>
        <v>0</v>
      </c>
      <c r="AL68" s="163">
        <f t="shared" si="8"/>
        <v>0</v>
      </c>
      <c r="AM68" s="164">
        <f t="shared" si="9"/>
        <v>0</v>
      </c>
      <c r="AN68" s="109">
        <f t="shared" si="10"/>
        <v>0</v>
      </c>
      <c r="AO68" s="125">
        <f>Juin!AO68-AN68</f>
        <v>0</v>
      </c>
    </row>
    <row r="69" spans="1:41" x14ac:dyDescent="0.25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248"/>
      <c r="AH69" s="162">
        <f t="shared" si="4"/>
        <v>0</v>
      </c>
      <c r="AI69" s="163">
        <f t="shared" si="5"/>
        <v>0</v>
      </c>
      <c r="AJ69" s="164">
        <f t="shared" si="6"/>
        <v>0</v>
      </c>
      <c r="AK69" s="162">
        <f t="shared" si="7"/>
        <v>0</v>
      </c>
      <c r="AL69" s="163">
        <f t="shared" si="8"/>
        <v>0</v>
      </c>
      <c r="AM69" s="164">
        <f t="shared" si="9"/>
        <v>0</v>
      </c>
      <c r="AN69" s="109">
        <f t="shared" si="10"/>
        <v>0</v>
      </c>
      <c r="AO69" s="125">
        <f>Juin!AO69-AN69</f>
        <v>0</v>
      </c>
    </row>
    <row r="70" spans="1:41" x14ac:dyDescent="0.25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248"/>
      <c r="AH70" s="162">
        <f t="shared" si="4"/>
        <v>0</v>
      </c>
      <c r="AI70" s="163">
        <f t="shared" si="5"/>
        <v>0</v>
      </c>
      <c r="AJ70" s="164">
        <f t="shared" si="6"/>
        <v>0</v>
      </c>
      <c r="AK70" s="162">
        <f t="shared" si="7"/>
        <v>0</v>
      </c>
      <c r="AL70" s="163">
        <f t="shared" si="8"/>
        <v>0</v>
      </c>
      <c r="AM70" s="164">
        <f t="shared" si="9"/>
        <v>0</v>
      </c>
      <c r="AN70" s="109">
        <f t="shared" si="10"/>
        <v>0</v>
      </c>
      <c r="AO70" s="125">
        <f>Juin!AO70-AN70</f>
        <v>0</v>
      </c>
    </row>
    <row r="71" spans="1:41" x14ac:dyDescent="0.25">
      <c r="A71" s="299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248"/>
      <c r="AH71" s="162">
        <f t="shared" si="4"/>
        <v>0</v>
      </c>
      <c r="AI71" s="163">
        <f t="shared" si="5"/>
        <v>0</v>
      </c>
      <c r="AJ71" s="164">
        <f t="shared" si="6"/>
        <v>0</v>
      </c>
      <c r="AK71" s="162">
        <f t="shared" si="7"/>
        <v>0</v>
      </c>
      <c r="AL71" s="163">
        <f t="shared" si="8"/>
        <v>0</v>
      </c>
      <c r="AM71" s="164">
        <f t="shared" si="9"/>
        <v>0</v>
      </c>
      <c r="AN71" s="109">
        <f t="shared" si="10"/>
        <v>0</v>
      </c>
      <c r="AO71" s="125">
        <f>Juin!AO71-AN71</f>
        <v>0</v>
      </c>
    </row>
    <row r="72" spans="1:41" x14ac:dyDescent="0.25">
      <c r="A72" s="299"/>
      <c r="B72" s="159" t="str">
        <f>variables!B83</f>
        <v>CDD étudiant</v>
      </c>
      <c r="C72" s="182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248"/>
      <c r="AH72" s="162">
        <f t="shared" ref="AH72:AH85" si="13">COUNTIF($C72:$AG72,$AH$6)</f>
        <v>0</v>
      </c>
      <c r="AI72" s="163">
        <f t="shared" ref="AI72:AI85" si="14">COUNTIF($C72:$AG72,$AI$6)</f>
        <v>0</v>
      </c>
      <c r="AJ72" s="164">
        <f t="shared" ref="AJ72:AJ85" si="15">COUNTIF($C72:$AG72,$AJ$6)</f>
        <v>0</v>
      </c>
      <c r="AK72" s="162">
        <f t="shared" ref="AK72:AK85" si="16">COUNTIF($C72:$AG72,$AK$6)</f>
        <v>0</v>
      </c>
      <c r="AL72" s="163">
        <f t="shared" ref="AL72:AL85" si="17">COUNTIF($C72:$AG72,$AL$6)</f>
        <v>0</v>
      </c>
      <c r="AM72" s="164">
        <f t="shared" ref="AM72:AM85" si="18">COUNTIF($C72:$AG72,$AM$6)</f>
        <v>0</v>
      </c>
      <c r="AN72" s="109">
        <f t="shared" ref="AN72:AN85" si="19">AH72+AI72/2+AJ72/2+AK72+AL72/2+AM72/2</f>
        <v>0</v>
      </c>
      <c r="AO72" s="125">
        <f>Juin!AO72-AN72</f>
        <v>0</v>
      </c>
    </row>
    <row r="73" spans="1:41" x14ac:dyDescent="0.25">
      <c r="A73" s="299"/>
      <c r="B73" s="159" t="str">
        <f>variables!B84</f>
        <v>CDD étudiant</v>
      </c>
      <c r="C73" s="182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248"/>
      <c r="AH73" s="162">
        <f t="shared" si="13"/>
        <v>0</v>
      </c>
      <c r="AI73" s="163">
        <f t="shared" si="14"/>
        <v>0</v>
      </c>
      <c r="AJ73" s="164">
        <f t="shared" si="15"/>
        <v>0</v>
      </c>
      <c r="AK73" s="162">
        <f t="shared" si="16"/>
        <v>0</v>
      </c>
      <c r="AL73" s="163">
        <f t="shared" si="17"/>
        <v>0</v>
      </c>
      <c r="AM73" s="164">
        <f t="shared" si="18"/>
        <v>0</v>
      </c>
      <c r="AN73" s="109">
        <f t="shared" si="19"/>
        <v>0</v>
      </c>
      <c r="AO73" s="125">
        <f>Juin!AO73-AN73</f>
        <v>0</v>
      </c>
    </row>
    <row r="74" spans="1:41" x14ac:dyDescent="0.25">
      <c r="A74" s="299"/>
      <c r="B74" s="159" t="str">
        <f>variables!B85</f>
        <v>CDD étudiant</v>
      </c>
      <c r="C74" s="182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183"/>
      <c r="AF74" s="183"/>
      <c r="AG74" s="248"/>
      <c r="AH74" s="162">
        <f t="shared" si="13"/>
        <v>0</v>
      </c>
      <c r="AI74" s="163">
        <f t="shared" si="14"/>
        <v>0</v>
      </c>
      <c r="AJ74" s="164">
        <f t="shared" si="15"/>
        <v>0</v>
      </c>
      <c r="AK74" s="162">
        <f t="shared" si="16"/>
        <v>0</v>
      </c>
      <c r="AL74" s="163">
        <f t="shared" si="17"/>
        <v>0</v>
      </c>
      <c r="AM74" s="164">
        <f t="shared" si="18"/>
        <v>0</v>
      </c>
      <c r="AN74" s="109">
        <f t="shared" si="19"/>
        <v>0</v>
      </c>
      <c r="AO74" s="125">
        <f>Juin!AO74-AN74</f>
        <v>0</v>
      </c>
    </row>
    <row r="75" spans="1:41" x14ac:dyDescent="0.25">
      <c r="A75" s="299"/>
      <c r="B75" s="159" t="str">
        <f>variables!B86</f>
        <v>CDD étudiant</v>
      </c>
      <c r="C75" s="182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83"/>
      <c r="AF75" s="183"/>
      <c r="AG75" s="248"/>
      <c r="AH75" s="162">
        <f t="shared" si="13"/>
        <v>0</v>
      </c>
      <c r="AI75" s="163">
        <f t="shared" si="14"/>
        <v>0</v>
      </c>
      <c r="AJ75" s="164">
        <f t="shared" si="15"/>
        <v>0</v>
      </c>
      <c r="AK75" s="162">
        <f t="shared" si="16"/>
        <v>0</v>
      </c>
      <c r="AL75" s="163">
        <f t="shared" si="17"/>
        <v>0</v>
      </c>
      <c r="AM75" s="164">
        <f t="shared" si="18"/>
        <v>0</v>
      </c>
      <c r="AN75" s="109">
        <f t="shared" si="19"/>
        <v>0</v>
      </c>
      <c r="AO75" s="125">
        <f>Juin!AO75-AN75</f>
        <v>0</v>
      </c>
    </row>
    <row r="76" spans="1:41" x14ac:dyDescent="0.25">
      <c r="A76" s="299"/>
      <c r="B76" s="159" t="str">
        <f>variables!B87</f>
        <v>CDD étudiant</v>
      </c>
      <c r="C76" s="182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248"/>
      <c r="AH76" s="162">
        <f t="shared" si="13"/>
        <v>0</v>
      </c>
      <c r="AI76" s="163">
        <f t="shared" si="14"/>
        <v>0</v>
      </c>
      <c r="AJ76" s="164">
        <f t="shared" si="15"/>
        <v>0</v>
      </c>
      <c r="AK76" s="162">
        <f t="shared" si="16"/>
        <v>0</v>
      </c>
      <c r="AL76" s="163">
        <f t="shared" si="17"/>
        <v>0</v>
      </c>
      <c r="AM76" s="164">
        <f t="shared" si="18"/>
        <v>0</v>
      </c>
      <c r="AN76" s="109">
        <f t="shared" si="19"/>
        <v>0</v>
      </c>
      <c r="AO76" s="125">
        <f>Juin!AO76-AN76</f>
        <v>0</v>
      </c>
    </row>
    <row r="77" spans="1:41" x14ac:dyDescent="0.25">
      <c r="A77" s="299"/>
      <c r="B77" s="159" t="str">
        <f>variables!B88</f>
        <v>CDD étudiant</v>
      </c>
      <c r="C77" s="182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248"/>
      <c r="AH77" s="162">
        <f t="shared" si="13"/>
        <v>0</v>
      </c>
      <c r="AI77" s="163">
        <f t="shared" si="14"/>
        <v>0</v>
      </c>
      <c r="AJ77" s="164">
        <f t="shared" si="15"/>
        <v>0</v>
      </c>
      <c r="AK77" s="162">
        <f t="shared" si="16"/>
        <v>0</v>
      </c>
      <c r="AL77" s="163">
        <f t="shared" si="17"/>
        <v>0</v>
      </c>
      <c r="AM77" s="164">
        <f t="shared" si="18"/>
        <v>0</v>
      </c>
      <c r="AN77" s="109">
        <f t="shared" si="19"/>
        <v>0</v>
      </c>
      <c r="AO77" s="125">
        <f>Juin!AO77-AN77</f>
        <v>0</v>
      </c>
    </row>
    <row r="78" spans="1:41" ht="15.75" thickBot="1" x14ac:dyDescent="0.3">
      <c r="A78" s="300"/>
      <c r="B78" s="160" t="str">
        <f>variables!B89</f>
        <v>CDD étudiant</v>
      </c>
      <c r="C78" s="178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253"/>
      <c r="AH78" s="166">
        <f t="shared" si="13"/>
        <v>0</v>
      </c>
      <c r="AI78" s="167">
        <f t="shared" si="14"/>
        <v>0</v>
      </c>
      <c r="AJ78" s="168">
        <f t="shared" si="15"/>
        <v>0</v>
      </c>
      <c r="AK78" s="166">
        <f t="shared" si="16"/>
        <v>0</v>
      </c>
      <c r="AL78" s="167">
        <f t="shared" si="17"/>
        <v>0</v>
      </c>
      <c r="AM78" s="168">
        <f t="shared" si="18"/>
        <v>0</v>
      </c>
      <c r="AN78" s="110">
        <f t="shared" si="19"/>
        <v>0</v>
      </c>
      <c r="AO78" s="127">
        <f>Juin!AO78-AN78</f>
        <v>0</v>
      </c>
    </row>
    <row r="79" spans="1:41" x14ac:dyDescent="0.25">
      <c r="A79" s="298" t="s">
        <v>79</v>
      </c>
      <c r="B79" s="153" t="str">
        <f>variables!B90</f>
        <v>V1</v>
      </c>
      <c r="C79" s="174"/>
      <c r="D79" s="175"/>
      <c r="E79" s="175"/>
      <c r="F79" s="175">
        <v>0.35416666666666669</v>
      </c>
      <c r="G79" s="175">
        <v>0.4375</v>
      </c>
      <c r="H79" s="175">
        <v>0.4375</v>
      </c>
      <c r="I79" s="175">
        <v>0.47916666666666669</v>
      </c>
      <c r="J79" s="175"/>
      <c r="K79" s="175"/>
      <c r="L79" s="175"/>
      <c r="M79" s="175">
        <v>0.35416666666666669</v>
      </c>
      <c r="N79" s="175">
        <v>0.4375</v>
      </c>
      <c r="O79" s="175">
        <v>0.4375</v>
      </c>
      <c r="P79" s="175">
        <v>0.47916666666666669</v>
      </c>
      <c r="Q79" s="175"/>
      <c r="R79" s="175"/>
      <c r="S79" s="175"/>
      <c r="T79" s="175">
        <v>0.35416666666666669</v>
      </c>
      <c r="U79" s="175">
        <v>0.4375</v>
      </c>
      <c r="V79" s="175">
        <v>0.4375</v>
      </c>
      <c r="W79" s="175">
        <v>0.47916666666666669</v>
      </c>
      <c r="X79" s="175"/>
      <c r="Y79" s="175"/>
      <c r="Z79" s="175"/>
      <c r="AA79" s="175">
        <v>0.35416666666666669</v>
      </c>
      <c r="AB79" s="175">
        <v>0.4375</v>
      </c>
      <c r="AC79" s="175">
        <v>0.4375</v>
      </c>
      <c r="AD79" s="175">
        <v>0.47916666666666669</v>
      </c>
      <c r="AE79" s="175"/>
      <c r="AF79" s="175"/>
      <c r="AG79" s="247"/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Juin!AO79-AN79</f>
        <v>57</v>
      </c>
    </row>
    <row r="80" spans="1:41" x14ac:dyDescent="0.25">
      <c r="A80" s="299"/>
      <c r="B80" s="159" t="str">
        <f>variables!B91</f>
        <v>Service civique</v>
      </c>
      <c r="C80" s="182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  <c r="AD80" s="183"/>
      <c r="AE80" s="183"/>
      <c r="AF80" s="183"/>
      <c r="AG80" s="248"/>
      <c r="AH80" s="162">
        <f t="shared" si="13"/>
        <v>0</v>
      </c>
      <c r="AI80" s="163">
        <f t="shared" si="14"/>
        <v>0</v>
      </c>
      <c r="AJ80" s="164">
        <f t="shared" si="15"/>
        <v>0</v>
      </c>
      <c r="AK80" s="162">
        <f t="shared" si="16"/>
        <v>0</v>
      </c>
      <c r="AL80" s="163">
        <f t="shared" si="17"/>
        <v>0</v>
      </c>
      <c r="AM80" s="164">
        <f t="shared" si="18"/>
        <v>0</v>
      </c>
      <c r="AN80" s="109">
        <f t="shared" si="19"/>
        <v>0</v>
      </c>
      <c r="AO80" s="125">
        <f>Juin!AO80-AN80</f>
        <v>0</v>
      </c>
    </row>
    <row r="81" spans="1:41" x14ac:dyDescent="0.25">
      <c r="A81" s="299"/>
      <c r="B81" s="159" t="str">
        <f>variables!B92</f>
        <v xml:space="preserve">CDD référent 1 - </v>
      </c>
      <c r="C81" s="260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356"/>
      <c r="AH81" s="162">
        <f t="shared" si="13"/>
        <v>0</v>
      </c>
      <c r="AI81" s="163">
        <f t="shared" si="14"/>
        <v>0</v>
      </c>
      <c r="AJ81" s="164">
        <f t="shared" si="15"/>
        <v>0</v>
      </c>
      <c r="AK81" s="162">
        <f t="shared" si="16"/>
        <v>0</v>
      </c>
      <c r="AL81" s="163">
        <f t="shared" si="17"/>
        <v>0</v>
      </c>
      <c r="AM81" s="164">
        <f t="shared" si="18"/>
        <v>0</v>
      </c>
      <c r="AN81" s="109">
        <f t="shared" si="19"/>
        <v>0</v>
      </c>
      <c r="AO81" s="125">
        <f>Juin!AO81-AN81</f>
        <v>0</v>
      </c>
    </row>
    <row r="82" spans="1:41" x14ac:dyDescent="0.25">
      <c r="A82" s="299"/>
      <c r="B82" s="159" t="str">
        <f>variables!B93</f>
        <v xml:space="preserve">CDD référent 2 - </v>
      </c>
      <c r="C82" s="260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356"/>
      <c r="AH82" s="162">
        <f t="shared" si="13"/>
        <v>0</v>
      </c>
      <c r="AI82" s="163">
        <f t="shared" si="14"/>
        <v>0</v>
      </c>
      <c r="AJ82" s="164">
        <f t="shared" si="15"/>
        <v>0</v>
      </c>
      <c r="AK82" s="162">
        <f t="shared" si="16"/>
        <v>0</v>
      </c>
      <c r="AL82" s="163">
        <f t="shared" si="17"/>
        <v>0</v>
      </c>
      <c r="AM82" s="164">
        <f t="shared" si="18"/>
        <v>0</v>
      </c>
      <c r="AN82" s="109">
        <f t="shared" si="19"/>
        <v>0</v>
      </c>
      <c r="AO82" s="125">
        <f>Juin!AO82-AN82</f>
        <v>0</v>
      </c>
    </row>
    <row r="83" spans="1:41" x14ac:dyDescent="0.25">
      <c r="A83" s="299"/>
      <c r="B83" s="159" t="str">
        <f>variables!B94</f>
        <v xml:space="preserve">CDD référent 3 - </v>
      </c>
      <c r="C83" s="260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261"/>
      <c r="S83" s="261"/>
      <c r="T83" s="261"/>
      <c r="U83" s="261"/>
      <c r="V83" s="261"/>
      <c r="W83" s="261"/>
      <c r="X83" s="261"/>
      <c r="Y83" s="261"/>
      <c r="Z83" s="261"/>
      <c r="AA83" s="261"/>
      <c r="AB83" s="261"/>
      <c r="AC83" s="261"/>
      <c r="AD83" s="261"/>
      <c r="AE83" s="261"/>
      <c r="AF83" s="261"/>
      <c r="AG83" s="356"/>
      <c r="AH83" s="162">
        <f t="shared" si="13"/>
        <v>0</v>
      </c>
      <c r="AI83" s="163">
        <f t="shared" si="14"/>
        <v>0</v>
      </c>
      <c r="AJ83" s="164">
        <f t="shared" si="15"/>
        <v>0</v>
      </c>
      <c r="AK83" s="162">
        <f t="shared" si="16"/>
        <v>0</v>
      </c>
      <c r="AL83" s="163">
        <f t="shared" si="17"/>
        <v>0</v>
      </c>
      <c r="AM83" s="164">
        <f t="shared" si="18"/>
        <v>0</v>
      </c>
      <c r="AN83" s="109">
        <f t="shared" si="19"/>
        <v>0</v>
      </c>
      <c r="AO83" s="125">
        <f>Juin!AO83-AN83</f>
        <v>0</v>
      </c>
    </row>
    <row r="84" spans="1:41" x14ac:dyDescent="0.25">
      <c r="A84" s="299"/>
      <c r="B84" s="159" t="str">
        <f>variables!B95</f>
        <v xml:space="preserve">CDD référent 1 - </v>
      </c>
      <c r="C84" s="182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248"/>
      <c r="AH84" s="162">
        <f t="shared" si="13"/>
        <v>0</v>
      </c>
      <c r="AI84" s="163">
        <f t="shared" si="14"/>
        <v>0</v>
      </c>
      <c r="AJ84" s="164">
        <f t="shared" si="15"/>
        <v>0</v>
      </c>
      <c r="AK84" s="162">
        <f t="shared" si="16"/>
        <v>0</v>
      </c>
      <c r="AL84" s="163">
        <f t="shared" si="17"/>
        <v>0</v>
      </c>
      <c r="AM84" s="164">
        <f t="shared" si="18"/>
        <v>0</v>
      </c>
      <c r="AN84" s="109">
        <f t="shared" si="19"/>
        <v>0</v>
      </c>
      <c r="AO84" s="125">
        <f>Juin!AO84-AN84</f>
        <v>0</v>
      </c>
    </row>
    <row r="85" spans="1:41" ht="15.75" thickBot="1" x14ac:dyDescent="0.3">
      <c r="A85" s="300"/>
      <c r="B85" s="160" t="str">
        <f>variables!B96</f>
        <v>Support 1</v>
      </c>
      <c r="C85" s="178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253"/>
      <c r="AH85" s="166">
        <f t="shared" si="13"/>
        <v>0</v>
      </c>
      <c r="AI85" s="167">
        <f t="shared" si="14"/>
        <v>0</v>
      </c>
      <c r="AJ85" s="168">
        <f t="shared" si="15"/>
        <v>0</v>
      </c>
      <c r="AK85" s="166">
        <f t="shared" si="16"/>
        <v>0</v>
      </c>
      <c r="AL85" s="167">
        <f t="shared" si="17"/>
        <v>0</v>
      </c>
      <c r="AM85" s="168">
        <f t="shared" si="18"/>
        <v>0</v>
      </c>
      <c r="AN85" s="110">
        <f t="shared" si="19"/>
        <v>0</v>
      </c>
      <c r="AO85" s="127">
        <f>Juin!AO85-AN85</f>
        <v>0</v>
      </c>
    </row>
  </sheetData>
  <sheetProtection selectLockedCells="1" selectUnlockedCells="1"/>
  <mergeCells count="6">
    <mergeCell ref="A58:A78"/>
    <mergeCell ref="A79:A85"/>
    <mergeCell ref="B2:AF2"/>
    <mergeCell ref="A7:A20"/>
    <mergeCell ref="A21:A34"/>
    <mergeCell ref="A35:A57"/>
  </mergeCells>
  <conditionalFormatting sqref="C80:AG85 C79:D79 J79:K79 Q79:R79 X79:Y79 AE79:AG79 C58:AG78 C7:D57 J7:K57 Q7:R57 X7:Y57 AE46:AG57 AE7:AF39">
    <cfRule type="expression" dxfId="1288" priority="830">
      <formula>C$4="F"</formula>
    </cfRule>
    <cfRule type="cellIs" dxfId="1287" priority="834" operator="equal">
      <formula>"AR"</formula>
    </cfRule>
    <cfRule type="cellIs" dxfId="1286" priority="835" operator="equal">
      <formula>"A"</formula>
    </cfRule>
    <cfRule type="cellIs" dxfId="1285" priority="836" operator="equal">
      <formula>"M"</formula>
    </cfRule>
    <cfRule type="cellIs" dxfId="1284" priority="837" operator="equal">
      <formula>"F"</formula>
    </cfRule>
    <cfRule type="cellIs" dxfId="1283" priority="838" operator="equal">
      <formula>"P/"</formula>
    </cfRule>
    <cfRule type="cellIs" dxfId="1282" priority="839" operator="equal">
      <formula>"/P"</formula>
    </cfRule>
    <cfRule type="cellIs" dxfId="1281" priority="840" operator="equal">
      <formula>"P"</formula>
    </cfRule>
    <cfRule type="expression" dxfId="1280" priority="844">
      <formula>WEEKDAY(C$6,2)&gt;5</formula>
    </cfRule>
    <cfRule type="expression" dxfId="1279" priority="845">
      <formula>C$4="V"</formula>
    </cfRule>
  </conditionalFormatting>
  <conditionalFormatting sqref="C14:D14 J14:K14 Q14:R14 X14:Y14 AE14:AF14">
    <cfRule type="expression" dxfId="1278" priority="833">
      <formula>C$5=4</formula>
    </cfRule>
  </conditionalFormatting>
  <conditionalFormatting sqref="C12:D12 J12:K12 Q12:R12 X12:Y12 AE12:AF12">
    <cfRule type="expression" dxfId="1277" priority="831">
      <formula>C$5=6</formula>
    </cfRule>
    <cfRule type="expression" dxfId="1276" priority="832">
      <formula>C$5=2</formula>
    </cfRule>
  </conditionalFormatting>
  <conditionalFormatting sqref="E79:I79">
    <cfRule type="cellIs" dxfId="1275" priority="819" operator="equal">
      <formula>"AR"</formula>
    </cfRule>
    <cfRule type="cellIs" dxfId="1274" priority="820" operator="equal">
      <formula>"A"</formula>
    </cfRule>
    <cfRule type="cellIs" dxfId="1273" priority="821" operator="equal">
      <formula>"M"</formula>
    </cfRule>
    <cfRule type="cellIs" dxfId="1272" priority="822" operator="equal">
      <formula>"F"</formula>
    </cfRule>
    <cfRule type="cellIs" dxfId="1271" priority="823" operator="equal">
      <formula>"P/"</formula>
    </cfRule>
    <cfRule type="cellIs" dxfId="1270" priority="824" operator="equal">
      <formula>"/P"</formula>
    </cfRule>
    <cfRule type="cellIs" dxfId="1269" priority="825" operator="equal">
      <formula>"P"</formula>
    </cfRule>
    <cfRule type="expression" dxfId="1268" priority="829">
      <formula>WEEKDAY(E$6,2)&gt;5</formula>
    </cfRule>
  </conditionalFormatting>
  <conditionalFormatting sqref="L79:O79">
    <cfRule type="expression" dxfId="1267" priority="773">
      <formula>L$4="F"</formula>
    </cfRule>
    <cfRule type="cellIs" dxfId="1266" priority="774" operator="equal">
      <formula>"AR"</formula>
    </cfRule>
    <cfRule type="cellIs" dxfId="1265" priority="775" operator="equal">
      <formula>"A"</formula>
    </cfRule>
    <cfRule type="cellIs" dxfId="1264" priority="776" operator="equal">
      <formula>"M"</formula>
    </cfRule>
    <cfRule type="cellIs" dxfId="1263" priority="777" operator="equal">
      <formula>"F"</formula>
    </cfRule>
    <cfRule type="cellIs" dxfId="1262" priority="778" operator="equal">
      <formula>"P/"</formula>
    </cfRule>
    <cfRule type="cellIs" dxfId="1261" priority="779" operator="equal">
      <formula>"/P"</formula>
    </cfRule>
    <cfRule type="cellIs" dxfId="1260" priority="780" operator="equal">
      <formula>"P"</formula>
    </cfRule>
    <cfRule type="expression" dxfId="1259" priority="784">
      <formula>WEEKDAY(L$6,2)&gt;5</formula>
    </cfRule>
    <cfRule type="expression" dxfId="1258" priority="785">
      <formula>L$4="V"</formula>
    </cfRule>
  </conditionalFormatting>
  <conditionalFormatting sqref="S79:W79">
    <cfRule type="expression" dxfId="1257" priority="760">
      <formula>S$4="F"</formula>
    </cfRule>
    <cfRule type="cellIs" dxfId="1256" priority="761" operator="equal">
      <formula>"AR"</formula>
    </cfRule>
    <cfRule type="cellIs" dxfId="1255" priority="762" operator="equal">
      <formula>"A"</formula>
    </cfRule>
    <cfRule type="cellIs" dxfId="1254" priority="763" operator="equal">
      <formula>"M"</formula>
    </cfRule>
    <cfRule type="cellIs" dxfId="1253" priority="764" operator="equal">
      <formula>"F"</formula>
    </cfRule>
    <cfRule type="cellIs" dxfId="1252" priority="765" operator="equal">
      <formula>"P/"</formula>
    </cfRule>
    <cfRule type="cellIs" dxfId="1251" priority="766" operator="equal">
      <formula>"/P"</formula>
    </cfRule>
    <cfRule type="cellIs" dxfId="1250" priority="767" operator="equal">
      <formula>"P"</formula>
    </cfRule>
    <cfRule type="expression" dxfId="1249" priority="771">
      <formula>WEEKDAY(S$6,2)&gt;5</formula>
    </cfRule>
    <cfRule type="expression" dxfId="1248" priority="772">
      <formula>S$4="V"</formula>
    </cfRule>
  </conditionalFormatting>
  <conditionalFormatting sqref="Z79:AD79">
    <cfRule type="expression" dxfId="1247" priority="747">
      <formula>Z$4="F"</formula>
    </cfRule>
    <cfRule type="cellIs" dxfId="1246" priority="748" operator="equal">
      <formula>"AR"</formula>
    </cfRule>
    <cfRule type="cellIs" dxfId="1245" priority="749" operator="equal">
      <formula>"A"</formula>
    </cfRule>
    <cfRule type="cellIs" dxfId="1244" priority="750" operator="equal">
      <formula>"M"</formula>
    </cfRule>
    <cfRule type="cellIs" dxfId="1243" priority="751" operator="equal">
      <formula>"F"</formula>
    </cfRule>
    <cfRule type="cellIs" dxfId="1242" priority="752" operator="equal">
      <formula>"P/"</formula>
    </cfRule>
    <cfRule type="cellIs" dxfId="1241" priority="753" operator="equal">
      <formula>"/P"</formula>
    </cfRule>
    <cfRule type="cellIs" dxfId="1240" priority="754" operator="equal">
      <formula>"P"</formula>
    </cfRule>
    <cfRule type="expression" dxfId="1239" priority="758">
      <formula>WEEKDAY(Z$6,2)&gt;5</formula>
    </cfRule>
    <cfRule type="expression" dxfId="1238" priority="759">
      <formula>Z$4="V"</formula>
    </cfRule>
  </conditionalFormatting>
  <conditionalFormatting sqref="P79">
    <cfRule type="expression" dxfId="1237" priority="734">
      <formula>P$4="F"</formula>
    </cfRule>
    <cfRule type="cellIs" dxfId="1236" priority="735" operator="equal">
      <formula>"AR"</formula>
    </cfRule>
    <cfRule type="cellIs" dxfId="1235" priority="736" operator="equal">
      <formula>"A"</formula>
    </cfRule>
    <cfRule type="cellIs" dxfId="1234" priority="737" operator="equal">
      <formula>"M"</formula>
    </cfRule>
    <cfRule type="cellIs" dxfId="1233" priority="738" operator="equal">
      <formula>"F"</formula>
    </cfRule>
    <cfRule type="cellIs" dxfId="1232" priority="739" operator="equal">
      <formula>"P/"</formula>
    </cfRule>
    <cfRule type="cellIs" dxfId="1231" priority="740" operator="equal">
      <formula>"/P"</formula>
    </cfRule>
    <cfRule type="cellIs" dxfId="1230" priority="741" operator="equal">
      <formula>"P"</formula>
    </cfRule>
    <cfRule type="expression" dxfId="1229" priority="745">
      <formula>WEEKDAY(P$6,2)&gt;5</formula>
    </cfRule>
    <cfRule type="expression" dxfId="1228" priority="746">
      <formula>P$4="V"</formula>
    </cfRule>
  </conditionalFormatting>
  <conditionalFormatting sqref="E32:I34">
    <cfRule type="expression" dxfId="1206" priority="601">
      <formula>E$4="F"</formula>
    </cfRule>
    <cfRule type="expression" dxfId="1205" priority="602">
      <formula>E$4="V"</formula>
    </cfRule>
    <cfRule type="cellIs" dxfId="1204" priority="603" operator="equal">
      <formula>"AR"</formula>
    </cfRule>
    <cfRule type="cellIs" dxfId="1203" priority="604" operator="equal">
      <formula>"A"</formula>
    </cfRule>
    <cfRule type="cellIs" dxfId="1202" priority="605" operator="equal">
      <formula>"M"</formula>
    </cfRule>
    <cfRule type="cellIs" dxfId="1201" priority="606" operator="equal">
      <formula>"F"</formula>
    </cfRule>
    <cfRule type="cellIs" dxfId="1200" priority="607" operator="equal">
      <formula>"P/"</formula>
    </cfRule>
    <cfRule type="cellIs" dxfId="1199" priority="608" operator="equal">
      <formula>"/P"</formula>
    </cfRule>
    <cfRule type="cellIs" dxfId="1198" priority="609" operator="equal">
      <formula>"P"</formula>
    </cfRule>
    <cfRule type="expression" dxfId="1197" priority="613">
      <formula>WEEKDAY(E$6,2)&gt;5</formula>
    </cfRule>
  </conditionalFormatting>
  <conditionalFormatting sqref="E19:I20">
    <cfRule type="cellIs" dxfId="1193" priority="589" operator="equal">
      <formula>"AR"</formula>
    </cfRule>
    <cfRule type="cellIs" dxfId="1192" priority="590" operator="equal">
      <formula>"A"</formula>
    </cfRule>
    <cfRule type="cellIs" dxfId="1191" priority="591" operator="equal">
      <formula>"M"</formula>
    </cfRule>
    <cfRule type="cellIs" dxfId="1190" priority="592" operator="equal">
      <formula>"F"</formula>
    </cfRule>
    <cfRule type="cellIs" dxfId="1189" priority="593" operator="equal">
      <formula>"P/"</formula>
    </cfRule>
    <cfRule type="cellIs" dxfId="1188" priority="594" operator="equal">
      <formula>"/P"</formula>
    </cfRule>
    <cfRule type="cellIs" dxfId="1187" priority="595" operator="equal">
      <formula>"P"</formula>
    </cfRule>
    <cfRule type="expression" dxfId="1186" priority="599">
      <formula>WEEKDAY(E$6,2)&gt;5</formula>
    </cfRule>
  </conditionalFormatting>
  <conditionalFormatting sqref="E19:I20">
    <cfRule type="expression" dxfId="1185" priority="588">
      <formula>E$4="F"</formula>
    </cfRule>
    <cfRule type="expression" dxfId="1184" priority="600">
      <formula>E$4="V"</formula>
    </cfRule>
  </conditionalFormatting>
  <conditionalFormatting sqref="E21:I31">
    <cfRule type="cellIs" dxfId="1183" priority="577" operator="equal">
      <formula>"AR"</formula>
    </cfRule>
    <cfRule type="cellIs" dxfId="1182" priority="578" operator="equal">
      <formula>"A"</formula>
    </cfRule>
    <cfRule type="cellIs" dxfId="1181" priority="579" operator="equal">
      <formula>"M"</formula>
    </cfRule>
    <cfRule type="cellIs" dxfId="1180" priority="580" operator="equal">
      <formula>"F"</formula>
    </cfRule>
    <cfRule type="cellIs" dxfId="1179" priority="581" operator="equal">
      <formula>"P/"</formula>
    </cfRule>
    <cfRule type="cellIs" dxfId="1178" priority="582" operator="equal">
      <formula>"/P"</formula>
    </cfRule>
    <cfRule type="cellIs" dxfId="1177" priority="583" operator="equal">
      <formula>"P"</formula>
    </cfRule>
    <cfRule type="expression" dxfId="1176" priority="587">
      <formula>WEEKDAY(E$6,2)&gt;5</formula>
    </cfRule>
  </conditionalFormatting>
  <conditionalFormatting sqref="E15:I18">
    <cfRule type="expression" dxfId="1175" priority="564">
      <formula>E$4="F"</formula>
    </cfRule>
    <cfRule type="cellIs" dxfId="1174" priority="565" operator="equal">
      <formula>"AR"</formula>
    </cfRule>
    <cfRule type="cellIs" dxfId="1173" priority="566" operator="equal">
      <formula>"A"</formula>
    </cfRule>
    <cfRule type="cellIs" dxfId="1172" priority="567" operator="equal">
      <formula>"M"</formula>
    </cfRule>
    <cfRule type="cellIs" dxfId="1171" priority="568" operator="equal">
      <formula>"F"</formula>
    </cfRule>
    <cfRule type="cellIs" dxfId="1170" priority="569" operator="equal">
      <formula>"P/"</formula>
    </cfRule>
    <cfRule type="cellIs" dxfId="1169" priority="570" operator="equal">
      <formula>"/P"</formula>
    </cfRule>
    <cfRule type="cellIs" dxfId="1168" priority="571" operator="equal">
      <formula>"P"</formula>
    </cfRule>
    <cfRule type="expression" dxfId="1167" priority="575">
      <formula>WEEKDAY(E$6,2)&gt;5</formula>
    </cfRule>
    <cfRule type="expression" dxfId="1166" priority="576">
      <formula>E$4="V"</formula>
    </cfRule>
  </conditionalFormatting>
  <conditionalFormatting sqref="E7:I11 E13:I14 E12 I12">
    <cfRule type="cellIs" dxfId="1165" priority="552" operator="equal">
      <formula>"AR"</formula>
    </cfRule>
    <cfRule type="cellIs" dxfId="1164" priority="553" operator="equal">
      <formula>"A"</formula>
    </cfRule>
    <cfRule type="cellIs" dxfId="1163" priority="554" operator="equal">
      <formula>"M"</formula>
    </cfRule>
    <cfRule type="cellIs" dxfId="1162" priority="555" operator="equal">
      <formula>"F"</formula>
    </cfRule>
    <cfRule type="cellIs" dxfId="1161" priority="556" operator="equal">
      <formula>"P/"</formula>
    </cfRule>
    <cfRule type="cellIs" dxfId="1160" priority="557" operator="equal">
      <formula>"/P"</formula>
    </cfRule>
    <cfRule type="cellIs" dxfId="1159" priority="558" operator="equal">
      <formula>"P"</formula>
    </cfRule>
    <cfRule type="expression" dxfId="1158" priority="562">
      <formula>WEEKDAY(E$6,2)&gt;5</formula>
    </cfRule>
    <cfRule type="expression" dxfId="1157" priority="563">
      <formula>E$4="V"</formula>
    </cfRule>
  </conditionalFormatting>
  <conditionalFormatting sqref="E14:I14">
    <cfRule type="expression" dxfId="1156" priority="551">
      <formula>E$5=4</formula>
    </cfRule>
  </conditionalFormatting>
  <conditionalFormatting sqref="H14 E12 I12">
    <cfRule type="expression" dxfId="1155" priority="549">
      <formula>E$5=6</formula>
    </cfRule>
    <cfRule type="expression" dxfId="1154" priority="550">
      <formula>E$5=2</formula>
    </cfRule>
  </conditionalFormatting>
  <conditionalFormatting sqref="E46:I47">
    <cfRule type="cellIs" dxfId="1141" priority="537" operator="equal">
      <formula>"AR"</formula>
    </cfRule>
    <cfRule type="cellIs" dxfId="1140" priority="538" operator="equal">
      <formula>"A"</formula>
    </cfRule>
    <cfRule type="cellIs" dxfId="1139" priority="539" operator="equal">
      <formula>"M"</formula>
    </cfRule>
    <cfRule type="cellIs" dxfId="1138" priority="540" operator="equal">
      <formula>"F"</formula>
    </cfRule>
    <cfRule type="cellIs" dxfId="1137" priority="541" operator="equal">
      <formula>"P/"</formula>
    </cfRule>
    <cfRule type="cellIs" dxfId="1136" priority="542" operator="equal">
      <formula>"/P"</formula>
    </cfRule>
    <cfRule type="cellIs" dxfId="1135" priority="543" operator="equal">
      <formula>"P"</formula>
    </cfRule>
    <cfRule type="expression" dxfId="1134" priority="547">
      <formula>WEEKDAY(E$6,2)&gt;5</formula>
    </cfRule>
  </conditionalFormatting>
  <conditionalFormatting sqref="E46:I47">
    <cfRule type="expression" dxfId="1133" priority="536">
      <formula>E$4="F"</formula>
    </cfRule>
    <cfRule type="expression" dxfId="1132" priority="548">
      <formula>E$4="V"</formula>
    </cfRule>
  </conditionalFormatting>
  <conditionalFormatting sqref="E35:I39">
    <cfRule type="cellIs" dxfId="1131" priority="525" operator="equal">
      <formula>"AR"</formula>
    </cfRule>
    <cfRule type="cellIs" dxfId="1130" priority="526" operator="equal">
      <formula>"A"</formula>
    </cfRule>
    <cfRule type="cellIs" dxfId="1129" priority="527" operator="equal">
      <formula>"M"</formula>
    </cfRule>
    <cfRule type="cellIs" dxfId="1128" priority="528" operator="equal">
      <formula>"F"</formula>
    </cfRule>
    <cfRule type="cellIs" dxfId="1127" priority="529" operator="equal">
      <formula>"P/"</formula>
    </cfRule>
    <cfRule type="cellIs" dxfId="1126" priority="530" operator="equal">
      <formula>"/P"</formula>
    </cfRule>
    <cfRule type="cellIs" dxfId="1125" priority="531" operator="equal">
      <formula>"P"</formula>
    </cfRule>
    <cfRule type="expression" dxfId="1124" priority="535">
      <formula>WEEKDAY(E$6,2)&gt;5</formula>
    </cfRule>
  </conditionalFormatting>
  <conditionalFormatting sqref="E48:I48 E50:I50">
    <cfRule type="cellIs" dxfId="1123" priority="514" operator="equal">
      <formula>"AR"</formula>
    </cfRule>
    <cfRule type="cellIs" dxfId="1122" priority="515" operator="equal">
      <formula>"A"</formula>
    </cfRule>
    <cfRule type="cellIs" dxfId="1121" priority="516" operator="equal">
      <formula>"M"</formula>
    </cfRule>
    <cfRule type="cellIs" dxfId="1120" priority="517" operator="equal">
      <formula>"F"</formula>
    </cfRule>
    <cfRule type="cellIs" dxfId="1119" priority="518" operator="equal">
      <formula>"P/"</formula>
    </cfRule>
    <cfRule type="cellIs" dxfId="1118" priority="519" operator="equal">
      <formula>"/P"</formula>
    </cfRule>
    <cfRule type="cellIs" dxfId="1117" priority="520" operator="equal">
      <formula>"P"</formula>
    </cfRule>
    <cfRule type="expression" dxfId="1116" priority="524">
      <formula>WEEKDAY(E$6,2)&gt;5</formula>
    </cfRule>
  </conditionalFormatting>
  <conditionalFormatting sqref="E49:I49 E51:I51">
    <cfRule type="cellIs" dxfId="1115" priority="503" operator="equal">
      <formula>"AR"</formula>
    </cfRule>
    <cfRule type="cellIs" dxfId="1114" priority="504" operator="equal">
      <formula>"A"</formula>
    </cfRule>
    <cfRule type="cellIs" dxfId="1113" priority="505" operator="equal">
      <formula>"M"</formula>
    </cfRule>
    <cfRule type="cellIs" dxfId="1112" priority="506" operator="equal">
      <formula>"F"</formula>
    </cfRule>
    <cfRule type="cellIs" dxfId="1111" priority="507" operator="equal">
      <formula>"P/"</formula>
    </cfRule>
    <cfRule type="cellIs" dxfId="1110" priority="508" operator="equal">
      <formula>"/P"</formula>
    </cfRule>
    <cfRule type="cellIs" dxfId="1109" priority="509" operator="equal">
      <formula>"P"</formula>
    </cfRule>
    <cfRule type="expression" dxfId="1108" priority="513">
      <formula>WEEKDAY(E$6,2)&gt;5</formula>
    </cfRule>
  </conditionalFormatting>
  <conditionalFormatting sqref="E52:I57">
    <cfRule type="expression" dxfId="1107" priority="490">
      <formula>E$4="F"</formula>
    </cfRule>
    <cfRule type="cellIs" dxfId="1106" priority="491" operator="equal">
      <formula>"AR"</formula>
    </cfRule>
    <cfRule type="cellIs" dxfId="1105" priority="492" operator="equal">
      <formula>"A"</formula>
    </cfRule>
    <cfRule type="cellIs" dxfId="1104" priority="493" operator="equal">
      <formula>"M"</formula>
    </cfRule>
    <cfRule type="cellIs" dxfId="1103" priority="494" operator="equal">
      <formula>"F"</formula>
    </cfRule>
    <cfRule type="cellIs" dxfId="1102" priority="495" operator="equal">
      <formula>"P/"</formula>
    </cfRule>
    <cfRule type="cellIs" dxfId="1101" priority="496" operator="equal">
      <formula>"/P"</formula>
    </cfRule>
    <cfRule type="cellIs" dxfId="1100" priority="497" operator="equal">
      <formula>"P"</formula>
    </cfRule>
    <cfRule type="expression" dxfId="1099" priority="501">
      <formula>WEEKDAY(E$6,2)&gt;5</formula>
    </cfRule>
    <cfRule type="expression" dxfId="1098" priority="502">
      <formula>E$4="V"</formula>
    </cfRule>
  </conditionalFormatting>
  <conditionalFormatting sqref="E40:I45">
    <cfRule type="expression" dxfId="1097" priority="477">
      <formula>E$4="F"</formula>
    </cfRule>
    <cfRule type="cellIs" dxfId="1096" priority="478" operator="equal">
      <formula>"AR"</formula>
    </cfRule>
    <cfRule type="cellIs" dxfId="1095" priority="479" operator="equal">
      <formula>"A"</formula>
    </cfRule>
    <cfRule type="cellIs" dxfId="1094" priority="480" operator="equal">
      <formula>"M"</formula>
    </cfRule>
    <cfRule type="cellIs" dxfId="1093" priority="481" operator="equal">
      <formula>"F"</formula>
    </cfRule>
    <cfRule type="cellIs" dxfId="1092" priority="482" operator="equal">
      <formula>"P/"</formula>
    </cfRule>
    <cfRule type="cellIs" dxfId="1091" priority="483" operator="equal">
      <formula>"/P"</formula>
    </cfRule>
    <cfRule type="cellIs" dxfId="1090" priority="484" operator="equal">
      <formula>"P"</formula>
    </cfRule>
    <cfRule type="expression" dxfId="1089" priority="488">
      <formula>WEEKDAY(E$6,2)&gt;5</formula>
    </cfRule>
    <cfRule type="expression" dxfId="1088" priority="489">
      <formula>E$4="V"</formula>
    </cfRule>
  </conditionalFormatting>
  <conditionalFormatting sqref="L32:O34">
    <cfRule type="expression" dxfId="1069" priority="464">
      <formula>L$4="F"</formula>
    </cfRule>
    <cfRule type="expression" dxfId="1068" priority="465">
      <formula>L$4="V"</formula>
    </cfRule>
    <cfRule type="cellIs" dxfId="1067" priority="466" operator="equal">
      <formula>"AR"</formula>
    </cfRule>
    <cfRule type="cellIs" dxfId="1066" priority="467" operator="equal">
      <formula>"A"</formula>
    </cfRule>
    <cfRule type="cellIs" dxfId="1065" priority="468" operator="equal">
      <formula>"M"</formula>
    </cfRule>
    <cfRule type="cellIs" dxfId="1064" priority="469" operator="equal">
      <formula>"F"</formula>
    </cfRule>
    <cfRule type="cellIs" dxfId="1063" priority="470" operator="equal">
      <formula>"P/"</formula>
    </cfRule>
    <cfRule type="cellIs" dxfId="1062" priority="471" operator="equal">
      <formula>"/P"</formula>
    </cfRule>
    <cfRule type="cellIs" dxfId="1061" priority="472" operator="equal">
      <formula>"P"</formula>
    </cfRule>
    <cfRule type="expression" dxfId="1060" priority="476">
      <formula>WEEKDAY(L$6,2)&gt;5</formula>
    </cfRule>
  </conditionalFormatting>
  <conditionalFormatting sqref="L19:O20">
    <cfRule type="cellIs" dxfId="1056" priority="452" operator="equal">
      <formula>"AR"</formula>
    </cfRule>
    <cfRule type="cellIs" dxfId="1055" priority="453" operator="equal">
      <formula>"A"</formula>
    </cfRule>
    <cfRule type="cellIs" dxfId="1054" priority="454" operator="equal">
      <formula>"M"</formula>
    </cfRule>
    <cfRule type="cellIs" dxfId="1053" priority="455" operator="equal">
      <formula>"F"</formula>
    </cfRule>
    <cfRule type="cellIs" dxfId="1052" priority="456" operator="equal">
      <formula>"P/"</formula>
    </cfRule>
    <cfRule type="cellIs" dxfId="1051" priority="457" operator="equal">
      <formula>"/P"</formula>
    </cfRule>
    <cfRule type="cellIs" dxfId="1050" priority="458" operator="equal">
      <formula>"P"</formula>
    </cfRule>
    <cfRule type="expression" dxfId="1049" priority="462">
      <formula>WEEKDAY(L$6,2)&gt;5</formula>
    </cfRule>
  </conditionalFormatting>
  <conditionalFormatting sqref="L19:O20">
    <cfRule type="expression" dxfId="1048" priority="451">
      <formula>L$4="F"</formula>
    </cfRule>
    <cfRule type="expression" dxfId="1047" priority="463">
      <formula>L$4="V"</formula>
    </cfRule>
  </conditionalFormatting>
  <conditionalFormatting sqref="L21:O31">
    <cfRule type="cellIs" dxfId="1046" priority="440" operator="equal">
      <formula>"AR"</formula>
    </cfRule>
    <cfRule type="cellIs" dxfId="1045" priority="441" operator="equal">
      <formula>"A"</formula>
    </cfRule>
    <cfRule type="cellIs" dxfId="1044" priority="442" operator="equal">
      <formula>"M"</formula>
    </cfRule>
    <cfRule type="cellIs" dxfId="1043" priority="443" operator="equal">
      <formula>"F"</formula>
    </cfRule>
    <cfRule type="cellIs" dxfId="1042" priority="444" operator="equal">
      <formula>"P/"</formula>
    </cfRule>
    <cfRule type="cellIs" dxfId="1041" priority="445" operator="equal">
      <formula>"/P"</formula>
    </cfRule>
    <cfRule type="cellIs" dxfId="1040" priority="446" operator="equal">
      <formula>"P"</formula>
    </cfRule>
    <cfRule type="expression" dxfId="1039" priority="450">
      <formula>WEEKDAY(L$6,2)&gt;5</formula>
    </cfRule>
  </conditionalFormatting>
  <conditionalFormatting sqref="L15:O18">
    <cfRule type="expression" dxfId="1038" priority="427">
      <formula>L$4="F"</formula>
    </cfRule>
    <cfRule type="cellIs" dxfId="1037" priority="428" operator="equal">
      <formula>"AR"</formula>
    </cfRule>
    <cfRule type="cellIs" dxfId="1036" priority="429" operator="equal">
      <formula>"A"</formula>
    </cfRule>
    <cfRule type="cellIs" dxfId="1035" priority="430" operator="equal">
      <formula>"M"</formula>
    </cfRule>
    <cfRule type="cellIs" dxfId="1034" priority="431" operator="equal">
      <formula>"F"</formula>
    </cfRule>
    <cfRule type="cellIs" dxfId="1033" priority="432" operator="equal">
      <formula>"P/"</formula>
    </cfRule>
    <cfRule type="cellIs" dxfId="1032" priority="433" operator="equal">
      <formula>"/P"</formula>
    </cfRule>
    <cfRule type="cellIs" dxfId="1031" priority="434" operator="equal">
      <formula>"P"</formula>
    </cfRule>
    <cfRule type="expression" dxfId="1030" priority="438">
      <formula>WEEKDAY(L$6,2)&gt;5</formula>
    </cfRule>
    <cfRule type="expression" dxfId="1029" priority="439">
      <formula>L$4="V"</formula>
    </cfRule>
  </conditionalFormatting>
  <conditionalFormatting sqref="L7:O11 L13:O14 L12">
    <cfRule type="cellIs" dxfId="1028" priority="415" operator="equal">
      <formula>"AR"</formula>
    </cfRule>
    <cfRule type="cellIs" dxfId="1027" priority="416" operator="equal">
      <formula>"A"</formula>
    </cfRule>
    <cfRule type="cellIs" dxfId="1026" priority="417" operator="equal">
      <formula>"M"</formula>
    </cfRule>
    <cfRule type="cellIs" dxfId="1025" priority="418" operator="equal">
      <formula>"F"</formula>
    </cfRule>
    <cfRule type="cellIs" dxfId="1024" priority="419" operator="equal">
      <formula>"P/"</formula>
    </cfRule>
    <cfRule type="cellIs" dxfId="1023" priority="420" operator="equal">
      <formula>"/P"</formula>
    </cfRule>
    <cfRule type="cellIs" dxfId="1022" priority="421" operator="equal">
      <formula>"P"</formula>
    </cfRule>
    <cfRule type="expression" dxfId="1021" priority="425">
      <formula>WEEKDAY(L$6,2)&gt;5</formula>
    </cfRule>
    <cfRule type="expression" dxfId="1020" priority="426">
      <formula>L$4="V"</formula>
    </cfRule>
  </conditionalFormatting>
  <conditionalFormatting sqref="L14:O14">
    <cfRule type="expression" dxfId="1019" priority="414">
      <formula>L$5=4</formula>
    </cfRule>
  </conditionalFormatting>
  <conditionalFormatting sqref="O14 L12">
    <cfRule type="expression" dxfId="1018" priority="412">
      <formula>L$5=6</formula>
    </cfRule>
    <cfRule type="expression" dxfId="1017" priority="413">
      <formula>L$5=2</formula>
    </cfRule>
  </conditionalFormatting>
  <conditionalFormatting sqref="L46:O47">
    <cfRule type="cellIs" dxfId="1004" priority="400" operator="equal">
      <formula>"AR"</formula>
    </cfRule>
    <cfRule type="cellIs" dxfId="1003" priority="401" operator="equal">
      <formula>"A"</formula>
    </cfRule>
    <cfRule type="cellIs" dxfId="1002" priority="402" operator="equal">
      <formula>"M"</formula>
    </cfRule>
    <cfRule type="cellIs" dxfId="1001" priority="403" operator="equal">
      <formula>"F"</formula>
    </cfRule>
    <cfRule type="cellIs" dxfId="1000" priority="404" operator="equal">
      <formula>"P/"</formula>
    </cfRule>
    <cfRule type="cellIs" dxfId="999" priority="405" operator="equal">
      <formula>"/P"</formula>
    </cfRule>
    <cfRule type="cellIs" dxfId="998" priority="406" operator="equal">
      <formula>"P"</formula>
    </cfRule>
    <cfRule type="expression" dxfId="997" priority="410">
      <formula>WEEKDAY(L$6,2)&gt;5</formula>
    </cfRule>
  </conditionalFormatting>
  <conditionalFormatting sqref="L46:O47">
    <cfRule type="expression" dxfId="996" priority="399">
      <formula>L$4="F"</formula>
    </cfRule>
    <cfRule type="expression" dxfId="995" priority="411">
      <formula>L$4="V"</formula>
    </cfRule>
  </conditionalFormatting>
  <conditionalFormatting sqref="L35:O39">
    <cfRule type="cellIs" dxfId="994" priority="388" operator="equal">
      <formula>"AR"</formula>
    </cfRule>
    <cfRule type="cellIs" dxfId="993" priority="389" operator="equal">
      <formula>"A"</formula>
    </cfRule>
    <cfRule type="cellIs" dxfId="992" priority="390" operator="equal">
      <formula>"M"</formula>
    </cfRule>
    <cfRule type="cellIs" dxfId="991" priority="391" operator="equal">
      <formula>"F"</formula>
    </cfRule>
    <cfRule type="cellIs" dxfId="990" priority="392" operator="equal">
      <formula>"P/"</formula>
    </cfRule>
    <cfRule type="cellIs" dxfId="989" priority="393" operator="equal">
      <formula>"/P"</formula>
    </cfRule>
    <cfRule type="cellIs" dxfId="988" priority="394" operator="equal">
      <formula>"P"</formula>
    </cfRule>
    <cfRule type="expression" dxfId="987" priority="398">
      <formula>WEEKDAY(L$6,2)&gt;5</formula>
    </cfRule>
  </conditionalFormatting>
  <conditionalFormatting sqref="L48:O48 L50:O50">
    <cfRule type="cellIs" dxfId="986" priority="377" operator="equal">
      <formula>"AR"</formula>
    </cfRule>
    <cfRule type="cellIs" dxfId="985" priority="378" operator="equal">
      <formula>"A"</formula>
    </cfRule>
    <cfRule type="cellIs" dxfId="984" priority="379" operator="equal">
      <formula>"M"</formula>
    </cfRule>
    <cfRule type="cellIs" dxfId="983" priority="380" operator="equal">
      <formula>"F"</formula>
    </cfRule>
    <cfRule type="cellIs" dxfId="982" priority="381" operator="equal">
      <formula>"P/"</formula>
    </cfRule>
    <cfRule type="cellIs" dxfId="981" priority="382" operator="equal">
      <formula>"/P"</formula>
    </cfRule>
    <cfRule type="cellIs" dxfId="980" priority="383" operator="equal">
      <formula>"P"</formula>
    </cfRule>
    <cfRule type="expression" dxfId="979" priority="387">
      <formula>WEEKDAY(L$6,2)&gt;5</formula>
    </cfRule>
  </conditionalFormatting>
  <conditionalFormatting sqref="L49:O49 L51:O51">
    <cfRule type="cellIs" dxfId="978" priority="366" operator="equal">
      <formula>"AR"</formula>
    </cfRule>
    <cfRule type="cellIs" dxfId="977" priority="367" operator="equal">
      <formula>"A"</formula>
    </cfRule>
    <cfRule type="cellIs" dxfId="976" priority="368" operator="equal">
      <formula>"M"</formula>
    </cfRule>
    <cfRule type="cellIs" dxfId="975" priority="369" operator="equal">
      <formula>"F"</formula>
    </cfRule>
    <cfRule type="cellIs" dxfId="974" priority="370" operator="equal">
      <formula>"P/"</formula>
    </cfRule>
    <cfRule type="cellIs" dxfId="973" priority="371" operator="equal">
      <formula>"/P"</formula>
    </cfRule>
    <cfRule type="cellIs" dxfId="972" priority="372" operator="equal">
      <formula>"P"</formula>
    </cfRule>
    <cfRule type="expression" dxfId="971" priority="376">
      <formula>WEEKDAY(L$6,2)&gt;5</formula>
    </cfRule>
  </conditionalFormatting>
  <conditionalFormatting sqref="L52:P57">
    <cfRule type="expression" dxfId="970" priority="353">
      <formula>L$4="F"</formula>
    </cfRule>
    <cfRule type="cellIs" dxfId="969" priority="354" operator="equal">
      <formula>"AR"</formula>
    </cfRule>
    <cfRule type="cellIs" dxfId="968" priority="355" operator="equal">
      <formula>"A"</formula>
    </cfRule>
    <cfRule type="cellIs" dxfId="967" priority="356" operator="equal">
      <formula>"M"</formula>
    </cfRule>
    <cfRule type="cellIs" dxfId="966" priority="357" operator="equal">
      <formula>"F"</formula>
    </cfRule>
    <cfRule type="cellIs" dxfId="965" priority="358" operator="equal">
      <formula>"P/"</formula>
    </cfRule>
    <cfRule type="cellIs" dxfId="964" priority="359" operator="equal">
      <formula>"/P"</formula>
    </cfRule>
    <cfRule type="cellIs" dxfId="963" priority="360" operator="equal">
      <formula>"P"</formula>
    </cfRule>
    <cfRule type="expression" dxfId="962" priority="364">
      <formula>WEEKDAY(L$6,2)&gt;5</formula>
    </cfRule>
    <cfRule type="expression" dxfId="961" priority="365">
      <formula>L$4="V"</formula>
    </cfRule>
  </conditionalFormatting>
  <conditionalFormatting sqref="L40:O45">
    <cfRule type="expression" dxfId="960" priority="340">
      <formula>L$4="F"</formula>
    </cfRule>
    <cfRule type="cellIs" dxfId="959" priority="341" operator="equal">
      <formula>"AR"</formula>
    </cfRule>
    <cfRule type="cellIs" dxfId="958" priority="342" operator="equal">
      <formula>"A"</formula>
    </cfRule>
    <cfRule type="cellIs" dxfId="957" priority="343" operator="equal">
      <formula>"M"</formula>
    </cfRule>
    <cfRule type="cellIs" dxfId="956" priority="344" operator="equal">
      <formula>"F"</formula>
    </cfRule>
    <cfRule type="cellIs" dxfId="955" priority="345" operator="equal">
      <formula>"P/"</formula>
    </cfRule>
    <cfRule type="cellIs" dxfId="954" priority="346" operator="equal">
      <formula>"/P"</formula>
    </cfRule>
    <cfRule type="cellIs" dxfId="953" priority="347" operator="equal">
      <formula>"P"</formula>
    </cfRule>
    <cfRule type="expression" dxfId="952" priority="351">
      <formula>WEEKDAY(L$6,2)&gt;5</formula>
    </cfRule>
    <cfRule type="expression" dxfId="951" priority="352">
      <formula>L$4="V"</formula>
    </cfRule>
  </conditionalFormatting>
  <conditionalFormatting sqref="S32:W34">
    <cfRule type="expression" dxfId="935" priority="327">
      <formula>S$4="F"</formula>
    </cfRule>
    <cfRule type="expression" dxfId="934" priority="328">
      <formula>S$4="V"</formula>
    </cfRule>
    <cfRule type="cellIs" dxfId="933" priority="329" operator="equal">
      <formula>"AR"</formula>
    </cfRule>
    <cfRule type="cellIs" dxfId="932" priority="330" operator="equal">
      <formula>"A"</formula>
    </cfRule>
    <cfRule type="cellIs" dxfId="931" priority="331" operator="equal">
      <formula>"M"</formula>
    </cfRule>
    <cfRule type="cellIs" dxfId="930" priority="332" operator="equal">
      <formula>"F"</formula>
    </cfRule>
    <cfRule type="cellIs" dxfId="929" priority="333" operator="equal">
      <formula>"P/"</formula>
    </cfRule>
    <cfRule type="cellIs" dxfId="928" priority="334" operator="equal">
      <formula>"/P"</formula>
    </cfRule>
    <cfRule type="cellIs" dxfId="927" priority="335" operator="equal">
      <formula>"P"</formula>
    </cfRule>
    <cfRule type="expression" dxfId="926" priority="339">
      <formula>WEEKDAY(S$6,2)&gt;5</formula>
    </cfRule>
  </conditionalFormatting>
  <conditionalFormatting sqref="S19:W20">
    <cfRule type="cellIs" dxfId="922" priority="315" operator="equal">
      <formula>"AR"</formula>
    </cfRule>
    <cfRule type="cellIs" dxfId="921" priority="316" operator="equal">
      <formula>"A"</formula>
    </cfRule>
    <cfRule type="cellIs" dxfId="920" priority="317" operator="equal">
      <formula>"M"</formula>
    </cfRule>
    <cfRule type="cellIs" dxfId="919" priority="318" operator="equal">
      <formula>"F"</formula>
    </cfRule>
    <cfRule type="cellIs" dxfId="918" priority="319" operator="equal">
      <formula>"P/"</formula>
    </cfRule>
    <cfRule type="cellIs" dxfId="917" priority="320" operator="equal">
      <formula>"/P"</formula>
    </cfRule>
    <cfRule type="cellIs" dxfId="916" priority="321" operator="equal">
      <formula>"P"</formula>
    </cfRule>
    <cfRule type="expression" dxfId="915" priority="325">
      <formula>WEEKDAY(S$6,2)&gt;5</formula>
    </cfRule>
  </conditionalFormatting>
  <conditionalFormatting sqref="S19:W20">
    <cfRule type="expression" dxfId="914" priority="314">
      <formula>S$4="F"</formula>
    </cfRule>
    <cfRule type="expression" dxfId="913" priority="326">
      <formula>S$4="V"</formula>
    </cfRule>
  </conditionalFormatting>
  <conditionalFormatting sqref="S21:W31">
    <cfRule type="cellIs" dxfId="912" priority="303" operator="equal">
      <formula>"AR"</formula>
    </cfRule>
    <cfRule type="cellIs" dxfId="911" priority="304" operator="equal">
      <formula>"A"</formula>
    </cfRule>
    <cfRule type="cellIs" dxfId="910" priority="305" operator="equal">
      <formula>"M"</formula>
    </cfRule>
    <cfRule type="cellIs" dxfId="909" priority="306" operator="equal">
      <formula>"F"</formula>
    </cfRule>
    <cfRule type="cellIs" dxfId="908" priority="307" operator="equal">
      <formula>"P/"</formula>
    </cfRule>
    <cfRule type="cellIs" dxfId="907" priority="308" operator="equal">
      <formula>"/P"</formula>
    </cfRule>
    <cfRule type="cellIs" dxfId="906" priority="309" operator="equal">
      <formula>"P"</formula>
    </cfRule>
    <cfRule type="expression" dxfId="905" priority="313">
      <formula>WEEKDAY(S$6,2)&gt;5</formula>
    </cfRule>
  </conditionalFormatting>
  <conditionalFormatting sqref="S15:W18">
    <cfRule type="expression" dxfId="904" priority="290">
      <formula>S$4="F"</formula>
    </cfRule>
    <cfRule type="cellIs" dxfId="903" priority="291" operator="equal">
      <formula>"AR"</formula>
    </cfRule>
    <cfRule type="cellIs" dxfId="902" priority="292" operator="equal">
      <formula>"A"</formula>
    </cfRule>
    <cfRule type="cellIs" dxfId="901" priority="293" operator="equal">
      <formula>"M"</formula>
    </cfRule>
    <cfRule type="cellIs" dxfId="900" priority="294" operator="equal">
      <formula>"F"</formula>
    </cfRule>
    <cfRule type="cellIs" dxfId="899" priority="295" operator="equal">
      <formula>"P/"</formula>
    </cfRule>
    <cfRule type="cellIs" dxfId="898" priority="296" operator="equal">
      <formula>"/P"</formula>
    </cfRule>
    <cfRule type="cellIs" dxfId="897" priority="297" operator="equal">
      <formula>"P"</formula>
    </cfRule>
    <cfRule type="expression" dxfId="896" priority="301">
      <formula>WEEKDAY(S$6,2)&gt;5</formula>
    </cfRule>
    <cfRule type="expression" dxfId="895" priority="302">
      <formula>S$4="V"</formula>
    </cfRule>
  </conditionalFormatting>
  <conditionalFormatting sqref="S7:W11 S13:W14 S12 W12">
    <cfRule type="cellIs" dxfId="894" priority="278" operator="equal">
      <formula>"AR"</formula>
    </cfRule>
    <cfRule type="cellIs" dxfId="893" priority="279" operator="equal">
      <formula>"A"</formula>
    </cfRule>
    <cfRule type="cellIs" dxfId="892" priority="280" operator="equal">
      <formula>"M"</formula>
    </cfRule>
    <cfRule type="cellIs" dxfId="891" priority="281" operator="equal">
      <formula>"F"</formula>
    </cfRule>
    <cfRule type="cellIs" dxfId="890" priority="282" operator="equal">
      <formula>"P/"</formula>
    </cfRule>
    <cfRule type="cellIs" dxfId="889" priority="283" operator="equal">
      <formula>"/P"</formula>
    </cfRule>
    <cfRule type="cellIs" dxfId="888" priority="284" operator="equal">
      <formula>"P"</formula>
    </cfRule>
    <cfRule type="expression" dxfId="887" priority="288">
      <formula>WEEKDAY(S$6,2)&gt;5</formula>
    </cfRule>
    <cfRule type="expression" dxfId="886" priority="289">
      <formula>S$4="V"</formula>
    </cfRule>
  </conditionalFormatting>
  <conditionalFormatting sqref="S14:W14">
    <cfRule type="expression" dxfId="885" priority="277">
      <formula>S$5=4</formula>
    </cfRule>
  </conditionalFormatting>
  <conditionalFormatting sqref="V14 S12 W12">
    <cfRule type="expression" dxfId="884" priority="275">
      <formula>S$5=6</formula>
    </cfRule>
    <cfRule type="expression" dxfId="883" priority="276">
      <formula>S$5=2</formula>
    </cfRule>
  </conditionalFormatting>
  <conditionalFormatting sqref="S46:W47">
    <cfRule type="cellIs" dxfId="870" priority="263" operator="equal">
      <formula>"AR"</formula>
    </cfRule>
    <cfRule type="cellIs" dxfId="869" priority="264" operator="equal">
      <formula>"A"</formula>
    </cfRule>
    <cfRule type="cellIs" dxfId="868" priority="265" operator="equal">
      <formula>"M"</formula>
    </cfRule>
    <cfRule type="cellIs" dxfId="867" priority="266" operator="equal">
      <formula>"F"</formula>
    </cfRule>
    <cfRule type="cellIs" dxfId="866" priority="267" operator="equal">
      <formula>"P/"</formula>
    </cfRule>
    <cfRule type="cellIs" dxfId="865" priority="268" operator="equal">
      <formula>"/P"</formula>
    </cfRule>
    <cfRule type="cellIs" dxfId="864" priority="269" operator="equal">
      <formula>"P"</formula>
    </cfRule>
    <cfRule type="expression" dxfId="863" priority="273">
      <formula>WEEKDAY(S$6,2)&gt;5</formula>
    </cfRule>
  </conditionalFormatting>
  <conditionalFormatting sqref="S46:W47">
    <cfRule type="expression" dxfId="862" priority="262">
      <formula>S$4="F"</formula>
    </cfRule>
    <cfRule type="expression" dxfId="861" priority="274">
      <formula>S$4="V"</formula>
    </cfRule>
  </conditionalFormatting>
  <conditionalFormatting sqref="S35:W39">
    <cfRule type="cellIs" dxfId="860" priority="251" operator="equal">
      <formula>"AR"</formula>
    </cfRule>
    <cfRule type="cellIs" dxfId="859" priority="252" operator="equal">
      <formula>"A"</formula>
    </cfRule>
    <cfRule type="cellIs" dxfId="858" priority="253" operator="equal">
      <formula>"M"</formula>
    </cfRule>
    <cfRule type="cellIs" dxfId="857" priority="254" operator="equal">
      <formula>"F"</formula>
    </cfRule>
    <cfRule type="cellIs" dxfId="856" priority="255" operator="equal">
      <formula>"P/"</formula>
    </cfRule>
    <cfRule type="cellIs" dxfId="855" priority="256" operator="equal">
      <formula>"/P"</formula>
    </cfRule>
    <cfRule type="cellIs" dxfId="854" priority="257" operator="equal">
      <formula>"P"</formula>
    </cfRule>
    <cfRule type="expression" dxfId="853" priority="261">
      <formula>WEEKDAY(S$6,2)&gt;5</formula>
    </cfRule>
  </conditionalFormatting>
  <conditionalFormatting sqref="S48:W48 S50:W50">
    <cfRule type="cellIs" dxfId="852" priority="240" operator="equal">
      <formula>"AR"</formula>
    </cfRule>
    <cfRule type="cellIs" dxfId="851" priority="241" operator="equal">
      <formula>"A"</formula>
    </cfRule>
    <cfRule type="cellIs" dxfId="850" priority="242" operator="equal">
      <formula>"M"</formula>
    </cfRule>
    <cfRule type="cellIs" dxfId="849" priority="243" operator="equal">
      <formula>"F"</formula>
    </cfRule>
    <cfRule type="cellIs" dxfId="848" priority="244" operator="equal">
      <formula>"P/"</formula>
    </cfRule>
    <cfRule type="cellIs" dxfId="847" priority="245" operator="equal">
      <formula>"/P"</formula>
    </cfRule>
    <cfRule type="cellIs" dxfId="846" priority="246" operator="equal">
      <formula>"P"</formula>
    </cfRule>
    <cfRule type="expression" dxfId="845" priority="250">
      <formula>WEEKDAY(S$6,2)&gt;5</formula>
    </cfRule>
  </conditionalFormatting>
  <conditionalFormatting sqref="S49:W49 S51:W51">
    <cfRule type="cellIs" dxfId="844" priority="229" operator="equal">
      <formula>"AR"</formula>
    </cfRule>
    <cfRule type="cellIs" dxfId="843" priority="230" operator="equal">
      <formula>"A"</formula>
    </cfRule>
    <cfRule type="cellIs" dxfId="842" priority="231" operator="equal">
      <formula>"M"</formula>
    </cfRule>
    <cfRule type="cellIs" dxfId="841" priority="232" operator="equal">
      <formula>"F"</formula>
    </cfRule>
    <cfRule type="cellIs" dxfId="840" priority="233" operator="equal">
      <formula>"P/"</formula>
    </cfRule>
    <cfRule type="cellIs" dxfId="839" priority="234" operator="equal">
      <formula>"/P"</formula>
    </cfRule>
    <cfRule type="cellIs" dxfId="838" priority="235" operator="equal">
      <formula>"P"</formula>
    </cfRule>
    <cfRule type="expression" dxfId="837" priority="239">
      <formula>WEEKDAY(S$6,2)&gt;5</formula>
    </cfRule>
  </conditionalFormatting>
  <conditionalFormatting sqref="S52:W57">
    <cfRule type="expression" dxfId="836" priority="216">
      <formula>S$4="F"</formula>
    </cfRule>
    <cfRule type="cellIs" dxfId="835" priority="217" operator="equal">
      <formula>"AR"</formula>
    </cfRule>
    <cfRule type="cellIs" dxfId="834" priority="218" operator="equal">
      <formula>"A"</formula>
    </cfRule>
    <cfRule type="cellIs" dxfId="833" priority="219" operator="equal">
      <formula>"M"</formula>
    </cfRule>
    <cfRule type="cellIs" dxfId="832" priority="220" operator="equal">
      <formula>"F"</formula>
    </cfRule>
    <cfRule type="cellIs" dxfId="831" priority="221" operator="equal">
      <formula>"P/"</formula>
    </cfRule>
    <cfRule type="cellIs" dxfId="830" priority="222" operator="equal">
      <formula>"/P"</formula>
    </cfRule>
    <cfRule type="cellIs" dxfId="829" priority="223" operator="equal">
      <formula>"P"</formula>
    </cfRule>
    <cfRule type="expression" dxfId="828" priority="227">
      <formula>WEEKDAY(S$6,2)&gt;5</formula>
    </cfRule>
    <cfRule type="expression" dxfId="827" priority="228">
      <formula>S$4="V"</formula>
    </cfRule>
  </conditionalFormatting>
  <conditionalFormatting sqref="S40:W45">
    <cfRule type="expression" dxfId="826" priority="203">
      <formula>S$4="F"</formula>
    </cfRule>
    <cfRule type="cellIs" dxfId="825" priority="204" operator="equal">
      <formula>"AR"</formula>
    </cfRule>
    <cfRule type="cellIs" dxfId="824" priority="205" operator="equal">
      <formula>"A"</formula>
    </cfRule>
    <cfRule type="cellIs" dxfId="823" priority="206" operator="equal">
      <formula>"M"</formula>
    </cfRule>
    <cfRule type="cellIs" dxfId="822" priority="207" operator="equal">
      <formula>"F"</formula>
    </cfRule>
    <cfRule type="cellIs" dxfId="821" priority="208" operator="equal">
      <formula>"P/"</formula>
    </cfRule>
    <cfRule type="cellIs" dxfId="820" priority="209" operator="equal">
      <formula>"/P"</formula>
    </cfRule>
    <cfRule type="cellIs" dxfId="819" priority="210" operator="equal">
      <formula>"P"</formula>
    </cfRule>
    <cfRule type="expression" dxfId="818" priority="214">
      <formula>WEEKDAY(S$6,2)&gt;5</formula>
    </cfRule>
    <cfRule type="expression" dxfId="817" priority="215">
      <formula>S$4="V"</formula>
    </cfRule>
  </conditionalFormatting>
  <conditionalFormatting sqref="Z32:AD34 AG32:AG34">
    <cfRule type="expression" dxfId="798" priority="190">
      <formula>Z$4="F"</formula>
    </cfRule>
    <cfRule type="expression" dxfId="797" priority="191">
      <formula>Z$4="V"</formula>
    </cfRule>
    <cfRule type="cellIs" dxfId="796" priority="192" operator="equal">
      <formula>"AR"</formula>
    </cfRule>
    <cfRule type="cellIs" dxfId="795" priority="193" operator="equal">
      <formula>"A"</formula>
    </cfRule>
    <cfRule type="cellIs" dxfId="794" priority="194" operator="equal">
      <formula>"M"</formula>
    </cfRule>
    <cfRule type="cellIs" dxfId="793" priority="195" operator="equal">
      <formula>"F"</formula>
    </cfRule>
    <cfRule type="cellIs" dxfId="792" priority="196" operator="equal">
      <formula>"P/"</formula>
    </cfRule>
    <cfRule type="cellIs" dxfId="791" priority="197" operator="equal">
      <formula>"/P"</formula>
    </cfRule>
    <cfRule type="cellIs" dxfId="790" priority="198" operator="equal">
      <formula>"P"</formula>
    </cfRule>
    <cfRule type="expression" dxfId="789" priority="202">
      <formula>WEEKDAY(Z$6,2)&gt;5</formula>
    </cfRule>
  </conditionalFormatting>
  <conditionalFormatting sqref="Z19:AD20 AG19:AG20">
    <cfRule type="cellIs" dxfId="785" priority="178" operator="equal">
      <formula>"AR"</formula>
    </cfRule>
    <cfRule type="cellIs" dxfId="784" priority="179" operator="equal">
      <formula>"A"</formula>
    </cfRule>
    <cfRule type="cellIs" dxfId="783" priority="180" operator="equal">
      <formula>"M"</formula>
    </cfRule>
    <cfRule type="cellIs" dxfId="782" priority="181" operator="equal">
      <formula>"F"</formula>
    </cfRule>
    <cfRule type="cellIs" dxfId="781" priority="182" operator="equal">
      <formula>"P/"</formula>
    </cfRule>
    <cfRule type="cellIs" dxfId="780" priority="183" operator="equal">
      <formula>"/P"</formula>
    </cfRule>
    <cfRule type="cellIs" dxfId="779" priority="184" operator="equal">
      <formula>"P"</formula>
    </cfRule>
    <cfRule type="expression" dxfId="778" priority="188">
      <formula>WEEKDAY(Z$6,2)&gt;5</formula>
    </cfRule>
  </conditionalFormatting>
  <conditionalFormatting sqref="Z19:AD20 AG19:AG20">
    <cfRule type="expression" dxfId="777" priority="177">
      <formula>Z$4="F"</formula>
    </cfRule>
    <cfRule type="expression" dxfId="776" priority="189">
      <formula>Z$4="V"</formula>
    </cfRule>
  </conditionalFormatting>
  <conditionalFormatting sqref="Z21:AD31 AG21:AG31">
    <cfRule type="cellIs" dxfId="775" priority="166" operator="equal">
      <formula>"AR"</formula>
    </cfRule>
    <cfRule type="cellIs" dxfId="774" priority="167" operator="equal">
      <formula>"A"</formula>
    </cfRule>
    <cfRule type="cellIs" dxfId="773" priority="168" operator="equal">
      <formula>"M"</formula>
    </cfRule>
    <cfRule type="cellIs" dxfId="772" priority="169" operator="equal">
      <formula>"F"</formula>
    </cfRule>
    <cfRule type="cellIs" dxfId="771" priority="170" operator="equal">
      <formula>"P/"</formula>
    </cfRule>
    <cfRule type="cellIs" dxfId="770" priority="171" operator="equal">
      <formula>"/P"</formula>
    </cfRule>
    <cfRule type="cellIs" dxfId="769" priority="172" operator="equal">
      <formula>"P"</formula>
    </cfRule>
    <cfRule type="expression" dxfId="768" priority="176">
      <formula>WEEKDAY(Z$6,2)&gt;5</formula>
    </cfRule>
  </conditionalFormatting>
  <conditionalFormatting sqref="Z15:AD18 AG15:AG18">
    <cfRule type="expression" dxfId="767" priority="153">
      <formula>Z$4="F"</formula>
    </cfRule>
    <cfRule type="cellIs" dxfId="766" priority="154" operator="equal">
      <formula>"AR"</formula>
    </cfRule>
    <cfRule type="cellIs" dxfId="765" priority="155" operator="equal">
      <formula>"A"</formula>
    </cfRule>
    <cfRule type="cellIs" dxfId="764" priority="156" operator="equal">
      <formula>"M"</formula>
    </cfRule>
    <cfRule type="cellIs" dxfId="763" priority="157" operator="equal">
      <formula>"F"</formula>
    </cfRule>
    <cfRule type="cellIs" dxfId="762" priority="158" operator="equal">
      <formula>"P/"</formula>
    </cfRule>
    <cfRule type="cellIs" dxfId="761" priority="159" operator="equal">
      <formula>"/P"</formula>
    </cfRule>
    <cfRule type="cellIs" dxfId="760" priority="160" operator="equal">
      <formula>"P"</formula>
    </cfRule>
    <cfRule type="expression" dxfId="759" priority="164">
      <formula>WEEKDAY(Z$6,2)&gt;5</formula>
    </cfRule>
    <cfRule type="expression" dxfId="758" priority="165">
      <formula>Z$4="V"</formula>
    </cfRule>
  </conditionalFormatting>
  <conditionalFormatting sqref="Z7:AD11 AG7:AG14 Z13:AD14 Z12 AD12">
    <cfRule type="cellIs" dxfId="757" priority="141" operator="equal">
      <formula>"AR"</formula>
    </cfRule>
    <cfRule type="cellIs" dxfId="756" priority="142" operator="equal">
      <formula>"A"</formula>
    </cfRule>
    <cfRule type="cellIs" dxfId="755" priority="143" operator="equal">
      <formula>"M"</formula>
    </cfRule>
    <cfRule type="cellIs" dxfId="754" priority="144" operator="equal">
      <formula>"F"</formula>
    </cfRule>
    <cfRule type="cellIs" dxfId="753" priority="145" operator="equal">
      <formula>"P/"</formula>
    </cfRule>
    <cfRule type="cellIs" dxfId="752" priority="146" operator="equal">
      <formula>"/P"</formula>
    </cfRule>
    <cfRule type="cellIs" dxfId="751" priority="147" operator="equal">
      <formula>"P"</formula>
    </cfRule>
    <cfRule type="expression" dxfId="750" priority="151">
      <formula>WEEKDAY(Z$6,2)&gt;5</formula>
    </cfRule>
    <cfRule type="expression" dxfId="749" priority="152">
      <formula>Z$4="V"</formula>
    </cfRule>
  </conditionalFormatting>
  <conditionalFormatting sqref="Z14:AD14 AG14">
    <cfRule type="expression" dxfId="748" priority="140">
      <formula>Z$5=4</formula>
    </cfRule>
  </conditionalFormatting>
  <conditionalFormatting sqref="AC14 Z12 AG14 AG12 AD12">
    <cfRule type="expression" dxfId="747" priority="138">
      <formula>Z$5=6</formula>
    </cfRule>
    <cfRule type="expression" dxfId="746" priority="139">
      <formula>Z$5=2</formula>
    </cfRule>
  </conditionalFormatting>
  <conditionalFormatting sqref="Z46:AD47">
    <cfRule type="cellIs" dxfId="733" priority="126" operator="equal">
      <formula>"AR"</formula>
    </cfRule>
    <cfRule type="cellIs" dxfId="732" priority="127" operator="equal">
      <formula>"A"</formula>
    </cfRule>
    <cfRule type="cellIs" dxfId="731" priority="128" operator="equal">
      <formula>"M"</formula>
    </cfRule>
    <cfRule type="cellIs" dxfId="730" priority="129" operator="equal">
      <formula>"F"</formula>
    </cfRule>
    <cfRule type="cellIs" dxfId="729" priority="130" operator="equal">
      <formula>"P/"</formula>
    </cfRule>
    <cfRule type="cellIs" dxfId="728" priority="131" operator="equal">
      <formula>"/P"</formula>
    </cfRule>
    <cfRule type="cellIs" dxfId="727" priority="132" operator="equal">
      <formula>"P"</formula>
    </cfRule>
    <cfRule type="expression" dxfId="726" priority="136">
      <formula>WEEKDAY(Z$6,2)&gt;5</formula>
    </cfRule>
  </conditionalFormatting>
  <conditionalFormatting sqref="Z46:AD47">
    <cfRule type="expression" dxfId="725" priority="125">
      <formula>Z$4="F"</formula>
    </cfRule>
    <cfRule type="expression" dxfId="724" priority="137">
      <formula>Z$4="V"</formula>
    </cfRule>
  </conditionalFormatting>
  <conditionalFormatting sqref="Z35:AD39 AG35:AG39">
    <cfRule type="cellIs" dxfId="723" priority="114" operator="equal">
      <formula>"AR"</formula>
    </cfRule>
    <cfRule type="cellIs" dxfId="722" priority="115" operator="equal">
      <formula>"A"</formula>
    </cfRule>
    <cfRule type="cellIs" dxfId="721" priority="116" operator="equal">
      <formula>"M"</formula>
    </cfRule>
    <cfRule type="cellIs" dxfId="720" priority="117" operator="equal">
      <formula>"F"</formula>
    </cfRule>
    <cfRule type="cellIs" dxfId="719" priority="118" operator="equal">
      <formula>"P/"</formula>
    </cfRule>
    <cfRule type="cellIs" dxfId="718" priority="119" operator="equal">
      <formula>"/P"</formula>
    </cfRule>
    <cfRule type="cellIs" dxfId="717" priority="120" operator="equal">
      <formula>"P"</formula>
    </cfRule>
    <cfRule type="expression" dxfId="716" priority="124">
      <formula>WEEKDAY(Z$6,2)&gt;5</formula>
    </cfRule>
  </conditionalFormatting>
  <conditionalFormatting sqref="Z48:AD48 Z50:AD50">
    <cfRule type="cellIs" dxfId="715" priority="103" operator="equal">
      <formula>"AR"</formula>
    </cfRule>
    <cfRule type="cellIs" dxfId="714" priority="104" operator="equal">
      <formula>"A"</formula>
    </cfRule>
    <cfRule type="cellIs" dxfId="713" priority="105" operator="equal">
      <formula>"M"</formula>
    </cfRule>
    <cfRule type="cellIs" dxfId="712" priority="106" operator="equal">
      <formula>"F"</formula>
    </cfRule>
    <cfRule type="cellIs" dxfId="711" priority="107" operator="equal">
      <formula>"P/"</formula>
    </cfRule>
    <cfRule type="cellIs" dxfId="710" priority="108" operator="equal">
      <formula>"/P"</formula>
    </cfRule>
    <cfRule type="cellIs" dxfId="709" priority="109" operator="equal">
      <formula>"P"</formula>
    </cfRule>
    <cfRule type="expression" dxfId="708" priority="113">
      <formula>WEEKDAY(Z$6,2)&gt;5</formula>
    </cfRule>
  </conditionalFormatting>
  <conditionalFormatting sqref="Z49:AD49 Z51:AD51">
    <cfRule type="cellIs" dxfId="707" priority="92" operator="equal">
      <formula>"AR"</formula>
    </cfRule>
    <cfRule type="cellIs" dxfId="706" priority="93" operator="equal">
      <formula>"A"</formula>
    </cfRule>
    <cfRule type="cellIs" dxfId="705" priority="94" operator="equal">
      <formula>"M"</formula>
    </cfRule>
    <cfRule type="cellIs" dxfId="704" priority="95" operator="equal">
      <formula>"F"</formula>
    </cfRule>
    <cfRule type="cellIs" dxfId="703" priority="96" operator="equal">
      <formula>"P/"</formula>
    </cfRule>
    <cfRule type="cellIs" dxfId="702" priority="97" operator="equal">
      <formula>"/P"</formula>
    </cfRule>
    <cfRule type="cellIs" dxfId="701" priority="98" operator="equal">
      <formula>"P"</formula>
    </cfRule>
    <cfRule type="expression" dxfId="700" priority="102">
      <formula>WEEKDAY(Z$6,2)&gt;5</formula>
    </cfRule>
  </conditionalFormatting>
  <conditionalFormatting sqref="Z52:AD57">
    <cfRule type="expression" dxfId="699" priority="79">
      <formula>Z$4="F"</formula>
    </cfRule>
    <cfRule type="cellIs" dxfId="698" priority="80" operator="equal">
      <formula>"AR"</formula>
    </cfRule>
    <cfRule type="cellIs" dxfId="697" priority="81" operator="equal">
      <formula>"A"</formula>
    </cfRule>
    <cfRule type="cellIs" dxfId="696" priority="82" operator="equal">
      <formula>"M"</formula>
    </cfRule>
    <cfRule type="cellIs" dxfId="695" priority="83" operator="equal">
      <formula>"F"</formula>
    </cfRule>
    <cfRule type="cellIs" dxfId="694" priority="84" operator="equal">
      <formula>"P/"</formula>
    </cfRule>
    <cfRule type="cellIs" dxfId="693" priority="85" operator="equal">
      <formula>"/P"</formula>
    </cfRule>
    <cfRule type="cellIs" dxfId="692" priority="86" operator="equal">
      <formula>"P"</formula>
    </cfRule>
    <cfRule type="expression" dxfId="691" priority="90">
      <formula>WEEKDAY(Z$6,2)&gt;5</formula>
    </cfRule>
    <cfRule type="expression" dxfId="690" priority="91">
      <formula>Z$4="V"</formula>
    </cfRule>
  </conditionalFormatting>
  <conditionalFormatting sqref="Z40:AG45">
    <cfRule type="expression" dxfId="689" priority="66">
      <formula>Z$4="F"</formula>
    </cfRule>
    <cfRule type="cellIs" dxfId="688" priority="67" operator="equal">
      <formula>"AR"</formula>
    </cfRule>
    <cfRule type="cellIs" dxfId="687" priority="68" operator="equal">
      <formula>"A"</formula>
    </cfRule>
    <cfRule type="cellIs" dxfId="686" priority="69" operator="equal">
      <formula>"M"</formula>
    </cfRule>
    <cfRule type="cellIs" dxfId="685" priority="70" operator="equal">
      <formula>"F"</formula>
    </cfRule>
    <cfRule type="cellIs" dxfId="684" priority="71" operator="equal">
      <formula>"P/"</formula>
    </cfRule>
    <cfRule type="cellIs" dxfId="683" priority="72" operator="equal">
      <formula>"/P"</formula>
    </cfRule>
    <cfRule type="cellIs" dxfId="682" priority="73" operator="equal">
      <formula>"P"</formula>
    </cfRule>
    <cfRule type="expression" dxfId="681" priority="77">
      <formula>WEEKDAY(Z$6,2)&gt;5</formula>
    </cfRule>
    <cfRule type="expression" dxfId="680" priority="78">
      <formula>Z$4="V"</formula>
    </cfRule>
  </conditionalFormatting>
  <conditionalFormatting sqref="P7:P51">
    <cfRule type="expression" dxfId="661" priority="53">
      <formula>P$4="F"</formula>
    </cfRule>
    <cfRule type="cellIs" dxfId="660" priority="54" operator="equal">
      <formula>"AR"</formula>
    </cfRule>
    <cfRule type="cellIs" dxfId="659" priority="55" operator="equal">
      <formula>"A"</formula>
    </cfRule>
    <cfRule type="cellIs" dxfId="658" priority="56" operator="equal">
      <formula>"M"</formula>
    </cfRule>
    <cfRule type="cellIs" dxfId="657" priority="57" operator="equal">
      <formula>"F"</formula>
    </cfRule>
    <cfRule type="cellIs" dxfId="656" priority="58" operator="equal">
      <formula>"P/"</formula>
    </cfRule>
    <cfRule type="cellIs" dxfId="655" priority="59" operator="equal">
      <formula>"/P"</formula>
    </cfRule>
    <cfRule type="cellIs" dxfId="654" priority="60" operator="equal">
      <formula>"P"</formula>
    </cfRule>
    <cfRule type="expression" dxfId="653" priority="64">
      <formula>WEEKDAY(P$6,2)&gt;5</formula>
    </cfRule>
    <cfRule type="expression" dxfId="652" priority="65">
      <formula>P$4="V"</formula>
    </cfRule>
  </conditionalFormatting>
  <conditionalFormatting sqref="F12:H12">
    <cfRule type="cellIs" dxfId="648" priority="42" operator="equal">
      <formula>"AR"</formula>
    </cfRule>
    <cfRule type="cellIs" dxfId="647" priority="43" operator="equal">
      <formula>"A"</formula>
    </cfRule>
    <cfRule type="cellIs" dxfId="646" priority="44" operator="equal">
      <formula>"M"</formula>
    </cfRule>
    <cfRule type="cellIs" dxfId="645" priority="45" operator="equal">
      <formula>"F"</formula>
    </cfRule>
    <cfRule type="cellIs" dxfId="644" priority="46" operator="equal">
      <formula>"P/"</formula>
    </cfRule>
    <cfRule type="cellIs" dxfId="643" priority="47" operator="equal">
      <formula>"/P"</formula>
    </cfRule>
    <cfRule type="cellIs" dxfId="642" priority="48" operator="equal">
      <formula>"P"</formula>
    </cfRule>
    <cfRule type="expression" dxfId="641" priority="52">
      <formula>WEEKDAY(F$6,2)&gt;5</formula>
    </cfRule>
  </conditionalFormatting>
  <conditionalFormatting sqref="F12:H12">
    <cfRule type="expression" dxfId="640" priority="40">
      <formula>F$5=6</formula>
    </cfRule>
    <cfRule type="expression" dxfId="639" priority="41">
      <formula>F$5=2</formula>
    </cfRule>
  </conditionalFormatting>
  <conditionalFormatting sqref="M12:O12">
    <cfRule type="cellIs" dxfId="635" priority="29" operator="equal">
      <formula>"AR"</formula>
    </cfRule>
    <cfRule type="cellIs" dxfId="634" priority="30" operator="equal">
      <formula>"A"</formula>
    </cfRule>
    <cfRule type="cellIs" dxfId="633" priority="31" operator="equal">
      <formula>"M"</formula>
    </cfRule>
    <cfRule type="cellIs" dxfId="632" priority="32" operator="equal">
      <formula>"F"</formula>
    </cfRule>
    <cfRule type="cellIs" dxfId="631" priority="33" operator="equal">
      <formula>"P/"</formula>
    </cfRule>
    <cfRule type="cellIs" dxfId="630" priority="34" operator="equal">
      <formula>"/P"</formula>
    </cfRule>
    <cfRule type="cellIs" dxfId="629" priority="35" operator="equal">
      <formula>"P"</formula>
    </cfRule>
    <cfRule type="expression" dxfId="628" priority="39">
      <formula>WEEKDAY(M$6,2)&gt;5</formula>
    </cfRule>
  </conditionalFormatting>
  <conditionalFormatting sqref="M12:O12">
    <cfRule type="expression" dxfId="627" priority="27">
      <formula>M$5=6</formula>
    </cfRule>
    <cfRule type="expression" dxfId="626" priority="28">
      <formula>M$5=2</formula>
    </cfRule>
  </conditionalFormatting>
  <conditionalFormatting sqref="T12:V12">
    <cfRule type="cellIs" dxfId="622" priority="16" operator="equal">
      <formula>"AR"</formula>
    </cfRule>
    <cfRule type="cellIs" dxfId="621" priority="17" operator="equal">
      <formula>"A"</formula>
    </cfRule>
    <cfRule type="cellIs" dxfId="620" priority="18" operator="equal">
      <formula>"M"</formula>
    </cfRule>
    <cfRule type="cellIs" dxfId="619" priority="19" operator="equal">
      <formula>"F"</formula>
    </cfRule>
    <cfRule type="cellIs" dxfId="618" priority="20" operator="equal">
      <formula>"P/"</formula>
    </cfRule>
    <cfRule type="cellIs" dxfId="617" priority="21" operator="equal">
      <formula>"/P"</formula>
    </cfRule>
    <cfRule type="cellIs" dxfId="616" priority="22" operator="equal">
      <formula>"P"</formula>
    </cfRule>
    <cfRule type="expression" dxfId="615" priority="26">
      <formula>WEEKDAY(T$6,2)&gt;5</formula>
    </cfRule>
  </conditionalFormatting>
  <conditionalFormatting sqref="T12:V12">
    <cfRule type="expression" dxfId="614" priority="14">
      <formula>T$5=6</formula>
    </cfRule>
    <cfRule type="expression" dxfId="613" priority="15">
      <formula>T$5=2</formula>
    </cfRule>
  </conditionalFormatting>
  <conditionalFormatting sqref="AA12:AC12">
    <cfRule type="cellIs" dxfId="609" priority="3" operator="equal">
      <formula>"AR"</formula>
    </cfRule>
    <cfRule type="cellIs" dxfId="608" priority="4" operator="equal">
      <formula>"A"</formula>
    </cfRule>
    <cfRule type="cellIs" dxfId="607" priority="5" operator="equal">
      <formula>"M"</formula>
    </cfRule>
    <cfRule type="cellIs" dxfId="606" priority="6" operator="equal">
      <formula>"F"</formula>
    </cfRule>
    <cfRule type="cellIs" dxfId="605" priority="7" operator="equal">
      <formula>"P/"</formula>
    </cfRule>
    <cfRule type="cellIs" dxfId="604" priority="8" operator="equal">
      <formula>"/P"</formula>
    </cfRule>
    <cfRule type="cellIs" dxfId="603" priority="9" operator="equal">
      <formula>"P"</formula>
    </cfRule>
    <cfRule type="expression" dxfId="602" priority="13">
      <formula>WEEKDAY(AA$6,2)&gt;5</formula>
    </cfRule>
  </conditionalFormatting>
  <conditionalFormatting sqref="AA12:AC12">
    <cfRule type="expression" dxfId="601" priority="1">
      <formula>AA$5=6</formula>
    </cfRule>
    <cfRule type="expression" dxfId="600" priority="2">
      <formula>AA$5=2</formula>
    </cfRule>
  </conditionalFormatting>
  <dataValidations count="1">
    <dataValidation type="list" allowBlank="1" showInputMessage="1" sqref="C6:AG6">
      <formula1>$AS$5:$AS$9</formula1>
    </dataValidation>
  </dataValidations>
  <pageMargins left="0.25" right="0.25" top="0.75" bottom="0.75" header="0.3" footer="0.3"/>
  <pageSetup paperSize="9" scale="56" fitToHeight="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41" operator="equal" id="{FE0E9D0B-B474-4DA5-858F-BED2CA6B4D0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42" operator="equal" id="{062FE162-7912-4EBF-9812-CA70CD80865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43" operator="equal" id="{0469C032-A46A-410E-9127-3BC611A0842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C79:D79 J79:K79 Q79:R79 X79:Y79 AE79:AG79 C58:AG78 C7:D57 J7:K57 Q7:R57 X7:Y57 AE46:AG57 AE7:AF39</xm:sqref>
        </x14:conditionalFormatting>
        <x14:conditionalFormatting xmlns:xm="http://schemas.microsoft.com/office/excel/2006/main">
          <x14:cfRule type="cellIs" priority="826" operator="equal" id="{AA0860F7-EE88-4D50-895F-10D675248A1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27" operator="equal" id="{86B6B1AE-105C-44E6-9A4C-73AA94F4C16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28" operator="equal" id="{2125E996-37FB-4B76-89DC-47BD5682DD6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E79:I79</xm:sqref>
        </x14:conditionalFormatting>
        <x14:conditionalFormatting xmlns:xm="http://schemas.microsoft.com/office/excel/2006/main">
          <x14:cfRule type="cellIs" priority="781" operator="equal" id="{D6EFB580-AF5E-4EBF-8177-F16B4192837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82" operator="equal" id="{D7056629-4B64-4F10-AD8E-37555FE4B19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83" operator="equal" id="{B65509E8-8EC5-4A05-B625-87F210EECEE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L79:O79</xm:sqref>
        </x14:conditionalFormatting>
        <x14:conditionalFormatting xmlns:xm="http://schemas.microsoft.com/office/excel/2006/main">
          <x14:cfRule type="cellIs" priority="768" operator="equal" id="{C6BA23C7-70FC-469C-9F0B-2ECE50E18A4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69" operator="equal" id="{6CAA1355-73FC-49DB-B55C-8E7630EC965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70" operator="equal" id="{763BC951-AFC2-4DE9-9ECE-50DA34709D9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S79:W79</xm:sqref>
        </x14:conditionalFormatting>
        <x14:conditionalFormatting xmlns:xm="http://schemas.microsoft.com/office/excel/2006/main">
          <x14:cfRule type="cellIs" priority="755" operator="equal" id="{89819BE4-FC1B-4EE8-B6BF-8442C89A9E6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56" operator="equal" id="{52F9B643-D08F-4FD7-B1E0-1D5ACD5BA55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57" operator="equal" id="{52C3B8F1-5BCD-49AE-87AD-7807066638F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Z79:AD79</xm:sqref>
        </x14:conditionalFormatting>
        <x14:conditionalFormatting xmlns:xm="http://schemas.microsoft.com/office/excel/2006/main">
          <x14:cfRule type="cellIs" priority="742" operator="equal" id="{DED1F222-87D7-4765-A1A8-0E284C43EB7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43" operator="equal" id="{1473F2B3-B620-4217-AC31-178B73DBD22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44" operator="equal" id="{6139381D-5977-4E5B-B1EA-FC86E013836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P79</xm:sqref>
        </x14:conditionalFormatting>
        <x14:conditionalFormatting xmlns:xm="http://schemas.microsoft.com/office/excel/2006/main">
          <x14:cfRule type="cellIs" priority="395" operator="equal" id="{43C6FB2D-7524-423E-81C6-425231D5BF9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96" operator="equal" id="{6A25B283-CBA8-4DA0-95F4-EB7A807376A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97" operator="equal" id="{73786109-1978-47D2-A1BC-CFA0B63BE87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L35:O39</xm:sqref>
        </x14:conditionalFormatting>
        <x14:conditionalFormatting xmlns:xm="http://schemas.microsoft.com/office/excel/2006/main">
          <x14:cfRule type="cellIs" priority="610" operator="equal" id="{60BA1CF9-9C3B-492F-AD73-BEEB4BB74B1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11" operator="equal" id="{1BD98897-10E4-44D6-A1E5-954559B1149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12" operator="equal" id="{00BD5E11-E0FB-41AA-98E3-5243AA66D7A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E32:I34</xm:sqref>
        </x14:conditionalFormatting>
        <x14:conditionalFormatting xmlns:xm="http://schemas.microsoft.com/office/excel/2006/main">
          <x14:cfRule type="cellIs" priority="596" operator="equal" id="{4C10B3FF-439E-416E-8049-002A12F3431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97" operator="equal" id="{C038D07B-C831-4884-BF99-F42DE4C1F70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98" operator="equal" id="{8CEE1111-676E-41DB-88B0-A9844DB66C4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E19:I20</xm:sqref>
        </x14:conditionalFormatting>
        <x14:conditionalFormatting xmlns:xm="http://schemas.microsoft.com/office/excel/2006/main">
          <x14:cfRule type="cellIs" priority="584" operator="equal" id="{8091D18D-E5EA-4D09-9123-4468CA87290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85" operator="equal" id="{097224D1-9DD9-4A7B-91A6-8F654B22B1A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86" operator="equal" id="{49D6EB3A-0126-410D-A3C7-1059E23DB77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E21:I31</xm:sqref>
        </x14:conditionalFormatting>
        <x14:conditionalFormatting xmlns:xm="http://schemas.microsoft.com/office/excel/2006/main">
          <x14:cfRule type="cellIs" priority="572" operator="equal" id="{587F3E9B-7155-4AB1-8B8D-EDFEDEB4053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73" operator="equal" id="{3A95036C-BC01-4A39-9206-E5AE83D3AF3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74" operator="equal" id="{90E4F219-9E63-488D-A8A3-93B8FA186E3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E15:I18</xm:sqref>
        </x14:conditionalFormatting>
        <x14:conditionalFormatting xmlns:xm="http://schemas.microsoft.com/office/excel/2006/main">
          <x14:cfRule type="cellIs" priority="559" operator="equal" id="{9A760554-97B7-4FBC-B440-4E7D27D6AA0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60" operator="equal" id="{C6DC8DC9-C9EA-469C-9142-C0AA169AFF6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61" operator="equal" id="{6823946F-BB37-45ED-AEDC-A37BA492256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E7:I11 E13:I14 E12 I12</xm:sqref>
        </x14:conditionalFormatting>
        <x14:conditionalFormatting xmlns:xm="http://schemas.microsoft.com/office/excel/2006/main">
          <x14:cfRule type="cellIs" priority="544" operator="equal" id="{30D7475E-45CB-4735-89E5-3031D59CFBA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45" operator="equal" id="{4207BA74-C93B-47A3-937A-DBD22CB78AC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46" operator="equal" id="{9A83BA20-478E-4EE3-A8BD-8867A2B004C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E46:I47</xm:sqref>
        </x14:conditionalFormatting>
        <x14:conditionalFormatting xmlns:xm="http://schemas.microsoft.com/office/excel/2006/main">
          <x14:cfRule type="cellIs" priority="532" operator="equal" id="{B796A53F-2055-4527-BE23-4E64B737CF1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33" operator="equal" id="{BABABA7D-8E71-4A5F-9686-86D7DE464F3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34" operator="equal" id="{F1018F56-3B31-4B66-B589-BAAACDE96DB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E35:I39</xm:sqref>
        </x14:conditionalFormatting>
        <x14:conditionalFormatting xmlns:xm="http://schemas.microsoft.com/office/excel/2006/main">
          <x14:cfRule type="cellIs" priority="521" operator="equal" id="{7137ACF0-CEF8-403E-BC50-8F34CF813F8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22" operator="equal" id="{E5F3EE23-66D5-4ECE-A08E-DD10A2C9E17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23" operator="equal" id="{7410A871-18D0-43DB-ADD9-2748A160191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E48:I48 E50:I50</xm:sqref>
        </x14:conditionalFormatting>
        <x14:conditionalFormatting xmlns:xm="http://schemas.microsoft.com/office/excel/2006/main">
          <x14:cfRule type="cellIs" priority="510" operator="equal" id="{FF2E607F-29AD-493D-8852-41940AACEEB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11" operator="equal" id="{299E7C49-CBE9-44D7-B24A-A7F3CD43846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2" operator="equal" id="{745F4912-2AD4-4354-846F-CF944B1B3C6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E49:I49 E51:I51</xm:sqref>
        </x14:conditionalFormatting>
        <x14:conditionalFormatting xmlns:xm="http://schemas.microsoft.com/office/excel/2006/main">
          <x14:cfRule type="cellIs" priority="498" operator="equal" id="{4F21A15C-4553-4CBB-A453-761A3B1645E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99" operator="equal" id="{2C54EBE7-705D-435E-A28A-6A43590DCD2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00" operator="equal" id="{AA9239F7-9D56-4D8D-AF15-B8567DF5F74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E52:I57</xm:sqref>
        </x14:conditionalFormatting>
        <x14:conditionalFormatting xmlns:xm="http://schemas.microsoft.com/office/excel/2006/main">
          <x14:cfRule type="cellIs" priority="485" operator="equal" id="{1E156E28-7ABE-43D7-AEE6-B875F239F50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86" operator="equal" id="{4EA38879-B5ED-4813-A256-CBE703D87BA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87" operator="equal" id="{A122B40C-CFA0-4F0F-943F-85959D0368B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E40:I45</xm:sqref>
        </x14:conditionalFormatting>
        <x14:conditionalFormatting xmlns:xm="http://schemas.microsoft.com/office/excel/2006/main">
          <x14:cfRule type="cellIs" priority="473" operator="equal" id="{CF92BD0C-832B-402F-B8AB-7F15ED82518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74" operator="equal" id="{24BE249C-BBC6-49E8-8714-A6867F3DDA6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75" operator="equal" id="{5776CFBF-5020-44E1-B21D-BA43BDF275E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L32:O34</xm:sqref>
        </x14:conditionalFormatting>
        <x14:conditionalFormatting xmlns:xm="http://schemas.microsoft.com/office/excel/2006/main">
          <x14:cfRule type="cellIs" priority="459" operator="equal" id="{10EB6EEE-A1FC-4A1A-800B-322871076DF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60" operator="equal" id="{6079983F-8822-41A1-8428-A1EDBBEE945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61" operator="equal" id="{3134DE39-FB83-4910-B951-ACCCE742619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L19:O20</xm:sqref>
        </x14:conditionalFormatting>
        <x14:conditionalFormatting xmlns:xm="http://schemas.microsoft.com/office/excel/2006/main">
          <x14:cfRule type="cellIs" priority="447" operator="equal" id="{08378987-0C84-4EA4-9DC1-5765B2DF2BA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48" operator="equal" id="{B7AA9BA2-E48F-4309-B6FC-3E38DFBD201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49" operator="equal" id="{91B1EE26-03F7-4F80-A513-C9428C90A3B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L21:O31</xm:sqref>
        </x14:conditionalFormatting>
        <x14:conditionalFormatting xmlns:xm="http://schemas.microsoft.com/office/excel/2006/main">
          <x14:cfRule type="cellIs" priority="435" operator="equal" id="{2E69346C-2ED1-4D78-9E96-B514B808BAC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36" operator="equal" id="{3CB4C5BD-2F87-427E-9E3B-34DB17FB2EB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37" operator="equal" id="{6B2A6445-F25C-4693-937F-F669F61CCAE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L15:O18</xm:sqref>
        </x14:conditionalFormatting>
        <x14:conditionalFormatting xmlns:xm="http://schemas.microsoft.com/office/excel/2006/main">
          <x14:cfRule type="cellIs" priority="422" operator="equal" id="{D1151D52-3AEC-4BA8-A3AB-6A2359FF048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23" operator="equal" id="{AB615556-84B9-4BFB-96B6-B89D03F7263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24" operator="equal" id="{626F4D14-FB67-4C46-A13B-CA9B980E0C2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L7:O11 L13:O14 L12</xm:sqref>
        </x14:conditionalFormatting>
        <x14:conditionalFormatting xmlns:xm="http://schemas.microsoft.com/office/excel/2006/main">
          <x14:cfRule type="cellIs" priority="407" operator="equal" id="{78435C9F-F00A-42D0-89E2-325BAC73D48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08" operator="equal" id="{0F939C93-0C26-4F4E-8184-12E38DC6D90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09" operator="equal" id="{776E9F71-EBA7-485C-A626-C0DD8EB834F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L46:O47</xm:sqref>
        </x14:conditionalFormatting>
        <x14:conditionalFormatting xmlns:xm="http://schemas.microsoft.com/office/excel/2006/main">
          <x14:cfRule type="cellIs" priority="384" operator="equal" id="{F4426BD5-3FFE-42BB-9B31-98F68F09354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85" operator="equal" id="{7AA52FC0-681F-46D3-B31C-82A128BA1FC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6" operator="equal" id="{C90E9283-9C7D-472E-865A-C11E9FE2B17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L48:O48 L50:O50</xm:sqref>
        </x14:conditionalFormatting>
        <x14:conditionalFormatting xmlns:xm="http://schemas.microsoft.com/office/excel/2006/main">
          <x14:cfRule type="cellIs" priority="373" operator="equal" id="{A27E83C3-8CC9-4252-862D-8357EEF0DF3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4" operator="equal" id="{94014A36-9092-49D9-BFAF-CF4382A4552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75" operator="equal" id="{119D1F28-390C-4D06-90A3-C0895CE9EE0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L49:O49 L51:O51</xm:sqref>
        </x14:conditionalFormatting>
        <x14:conditionalFormatting xmlns:xm="http://schemas.microsoft.com/office/excel/2006/main">
          <x14:cfRule type="cellIs" priority="361" operator="equal" id="{E549AC12-5EA7-4A7B-B0EF-8C0AC896C40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62" operator="equal" id="{66A0177E-3EA9-4366-9A4A-3D7699FB2A2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63" operator="equal" id="{BB519B30-7E6B-443A-9FE5-6055537C5CC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L52:P57</xm:sqref>
        </x14:conditionalFormatting>
        <x14:conditionalFormatting xmlns:xm="http://schemas.microsoft.com/office/excel/2006/main">
          <x14:cfRule type="cellIs" priority="348" operator="equal" id="{162934C1-BB1E-4C6B-819F-4575C49472B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49" operator="equal" id="{5C2ECE78-CCB5-4D05-9DD6-34348C99BE3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50" operator="equal" id="{B06B4633-7DF7-42DC-BB32-29C027392AB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L40:O45</xm:sqref>
        </x14:conditionalFormatting>
        <x14:conditionalFormatting xmlns:xm="http://schemas.microsoft.com/office/excel/2006/main">
          <x14:cfRule type="cellIs" priority="336" operator="equal" id="{7147094E-AF8F-4CBB-B142-27B90A9C64A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37" operator="equal" id="{2059FDEE-CB71-4966-B0C3-1E8545FC203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38" operator="equal" id="{0AD9CE81-82E1-4957-86FE-26AC7B9A5B5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S32:W34</xm:sqref>
        </x14:conditionalFormatting>
        <x14:conditionalFormatting xmlns:xm="http://schemas.microsoft.com/office/excel/2006/main">
          <x14:cfRule type="cellIs" priority="322" operator="equal" id="{D4541532-2B64-4708-BE1C-A0036CE9DE4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3" operator="equal" id="{662DE3A7-5347-41CE-B8C8-4147B2F622C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4" operator="equal" id="{F2345E44-BF02-4344-9ACC-9954DD48931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S19:W20</xm:sqref>
        </x14:conditionalFormatting>
        <x14:conditionalFormatting xmlns:xm="http://schemas.microsoft.com/office/excel/2006/main">
          <x14:cfRule type="cellIs" priority="310" operator="equal" id="{F16954F3-F206-413A-95B0-C516787D1CF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11" operator="equal" id="{ACA9EE37-4799-4EB5-A2CF-0F4ECA822C5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12" operator="equal" id="{135D0C0D-5A5F-459B-B257-D01E21DE6A2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S21:W31</xm:sqref>
        </x14:conditionalFormatting>
        <x14:conditionalFormatting xmlns:xm="http://schemas.microsoft.com/office/excel/2006/main">
          <x14:cfRule type="cellIs" priority="298" operator="equal" id="{31411CE0-E59D-4E65-97C2-0E55EB7B608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99" operator="equal" id="{7F316215-48D4-48F2-8692-BBA20E7ECFB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00" operator="equal" id="{2A187E90-BFFF-4E03-976F-FD787D9125D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S15:W18</xm:sqref>
        </x14:conditionalFormatting>
        <x14:conditionalFormatting xmlns:xm="http://schemas.microsoft.com/office/excel/2006/main">
          <x14:cfRule type="cellIs" priority="285" operator="equal" id="{24D84CB2-E311-4FF9-B1E9-632F70AFA67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86" operator="equal" id="{7D45D408-CE35-4FC6-A155-C520FDDB2E0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87" operator="equal" id="{66B85752-746C-473D-9E13-1B7D9CEB7C8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S7:W11 S13:W14 S12 W12</xm:sqref>
        </x14:conditionalFormatting>
        <x14:conditionalFormatting xmlns:xm="http://schemas.microsoft.com/office/excel/2006/main">
          <x14:cfRule type="cellIs" priority="270" operator="equal" id="{E67822C6-AD6F-47BE-8769-6739BAF6DA5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71" operator="equal" id="{0F087723-7A5F-49C7-8297-73826DEA137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72" operator="equal" id="{D9AB1103-D218-45DA-955A-1B18ACF844A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S46:W47</xm:sqref>
        </x14:conditionalFormatting>
        <x14:conditionalFormatting xmlns:xm="http://schemas.microsoft.com/office/excel/2006/main">
          <x14:cfRule type="cellIs" priority="258" operator="equal" id="{3B3A37AD-714F-4EBC-9284-E3137FEB008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59" operator="equal" id="{4B73AF89-A24D-4E67-9510-B9FA4C1D28B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60" operator="equal" id="{818F30B1-BDFE-42A2-8E92-37F21EB51AF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S35:W39</xm:sqref>
        </x14:conditionalFormatting>
        <x14:conditionalFormatting xmlns:xm="http://schemas.microsoft.com/office/excel/2006/main">
          <x14:cfRule type="cellIs" priority="247" operator="equal" id="{EE00687C-CE2C-40B8-B08A-F0DC9F7E5A1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8" operator="equal" id="{BC8D2801-9C83-406B-A511-5BC2EAEA7B7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49" operator="equal" id="{A3E00BF2-09D0-4ADF-961C-C3FD35B6ED1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S48:W48 S50:W50</xm:sqref>
        </x14:conditionalFormatting>
        <x14:conditionalFormatting xmlns:xm="http://schemas.microsoft.com/office/excel/2006/main">
          <x14:cfRule type="cellIs" priority="236" operator="equal" id="{E8A46368-B9E6-4CA8-B934-A2A0CDC6A8F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7" operator="equal" id="{3C249F03-CB02-4C91-A141-885B156203D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8" operator="equal" id="{518F5420-D79E-4A21-AC62-6197D65F359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S49:W49 S51:W51</xm:sqref>
        </x14:conditionalFormatting>
        <x14:conditionalFormatting xmlns:xm="http://schemas.microsoft.com/office/excel/2006/main">
          <x14:cfRule type="cellIs" priority="224" operator="equal" id="{D58D5659-D6B3-4488-8742-8A2C2EA2A7F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5" operator="equal" id="{1A48E8C1-5707-47FE-8A29-BA481D5DC63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6" operator="equal" id="{81AA8F56-C2E3-4D1D-B991-C2C56142929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S52:W57</xm:sqref>
        </x14:conditionalFormatting>
        <x14:conditionalFormatting xmlns:xm="http://schemas.microsoft.com/office/excel/2006/main">
          <x14:cfRule type="cellIs" priority="211" operator="equal" id="{4F898249-6762-4F65-98B1-3E3A825B2FC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2" operator="equal" id="{42E64BE7-4A00-4757-B3F4-6FE2728D365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3" operator="equal" id="{E623CAF9-F801-4D90-B9A8-47823082AE4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S40:W45</xm:sqref>
        </x14:conditionalFormatting>
        <x14:conditionalFormatting xmlns:xm="http://schemas.microsoft.com/office/excel/2006/main">
          <x14:cfRule type="cellIs" priority="199" operator="equal" id="{3C0F634F-AA39-4234-8534-C908E8477CA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00" operator="equal" id="{EDC94949-5C38-4472-BA21-8A7D5C29814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01" operator="equal" id="{20957A7A-CE4F-4E9B-A142-50663013C3F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Z32:AD34 AG32:AG34</xm:sqref>
        </x14:conditionalFormatting>
        <x14:conditionalFormatting xmlns:xm="http://schemas.microsoft.com/office/excel/2006/main">
          <x14:cfRule type="cellIs" priority="185" operator="equal" id="{986FD856-0685-439B-8DD3-38ECC56021C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86" operator="equal" id="{6E7147AF-A884-4C74-BCB3-EF04DFBCF01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87" operator="equal" id="{A2607930-435F-4AC8-8565-E97A1CD09E9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Z19:AD20 AG19:AG20</xm:sqref>
        </x14:conditionalFormatting>
        <x14:conditionalFormatting xmlns:xm="http://schemas.microsoft.com/office/excel/2006/main">
          <x14:cfRule type="cellIs" priority="173" operator="equal" id="{75746396-9449-4035-95BF-26E315D4925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4" operator="equal" id="{9B669A15-6C3C-4CBD-ACA9-A8E166B23CE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5" operator="equal" id="{A3125B12-4EBF-471C-BE19-A751E5BA8E6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Z21:AD31 AG21:AG31</xm:sqref>
        </x14:conditionalFormatting>
        <x14:conditionalFormatting xmlns:xm="http://schemas.microsoft.com/office/excel/2006/main">
          <x14:cfRule type="cellIs" priority="161" operator="equal" id="{469E7938-A135-4738-9798-57598C3A242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2" operator="equal" id="{294FEA3C-F706-4B35-A1D8-55832A3765A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3" operator="equal" id="{60447329-8E0F-4289-9372-9657C4E32B6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Z15:AD18 AG15:AG18</xm:sqref>
        </x14:conditionalFormatting>
        <x14:conditionalFormatting xmlns:xm="http://schemas.microsoft.com/office/excel/2006/main">
          <x14:cfRule type="cellIs" priority="148" operator="equal" id="{B4F38C4E-C17F-4258-B4C5-C5039A9706C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49" operator="equal" id="{483F7767-4169-4F89-A645-72EF6365935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50" operator="equal" id="{44D1E72F-99B8-422E-A71F-DEF68F97E58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Z7:AD11 AG7:AG14 Z13:AD14 Z12 AD12</xm:sqref>
        </x14:conditionalFormatting>
        <x14:conditionalFormatting xmlns:xm="http://schemas.microsoft.com/office/excel/2006/main">
          <x14:cfRule type="cellIs" priority="133" operator="equal" id="{3BA3D9F1-943D-4AB2-814F-F1430ED5F019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4" operator="equal" id="{C3D7C1C5-170B-450F-A368-5FCE2CB98FB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5" operator="equal" id="{2362839C-2A3B-40BA-B62F-BED839C77FE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Z46:AD47</xm:sqref>
        </x14:conditionalFormatting>
        <x14:conditionalFormatting xmlns:xm="http://schemas.microsoft.com/office/excel/2006/main">
          <x14:cfRule type="cellIs" priority="121" operator="equal" id="{3B2F1D89-0149-4304-A011-622D766E9C1C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2" operator="equal" id="{0B03096F-9650-457C-B244-20D032A3BCE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3" operator="equal" id="{2A6F73D3-24C9-4A4A-9CF4-C2795C7AE45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Z35:AD39 AG35:AG39</xm:sqref>
        </x14:conditionalFormatting>
        <x14:conditionalFormatting xmlns:xm="http://schemas.microsoft.com/office/excel/2006/main">
          <x14:cfRule type="cellIs" priority="110" operator="equal" id="{4D30E4EF-D540-4EDF-9562-9A4DC0F0350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1" operator="equal" id="{D5E446DE-C212-45B4-B849-23DEDD41FED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2" operator="equal" id="{14F98359-07F1-4CD7-B19D-2D8C48A5286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Z48:AD48 Z50:AD50</xm:sqref>
        </x14:conditionalFormatting>
        <x14:conditionalFormatting xmlns:xm="http://schemas.microsoft.com/office/excel/2006/main">
          <x14:cfRule type="cellIs" priority="99" operator="equal" id="{B8274374-671F-4D9C-9436-C88024F8D6D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0" operator="equal" id="{9B095555-480C-4FF2-9810-E7FC07FD3B2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1" operator="equal" id="{CA7B3EB8-B65F-42FA-8126-5C43A8F938A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Z49:AD49 Z51:AD51</xm:sqref>
        </x14:conditionalFormatting>
        <x14:conditionalFormatting xmlns:xm="http://schemas.microsoft.com/office/excel/2006/main">
          <x14:cfRule type="cellIs" priority="87" operator="equal" id="{8864D175-E256-4906-8205-A1A88BFE644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8" operator="equal" id="{2DEC3AFE-9316-4493-9FA5-20146917B70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9" operator="equal" id="{EE99FD7A-E7CC-4793-8F31-F626EF88243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Z52:AD57</xm:sqref>
        </x14:conditionalFormatting>
        <x14:conditionalFormatting xmlns:xm="http://schemas.microsoft.com/office/excel/2006/main">
          <x14:cfRule type="cellIs" priority="74" operator="equal" id="{3DDD8B08-FB48-407F-8B63-39A3D66C23D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5" operator="equal" id="{89C6E60D-9A18-4AD5-AFD9-03851ADDC18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6" operator="equal" id="{13093B37-DD89-4EFF-8DA3-B97485A3444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Z40:AG45</xm:sqref>
        </x14:conditionalFormatting>
        <x14:conditionalFormatting xmlns:xm="http://schemas.microsoft.com/office/excel/2006/main">
          <x14:cfRule type="cellIs" priority="61" operator="equal" id="{A8BA0C38-2FC5-49D1-BA6B-23C8FFC8CD2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2" operator="equal" id="{0BFE12BC-C3D5-441E-8320-0DE8F4C54C0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3" operator="equal" id="{5F904995-DBB9-4410-814B-9A6345AE00F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P7:P51</xm:sqref>
        </x14:conditionalFormatting>
        <x14:conditionalFormatting xmlns:xm="http://schemas.microsoft.com/office/excel/2006/main">
          <x14:cfRule type="cellIs" priority="49" operator="equal" id="{96C04465-D398-425B-B28C-4623710AB45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37E21E86-8756-4FB8-A9F2-4BD62BD2332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E16F6DF3-E054-4497-A320-7903420992A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F12:H12</xm:sqref>
        </x14:conditionalFormatting>
        <x14:conditionalFormatting xmlns:xm="http://schemas.microsoft.com/office/excel/2006/main">
          <x14:cfRule type="cellIs" priority="36" operator="equal" id="{E9E1E717-10DB-4DDB-9039-7E21FE2D49E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557AED21-B4E5-4750-A729-1D1548FDA59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4886236E-C996-4160-93C4-729FFBE1083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M12:O12</xm:sqref>
        </x14:conditionalFormatting>
        <x14:conditionalFormatting xmlns:xm="http://schemas.microsoft.com/office/excel/2006/main">
          <x14:cfRule type="cellIs" priority="23" operator="equal" id="{6ED96D7B-2B9E-46A3-865D-77824BB092C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9283AB52-8B57-49F2-B6BB-9E33F07F0CB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F1AC13A0-815D-402C-B5C1-33C4F3085D9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T12:V12</xm:sqref>
        </x14:conditionalFormatting>
        <x14:conditionalFormatting xmlns:xm="http://schemas.microsoft.com/office/excel/2006/main">
          <x14:cfRule type="cellIs" priority="10" operator="equal" id="{D6FD3418-0C8A-4252-BD17-533A147F3B3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B5818AD4-3E42-41F8-BAFF-798D8748D05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211263F2-E03F-449D-8D25-A2951D8A58D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AA12:AC12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5"/>
  <sheetViews>
    <sheetView workbookViewId="0">
      <pane xSplit="3" ySplit="6" topLeftCell="D19" activePane="bottomRight" state="frozen"/>
      <selection pane="topRight" activeCell="D1" sqref="D1"/>
      <selection pane="bottomLeft" activeCell="A7" sqref="A7"/>
      <selection pane="bottomRight" activeCell="B2" sqref="B2:AF2"/>
    </sheetView>
  </sheetViews>
  <sheetFormatPr baseColWidth="10" defaultRowHeight="15" x14ac:dyDescent="0.25"/>
  <cols>
    <col min="1" max="1" width="17.5703125" style="56" bestFit="1" customWidth="1"/>
    <col min="2" max="2" width="31.7109375" style="56" bestFit="1" customWidth="1"/>
    <col min="3" max="11" width="5.42578125" style="56" customWidth="1"/>
    <col min="12" max="31" width="5.5703125" style="56" customWidth="1"/>
    <col min="32" max="33" width="5.85546875" style="56" customWidth="1"/>
    <col min="34" max="34" width="3.42578125" style="56" hidden="1" customWidth="1"/>
    <col min="35" max="36" width="4.28515625" style="56" hidden="1" customWidth="1"/>
    <col min="37" max="37" width="2.140625" style="56" hidden="1" customWidth="1"/>
    <col min="38" max="39" width="3" style="56" hidden="1" customWidth="1"/>
    <col min="40" max="40" width="11.42578125" style="56"/>
    <col min="41" max="41" width="11.140625" style="56" bestFit="1" customWidth="1"/>
    <col min="42" max="42" width="4.42578125" style="56" hidden="1" customWidth="1"/>
    <col min="43" max="44" width="3.28515625" style="56" hidden="1" customWidth="1"/>
    <col min="45" max="16384" width="11.42578125" style="56"/>
  </cols>
  <sheetData>
    <row r="1" spans="1:44" x14ac:dyDescent="0.25">
      <c r="AN1" s="80"/>
      <c r="AO1" s="80"/>
      <c r="AP1" s="80"/>
      <c r="AQ1" s="80"/>
    </row>
    <row r="2" spans="1:44" ht="28.5" x14ac:dyDescent="0.25">
      <c r="A2" s="106"/>
      <c r="B2" s="301" t="s">
        <v>108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81"/>
      <c r="AN2" s="80"/>
      <c r="AO2" s="80"/>
      <c r="AP2" s="80"/>
      <c r="AQ2" s="80"/>
    </row>
    <row r="3" spans="1:44" ht="15.75" thickBot="1" x14ac:dyDescent="0.3">
      <c r="AN3" s="80"/>
      <c r="AO3" s="80"/>
      <c r="AP3" s="80"/>
      <c r="AQ3" s="80"/>
    </row>
    <row r="4" spans="1:44" hidden="1" x14ac:dyDescent="0.25">
      <c r="C4" s="56" t="s">
        <v>80</v>
      </c>
      <c r="D4" s="56" t="s">
        <v>80</v>
      </c>
      <c r="E4" s="56" t="s">
        <v>80</v>
      </c>
      <c r="F4" s="56" t="s">
        <v>80</v>
      </c>
      <c r="I4" s="56" t="s">
        <v>80</v>
      </c>
      <c r="J4" s="56" t="s">
        <v>80</v>
      </c>
      <c r="K4" s="56" t="s">
        <v>80</v>
      </c>
      <c r="L4" s="56" t="s">
        <v>80</v>
      </c>
      <c r="M4" s="56" t="s">
        <v>80</v>
      </c>
      <c r="P4" s="56" t="s">
        <v>80</v>
      </c>
      <c r="Q4" s="56" t="s">
        <v>6</v>
      </c>
      <c r="R4" s="56" t="s">
        <v>80</v>
      </c>
      <c r="S4" s="56" t="s">
        <v>80</v>
      </c>
      <c r="T4" s="56" t="s">
        <v>80</v>
      </c>
      <c r="W4" s="56" t="s">
        <v>80</v>
      </c>
      <c r="X4" s="56" t="s">
        <v>80</v>
      </c>
      <c r="Y4" s="56" t="s">
        <v>80</v>
      </c>
      <c r="Z4" s="56" t="s">
        <v>80</v>
      </c>
      <c r="AA4" s="56" t="s">
        <v>80</v>
      </c>
      <c r="AD4" s="56" t="s">
        <v>80</v>
      </c>
      <c r="AE4" s="56" t="s">
        <v>80</v>
      </c>
      <c r="AF4" s="56" t="s">
        <v>80</v>
      </c>
      <c r="AG4" s="56" t="s">
        <v>80</v>
      </c>
      <c r="AN4" s="80"/>
      <c r="AO4" s="80"/>
      <c r="AP4" s="80"/>
      <c r="AQ4" s="80"/>
    </row>
    <row r="5" spans="1:44" ht="15.75" hidden="1" thickBot="1" x14ac:dyDescent="0.3">
      <c r="C5" s="135">
        <f>WEEKDAY(C6)</f>
        <v>3</v>
      </c>
      <c r="D5" s="135">
        <f t="shared" ref="D5:AG5" si="0">WEEKDAY(D6)</f>
        <v>4</v>
      </c>
      <c r="E5" s="135">
        <f t="shared" si="0"/>
        <v>5</v>
      </c>
      <c r="F5" s="135">
        <f t="shared" si="0"/>
        <v>6</v>
      </c>
      <c r="G5" s="135">
        <f t="shared" si="0"/>
        <v>7</v>
      </c>
      <c r="H5" s="135">
        <f t="shared" si="0"/>
        <v>1</v>
      </c>
      <c r="I5" s="135">
        <f t="shared" si="0"/>
        <v>2</v>
      </c>
      <c r="J5" s="135">
        <f t="shared" si="0"/>
        <v>3</v>
      </c>
      <c r="K5" s="135">
        <f t="shared" si="0"/>
        <v>4</v>
      </c>
      <c r="L5" s="135">
        <f t="shared" si="0"/>
        <v>5</v>
      </c>
      <c r="M5" s="135">
        <f t="shared" si="0"/>
        <v>6</v>
      </c>
      <c r="N5" s="135">
        <f t="shared" si="0"/>
        <v>7</v>
      </c>
      <c r="O5" s="135">
        <f t="shared" si="0"/>
        <v>1</v>
      </c>
      <c r="P5" s="135">
        <f t="shared" si="0"/>
        <v>2</v>
      </c>
      <c r="Q5" s="135">
        <f t="shared" si="0"/>
        <v>3</v>
      </c>
      <c r="R5" s="135">
        <f t="shared" si="0"/>
        <v>4</v>
      </c>
      <c r="S5" s="135">
        <f t="shared" si="0"/>
        <v>5</v>
      </c>
      <c r="T5" s="135">
        <f t="shared" si="0"/>
        <v>6</v>
      </c>
      <c r="U5" s="135">
        <f t="shared" si="0"/>
        <v>7</v>
      </c>
      <c r="V5" s="135">
        <f t="shared" si="0"/>
        <v>1</v>
      </c>
      <c r="W5" s="135">
        <f t="shared" si="0"/>
        <v>2</v>
      </c>
      <c r="X5" s="135">
        <f t="shared" si="0"/>
        <v>3</v>
      </c>
      <c r="Y5" s="135">
        <f t="shared" si="0"/>
        <v>4</v>
      </c>
      <c r="Z5" s="135">
        <f t="shared" si="0"/>
        <v>5</v>
      </c>
      <c r="AA5" s="135">
        <f t="shared" si="0"/>
        <v>6</v>
      </c>
      <c r="AB5" s="135">
        <f t="shared" si="0"/>
        <v>7</v>
      </c>
      <c r="AC5" s="135">
        <f t="shared" si="0"/>
        <v>1</v>
      </c>
      <c r="AD5" s="135">
        <f t="shared" si="0"/>
        <v>2</v>
      </c>
      <c r="AE5" s="135">
        <f t="shared" si="0"/>
        <v>3</v>
      </c>
      <c r="AF5" s="135">
        <f t="shared" si="0"/>
        <v>4</v>
      </c>
      <c r="AG5" s="135">
        <f t="shared" si="0"/>
        <v>5</v>
      </c>
      <c r="AN5" s="80"/>
      <c r="AO5" s="80"/>
      <c r="AP5" s="80"/>
      <c r="AQ5" s="80"/>
    </row>
    <row r="6" spans="1:44" s="59" customFormat="1" ht="30.75" thickBot="1" x14ac:dyDescent="0.3">
      <c r="A6" s="56"/>
      <c r="B6" s="58" t="s">
        <v>0</v>
      </c>
      <c r="C6" s="98">
        <f>DATE(2023,8,1)</f>
        <v>43677</v>
      </c>
      <c r="D6" s="99">
        <f>C6+1</f>
        <v>43678</v>
      </c>
      <c r="E6" s="99">
        <f>D6+1</f>
        <v>43679</v>
      </c>
      <c r="F6" s="99">
        <f t="shared" ref="F6:AF6" si="1">E6+1</f>
        <v>43680</v>
      </c>
      <c r="G6" s="99">
        <f t="shared" si="1"/>
        <v>43681</v>
      </c>
      <c r="H6" s="99">
        <f t="shared" si="1"/>
        <v>43682</v>
      </c>
      <c r="I6" s="99">
        <f t="shared" si="1"/>
        <v>43683</v>
      </c>
      <c r="J6" s="99">
        <f t="shared" si="1"/>
        <v>43684</v>
      </c>
      <c r="K6" s="99">
        <f t="shared" si="1"/>
        <v>43685</v>
      </c>
      <c r="L6" s="99">
        <f t="shared" si="1"/>
        <v>43686</v>
      </c>
      <c r="M6" s="99">
        <f t="shared" si="1"/>
        <v>43687</v>
      </c>
      <c r="N6" s="99">
        <f t="shared" si="1"/>
        <v>43688</v>
      </c>
      <c r="O6" s="99">
        <f t="shared" si="1"/>
        <v>43689</v>
      </c>
      <c r="P6" s="99">
        <f t="shared" si="1"/>
        <v>43690</v>
      </c>
      <c r="Q6" s="99">
        <f t="shared" si="1"/>
        <v>43691</v>
      </c>
      <c r="R6" s="99">
        <f t="shared" si="1"/>
        <v>43692</v>
      </c>
      <c r="S6" s="99">
        <f t="shared" si="1"/>
        <v>43693</v>
      </c>
      <c r="T6" s="99">
        <f t="shared" si="1"/>
        <v>43694</v>
      </c>
      <c r="U6" s="99">
        <f t="shared" si="1"/>
        <v>43695</v>
      </c>
      <c r="V6" s="99">
        <f t="shared" si="1"/>
        <v>43696</v>
      </c>
      <c r="W6" s="99">
        <f t="shared" si="1"/>
        <v>43697</v>
      </c>
      <c r="X6" s="99">
        <f t="shared" si="1"/>
        <v>43698</v>
      </c>
      <c r="Y6" s="99">
        <f t="shared" si="1"/>
        <v>43699</v>
      </c>
      <c r="Z6" s="99">
        <f t="shared" si="1"/>
        <v>43700</v>
      </c>
      <c r="AA6" s="99">
        <f t="shared" si="1"/>
        <v>43701</v>
      </c>
      <c r="AB6" s="99">
        <f t="shared" si="1"/>
        <v>43702</v>
      </c>
      <c r="AC6" s="99">
        <f t="shared" si="1"/>
        <v>43703</v>
      </c>
      <c r="AD6" s="99">
        <f t="shared" si="1"/>
        <v>43704</v>
      </c>
      <c r="AE6" s="99">
        <f t="shared" si="1"/>
        <v>43705</v>
      </c>
      <c r="AF6" s="100">
        <f t="shared" si="1"/>
        <v>43706</v>
      </c>
      <c r="AG6" s="137">
        <f>AF6+1</f>
        <v>43707</v>
      </c>
      <c r="AH6" s="136" t="s">
        <v>1</v>
      </c>
      <c r="AI6" s="102" t="s">
        <v>2</v>
      </c>
      <c r="AJ6" s="103" t="s">
        <v>3</v>
      </c>
      <c r="AK6" s="101" t="s">
        <v>13</v>
      </c>
      <c r="AL6" s="102" t="s">
        <v>14</v>
      </c>
      <c r="AM6" s="103" t="s">
        <v>15</v>
      </c>
      <c r="AN6" s="107" t="s">
        <v>21</v>
      </c>
      <c r="AO6" s="115" t="s">
        <v>22</v>
      </c>
      <c r="AP6" s="111" t="s">
        <v>4</v>
      </c>
      <c r="AQ6" s="104" t="s">
        <v>5</v>
      </c>
      <c r="AR6" s="59" t="s">
        <v>6</v>
      </c>
    </row>
    <row r="7" spans="1:44" ht="15.75" customHeight="1" thickBot="1" x14ac:dyDescent="0.3">
      <c r="A7" s="298" t="s">
        <v>75</v>
      </c>
      <c r="B7" s="153" t="str">
        <f>variables!B18</f>
        <v>X1</v>
      </c>
      <c r="C7" s="175">
        <v>0.31527777777777799</v>
      </c>
      <c r="D7" s="175">
        <v>0.31527777777777799</v>
      </c>
      <c r="E7" s="175">
        <v>0.31527777777777799</v>
      </c>
      <c r="F7" s="175">
        <v>0.31527777777777799</v>
      </c>
      <c r="G7" s="175"/>
      <c r="H7" s="175"/>
      <c r="I7" s="175">
        <v>0.31527777777777777</v>
      </c>
      <c r="J7" s="175">
        <v>0.31527777777777777</v>
      </c>
      <c r="K7" s="175">
        <v>0.31527777777777777</v>
      </c>
      <c r="L7" s="175">
        <v>0.31527777777777777</v>
      </c>
      <c r="M7" s="175">
        <v>0.31527777777777777</v>
      </c>
      <c r="N7" s="175"/>
      <c r="O7" s="175"/>
      <c r="P7" s="175">
        <v>0.31527777777777777</v>
      </c>
      <c r="Q7" s="351">
        <v>0.31527777777777777</v>
      </c>
      <c r="R7" s="175">
        <v>0.31527777777777777</v>
      </c>
      <c r="S7" s="175">
        <v>0.31527777777777777</v>
      </c>
      <c r="T7" s="175">
        <v>0.31527777777777777</v>
      </c>
      <c r="U7" s="175"/>
      <c r="V7" s="175"/>
      <c r="W7" s="175">
        <v>0.31527777777777777</v>
      </c>
      <c r="X7" s="175">
        <v>0.31527777777777777</v>
      </c>
      <c r="Y7" s="175">
        <v>0.31527777777777777</v>
      </c>
      <c r="Z7" s="175">
        <v>0.31527777777777777</v>
      </c>
      <c r="AA7" s="175">
        <v>0.31527777777777777</v>
      </c>
      <c r="AB7" s="175"/>
      <c r="AC7" s="175"/>
      <c r="AD7" s="175">
        <v>0.31527777777777799</v>
      </c>
      <c r="AE7" s="175">
        <v>0.31527777777777799</v>
      </c>
      <c r="AF7" s="175">
        <v>0.31527777777777799</v>
      </c>
      <c r="AG7" s="175">
        <v>0.31527777777777799</v>
      </c>
      <c r="AH7" s="83">
        <f>COUNTIF($C7:$AG7,$AH$6)</f>
        <v>0</v>
      </c>
      <c r="AI7" s="84">
        <f>COUNTIF($C7:$AG7,$AI$6)</f>
        <v>0</v>
      </c>
      <c r="AJ7" s="85">
        <f>COUNTIF($C7:$AG7,$AJ$6)</f>
        <v>0</v>
      </c>
      <c r="AK7" s="83">
        <f>COUNTIF($C7:$AG7,$AK$6)</f>
        <v>0</v>
      </c>
      <c r="AL7" s="84">
        <f>COUNTIF($C7:$AG7,$AL$6)</f>
        <v>0</v>
      </c>
      <c r="AM7" s="85">
        <f>COUNTIF($C7:$AG7,$AM$6)</f>
        <v>0</v>
      </c>
      <c r="AN7" s="108">
        <f>AH7+AI7/2+AJ7/2+AK7+AL7/2+AM7/2</f>
        <v>0</v>
      </c>
      <c r="AO7" s="124">
        <f>Juillet!AO7-AN7</f>
        <v>71</v>
      </c>
      <c r="AP7" s="112">
        <f t="shared" ref="AP7:AP45" si="2">COUNTIF($C7:$AF7,$AP$6)</f>
        <v>0</v>
      </c>
      <c r="AQ7" s="86">
        <f t="shared" ref="AQ7:AQ45" si="3">COUNTIF($C7:$AF7,$AQ$6)</f>
        <v>0</v>
      </c>
      <c r="AR7" s="86">
        <f>COUNTIF($C7:$AF7,$AR$6)</f>
        <v>0</v>
      </c>
    </row>
    <row r="8" spans="1:44" ht="15.75" customHeight="1" thickBot="1" x14ac:dyDescent="0.3">
      <c r="A8" s="299"/>
      <c r="B8" s="159" t="str">
        <f>variables!B19</f>
        <v>X2</v>
      </c>
      <c r="C8" s="183">
        <v>0.31527777777777799</v>
      </c>
      <c r="D8" s="183">
        <v>0.31527777777777799</v>
      </c>
      <c r="E8" s="183">
        <v>0.31527777777777799</v>
      </c>
      <c r="F8" s="183">
        <v>0.31527777777777799</v>
      </c>
      <c r="G8" s="183"/>
      <c r="H8" s="183"/>
      <c r="I8" s="183">
        <v>0.31527777777777777</v>
      </c>
      <c r="J8" s="183">
        <v>0.31527777777777777</v>
      </c>
      <c r="K8" s="183">
        <v>0.31527777777777777</v>
      </c>
      <c r="L8" s="183">
        <v>0.31527777777777777</v>
      </c>
      <c r="M8" s="183">
        <v>0.31527777777777777</v>
      </c>
      <c r="N8" s="183"/>
      <c r="O8" s="183"/>
      <c r="P8" s="183">
        <v>0.31527777777777777</v>
      </c>
      <c r="Q8" s="250">
        <v>0.31527777777777777</v>
      </c>
      <c r="R8" s="183">
        <v>0.31527777777777777</v>
      </c>
      <c r="S8" s="183">
        <v>0.31527777777777777</v>
      </c>
      <c r="T8" s="183">
        <v>0.31527777777777777</v>
      </c>
      <c r="U8" s="183"/>
      <c r="V8" s="183"/>
      <c r="W8" s="183">
        <v>0.31527777777777777</v>
      </c>
      <c r="X8" s="183">
        <v>0.31527777777777777</v>
      </c>
      <c r="Y8" s="183">
        <v>0.31527777777777777</v>
      </c>
      <c r="Z8" s="183">
        <v>0.31527777777777777</v>
      </c>
      <c r="AA8" s="183">
        <v>0.31527777777777777</v>
      </c>
      <c r="AB8" s="183"/>
      <c r="AC8" s="183"/>
      <c r="AD8" s="183">
        <v>0.31527777777777799</v>
      </c>
      <c r="AE8" s="183">
        <v>0.31527777777777799</v>
      </c>
      <c r="AF8" s="183">
        <v>0.31527777777777799</v>
      </c>
      <c r="AG8" s="183">
        <v>0.31527777777777799</v>
      </c>
      <c r="AH8" s="162">
        <f t="shared" ref="AH8:AH71" si="4">COUNTIF($C8:$AG8,$AH$6)</f>
        <v>0</v>
      </c>
      <c r="AI8" s="163">
        <f t="shared" ref="AI8:AI71" si="5">COUNTIF($C8:$AG8,$AI$6)</f>
        <v>0</v>
      </c>
      <c r="AJ8" s="164">
        <f t="shared" ref="AJ8:AJ71" si="6">COUNTIF($C8:$AG8,$AJ$6)</f>
        <v>0</v>
      </c>
      <c r="AK8" s="162">
        <f t="shared" ref="AK8:AK71" si="7">COUNTIF($C8:$AG8,$AK$6)</f>
        <v>0</v>
      </c>
      <c r="AL8" s="163">
        <f t="shared" ref="AL8:AL71" si="8">COUNTIF($C8:$AG8,$AL$6)</f>
        <v>0</v>
      </c>
      <c r="AM8" s="164">
        <f t="shared" ref="AM8:AM71" si="9">COUNTIF($C8:$AG8,$AM$6)</f>
        <v>0</v>
      </c>
      <c r="AN8" s="109">
        <f t="shared" ref="AN8:AN71" si="10">AH8+AI8/2+AJ8/2+AK8+AL8/2+AM8/2</f>
        <v>0</v>
      </c>
      <c r="AO8" s="125">
        <f>Juillet!AO8-AN8</f>
        <v>59.5</v>
      </c>
      <c r="AP8" s="113">
        <f t="shared" si="2"/>
        <v>0</v>
      </c>
      <c r="AQ8" s="87">
        <f t="shared" si="3"/>
        <v>0</v>
      </c>
      <c r="AR8" s="86">
        <f t="shared" ref="AR8:AR45" si="11">COUNTIF($C8:$AF8,$AR$6)</f>
        <v>0</v>
      </c>
    </row>
    <row r="9" spans="1:44" ht="15.75" customHeight="1" thickBot="1" x14ac:dyDescent="0.3">
      <c r="A9" s="299"/>
      <c r="B9" s="159" t="str">
        <f>variables!B20</f>
        <v>X3</v>
      </c>
      <c r="C9" s="183">
        <v>0.31527777777777799</v>
      </c>
      <c r="D9" s="183">
        <v>0.31527777777777799</v>
      </c>
      <c r="E9" s="183">
        <v>0.31527777777777799</v>
      </c>
      <c r="F9" s="183">
        <v>0.31527777777777799</v>
      </c>
      <c r="G9" s="183"/>
      <c r="H9" s="183"/>
      <c r="I9" s="183">
        <v>0.31527777777777777</v>
      </c>
      <c r="J9" s="183">
        <v>0.31527777777777777</v>
      </c>
      <c r="K9" s="183">
        <v>0.31527777777777777</v>
      </c>
      <c r="L9" s="183">
        <v>0.31527777777777777</v>
      </c>
      <c r="M9" s="183">
        <v>0.31527777777777777</v>
      </c>
      <c r="N9" s="183"/>
      <c r="O9" s="183"/>
      <c r="P9" s="183">
        <v>0.31527777777777777</v>
      </c>
      <c r="Q9" s="250">
        <v>0.31527777777777777</v>
      </c>
      <c r="R9" s="183">
        <v>0.31527777777777777</v>
      </c>
      <c r="S9" s="183">
        <v>0.31527777777777777</v>
      </c>
      <c r="T9" s="183">
        <v>0.31527777777777777</v>
      </c>
      <c r="U9" s="183"/>
      <c r="V9" s="183"/>
      <c r="W9" s="183">
        <v>0.31527777777777777</v>
      </c>
      <c r="X9" s="183">
        <v>0.31527777777777777</v>
      </c>
      <c r="Y9" s="183">
        <v>0.31527777777777777</v>
      </c>
      <c r="Z9" s="183">
        <v>0.31527777777777777</v>
      </c>
      <c r="AA9" s="183">
        <v>0.31527777777777777</v>
      </c>
      <c r="AB9" s="183"/>
      <c r="AC9" s="183"/>
      <c r="AD9" s="183">
        <v>0.31527777777777799</v>
      </c>
      <c r="AE9" s="183">
        <v>0.31527777777777799</v>
      </c>
      <c r="AF9" s="183">
        <v>0.31527777777777799</v>
      </c>
      <c r="AG9" s="183">
        <v>0.31527777777777799</v>
      </c>
      <c r="AH9" s="162">
        <f t="shared" si="4"/>
        <v>0</v>
      </c>
      <c r="AI9" s="163">
        <f t="shared" si="5"/>
        <v>0</v>
      </c>
      <c r="AJ9" s="164">
        <f t="shared" si="6"/>
        <v>0</v>
      </c>
      <c r="AK9" s="162">
        <f t="shared" si="7"/>
        <v>0</v>
      </c>
      <c r="AL9" s="163">
        <f t="shared" si="8"/>
        <v>0</v>
      </c>
      <c r="AM9" s="164">
        <f t="shared" si="9"/>
        <v>0</v>
      </c>
      <c r="AN9" s="109">
        <f t="shared" si="10"/>
        <v>0</v>
      </c>
      <c r="AO9" s="125">
        <f>Juillet!AO9-AN9</f>
        <v>58</v>
      </c>
      <c r="AP9" s="113">
        <f t="shared" si="2"/>
        <v>0</v>
      </c>
      <c r="AQ9" s="87">
        <f t="shared" si="3"/>
        <v>0</v>
      </c>
      <c r="AR9" s="86">
        <f t="shared" si="11"/>
        <v>0</v>
      </c>
    </row>
    <row r="10" spans="1:44" ht="15.75" customHeight="1" thickBot="1" x14ac:dyDescent="0.3">
      <c r="A10" s="299"/>
      <c r="B10" s="159" t="str">
        <f>variables!B21</f>
        <v>X4</v>
      </c>
      <c r="C10" s="183">
        <v>0.31527777777777799</v>
      </c>
      <c r="D10" s="183">
        <v>0.31527777777777799</v>
      </c>
      <c r="E10" s="183">
        <v>0.31527777777777799</v>
      </c>
      <c r="F10" s="183">
        <v>0.31527777777777799</v>
      </c>
      <c r="G10" s="183"/>
      <c r="H10" s="183"/>
      <c r="I10" s="183">
        <v>0.31527777777777799</v>
      </c>
      <c r="J10" s="183">
        <v>0.31527777777777799</v>
      </c>
      <c r="K10" s="183">
        <v>0.31527777777777799</v>
      </c>
      <c r="L10" s="183">
        <v>0.31527777777777799</v>
      </c>
      <c r="M10" s="183">
        <v>0.31527777777777799</v>
      </c>
      <c r="N10" s="183"/>
      <c r="O10" s="183"/>
      <c r="P10" s="183">
        <v>0.31527777777777799</v>
      </c>
      <c r="Q10" s="250">
        <v>0.31527777777777799</v>
      </c>
      <c r="R10" s="183">
        <v>0.31527777777777799</v>
      </c>
      <c r="S10" s="183">
        <v>0.31527777777777799</v>
      </c>
      <c r="T10" s="183">
        <v>0.31527777777777799</v>
      </c>
      <c r="U10" s="183"/>
      <c r="V10" s="183"/>
      <c r="W10" s="183">
        <v>0.31527777777777799</v>
      </c>
      <c r="X10" s="183">
        <v>0.31527777777777799</v>
      </c>
      <c r="Y10" s="183">
        <v>0.31527777777777799</v>
      </c>
      <c r="Z10" s="183">
        <v>0.31527777777777799</v>
      </c>
      <c r="AA10" s="183">
        <v>0.31527777777777799</v>
      </c>
      <c r="AB10" s="183"/>
      <c r="AC10" s="183"/>
      <c r="AD10" s="183">
        <v>0.31527777777777799</v>
      </c>
      <c r="AE10" s="183">
        <v>0.31527777777777799</v>
      </c>
      <c r="AF10" s="183">
        <v>0.31527777777777799</v>
      </c>
      <c r="AG10" s="183">
        <v>0.31527777777777799</v>
      </c>
      <c r="AH10" s="162">
        <f t="shared" si="4"/>
        <v>0</v>
      </c>
      <c r="AI10" s="163">
        <f t="shared" si="5"/>
        <v>0</v>
      </c>
      <c r="AJ10" s="164">
        <f t="shared" si="6"/>
        <v>0</v>
      </c>
      <c r="AK10" s="162">
        <f t="shared" si="7"/>
        <v>0</v>
      </c>
      <c r="AL10" s="163">
        <f t="shared" si="8"/>
        <v>0</v>
      </c>
      <c r="AM10" s="164">
        <f t="shared" si="9"/>
        <v>0</v>
      </c>
      <c r="AN10" s="109">
        <f t="shared" si="10"/>
        <v>0</v>
      </c>
      <c r="AO10" s="125">
        <f>Juillet!AO10-AN10</f>
        <v>55</v>
      </c>
      <c r="AP10" s="113">
        <f t="shared" si="2"/>
        <v>0</v>
      </c>
      <c r="AQ10" s="87">
        <f t="shared" si="3"/>
        <v>0</v>
      </c>
      <c r="AR10" s="86">
        <f t="shared" si="11"/>
        <v>0</v>
      </c>
    </row>
    <row r="11" spans="1:44" ht="15.75" customHeight="1" thickBot="1" x14ac:dyDescent="0.3">
      <c r="A11" s="299"/>
      <c r="B11" s="159" t="str">
        <f>variables!B22</f>
        <v>X5</v>
      </c>
      <c r="C11" s="183">
        <v>0.31527777777777799</v>
      </c>
      <c r="D11" s="183">
        <v>0.31527777777777799</v>
      </c>
      <c r="E11" s="183">
        <v>0.31527777777777799</v>
      </c>
      <c r="F11" s="183">
        <v>0.31527777777777799</v>
      </c>
      <c r="G11" s="183"/>
      <c r="H11" s="183"/>
      <c r="I11" s="183">
        <v>0.31527777777777799</v>
      </c>
      <c r="J11" s="183">
        <v>0.31527777777777799</v>
      </c>
      <c r="K11" s="183">
        <v>0.31527777777777799</v>
      </c>
      <c r="L11" s="183">
        <v>0.31527777777777799</v>
      </c>
      <c r="M11" s="183">
        <v>0.31527777777777799</v>
      </c>
      <c r="N11" s="183"/>
      <c r="O11" s="183"/>
      <c r="P11" s="183">
        <v>0.31527777777777799</v>
      </c>
      <c r="Q11" s="250">
        <v>0.31527777777777799</v>
      </c>
      <c r="R11" s="183">
        <v>0.31527777777777799</v>
      </c>
      <c r="S11" s="183">
        <v>0.31527777777777799</v>
      </c>
      <c r="T11" s="183">
        <v>0.31527777777777799</v>
      </c>
      <c r="U11" s="183"/>
      <c r="V11" s="183"/>
      <c r="W11" s="183">
        <v>0.31527777777777799</v>
      </c>
      <c r="X11" s="183">
        <v>0.31527777777777799</v>
      </c>
      <c r="Y11" s="183">
        <v>0.31527777777777799</v>
      </c>
      <c r="Z11" s="183">
        <v>0.31527777777777799</v>
      </c>
      <c r="AA11" s="183">
        <v>0.31527777777777799</v>
      </c>
      <c r="AB11" s="183"/>
      <c r="AC11" s="183"/>
      <c r="AD11" s="183">
        <v>0.31527777777777799</v>
      </c>
      <c r="AE11" s="183">
        <v>0.31527777777777799</v>
      </c>
      <c r="AF11" s="183">
        <v>0.31527777777777799</v>
      </c>
      <c r="AG11" s="183">
        <v>0.31527777777777799</v>
      </c>
      <c r="AH11" s="162">
        <f t="shared" si="4"/>
        <v>0</v>
      </c>
      <c r="AI11" s="163">
        <f t="shared" si="5"/>
        <v>0</v>
      </c>
      <c r="AJ11" s="164">
        <f t="shared" si="6"/>
        <v>0</v>
      </c>
      <c r="AK11" s="162">
        <f t="shared" si="7"/>
        <v>0</v>
      </c>
      <c r="AL11" s="163">
        <f t="shared" si="8"/>
        <v>0</v>
      </c>
      <c r="AM11" s="164">
        <f t="shared" si="9"/>
        <v>0</v>
      </c>
      <c r="AN11" s="109">
        <f t="shared" si="10"/>
        <v>0</v>
      </c>
      <c r="AO11" s="125">
        <f>Juillet!AO11-AN11</f>
        <v>62</v>
      </c>
      <c r="AP11" s="113">
        <f t="shared" si="2"/>
        <v>0</v>
      </c>
      <c r="AQ11" s="87">
        <f t="shared" si="3"/>
        <v>0</v>
      </c>
      <c r="AR11" s="86">
        <f t="shared" si="11"/>
        <v>0</v>
      </c>
    </row>
    <row r="12" spans="1:44" ht="15.75" customHeight="1" thickBot="1" x14ac:dyDescent="0.3">
      <c r="A12" s="299"/>
      <c r="B12" s="159" t="str">
        <f>variables!B23</f>
        <v>X6</v>
      </c>
      <c r="C12" s="183">
        <v>0.14930555555555555</v>
      </c>
      <c r="D12" s="183">
        <v>0.31597222222222221</v>
      </c>
      <c r="E12" s="183">
        <v>0.31597222222222221</v>
      </c>
      <c r="F12" s="183"/>
      <c r="G12" s="183"/>
      <c r="H12" s="183"/>
      <c r="I12" s="183"/>
      <c r="J12" s="183">
        <v>0.14930555555555555</v>
      </c>
      <c r="K12" s="183">
        <v>0.31597222222222221</v>
      </c>
      <c r="L12" s="183">
        <v>0.31597222222222221</v>
      </c>
      <c r="M12" s="183"/>
      <c r="N12" s="183"/>
      <c r="O12" s="183"/>
      <c r="P12" s="183"/>
      <c r="Q12" s="183">
        <v>0.14930555555555555</v>
      </c>
      <c r="R12" s="183">
        <v>0.31597222222222221</v>
      </c>
      <c r="S12" s="183">
        <v>0.31597222222222221</v>
      </c>
      <c r="T12" s="183"/>
      <c r="U12" s="183"/>
      <c r="V12" s="183"/>
      <c r="W12" s="183"/>
      <c r="X12" s="183">
        <v>0.14930555555555555</v>
      </c>
      <c r="Y12" s="183">
        <v>0.31597222222222221</v>
      </c>
      <c r="Z12" s="183">
        <v>0.31597222222222221</v>
      </c>
      <c r="AA12" s="183"/>
      <c r="AB12" s="183"/>
      <c r="AC12" s="183"/>
      <c r="AD12" s="183"/>
      <c r="AE12" s="183">
        <v>0.14930555555555555</v>
      </c>
      <c r="AF12" s="183">
        <v>0.31597222222222221</v>
      </c>
      <c r="AG12" s="183">
        <v>0.31597222222222221</v>
      </c>
      <c r="AH12" s="162">
        <f t="shared" si="4"/>
        <v>0</v>
      </c>
      <c r="AI12" s="163">
        <f t="shared" si="5"/>
        <v>0</v>
      </c>
      <c r="AJ12" s="164">
        <f t="shared" si="6"/>
        <v>0</v>
      </c>
      <c r="AK12" s="162">
        <f t="shared" si="7"/>
        <v>0</v>
      </c>
      <c r="AL12" s="163">
        <f t="shared" si="8"/>
        <v>0</v>
      </c>
      <c r="AM12" s="164">
        <f t="shared" si="9"/>
        <v>0</v>
      </c>
      <c r="AN12" s="109">
        <f t="shared" si="10"/>
        <v>0</v>
      </c>
      <c r="AO12" s="125">
        <f>Juillet!AO12-AN12</f>
        <v>28.5</v>
      </c>
      <c r="AP12" s="113">
        <f t="shared" si="2"/>
        <v>0</v>
      </c>
      <c r="AQ12" s="87">
        <f t="shared" si="3"/>
        <v>0</v>
      </c>
      <c r="AR12" s="86">
        <f t="shared" si="11"/>
        <v>0</v>
      </c>
    </row>
    <row r="13" spans="1:44" ht="15.75" customHeight="1" thickBot="1" x14ac:dyDescent="0.3">
      <c r="A13" s="299"/>
      <c r="B13" s="159" t="str">
        <f>variables!B24</f>
        <v>X7</v>
      </c>
      <c r="C13" s="183">
        <v>0.31527777777777699</v>
      </c>
      <c r="D13" s="183">
        <v>0.31527777777777699</v>
      </c>
      <c r="E13" s="183">
        <v>0.31527777777777699</v>
      </c>
      <c r="F13" s="183">
        <v>0.31527777777777799</v>
      </c>
      <c r="G13" s="183"/>
      <c r="H13" s="183"/>
      <c r="I13" s="183">
        <v>0.31527777777777777</v>
      </c>
      <c r="J13" s="183">
        <v>0.31527777777777799</v>
      </c>
      <c r="K13" s="183">
        <v>0.31527777777777799</v>
      </c>
      <c r="L13" s="183">
        <v>0.31527777777777799</v>
      </c>
      <c r="M13" s="183">
        <v>0.31527777777777777</v>
      </c>
      <c r="N13" s="183"/>
      <c r="O13" s="183"/>
      <c r="P13" s="183">
        <v>0.31527777777777777</v>
      </c>
      <c r="Q13" s="250">
        <v>0.31527777777777799</v>
      </c>
      <c r="R13" s="183">
        <v>0.31527777777777799</v>
      </c>
      <c r="S13" s="183">
        <v>0.31527777777777799</v>
      </c>
      <c r="T13" s="183">
        <v>0.31527777777777777</v>
      </c>
      <c r="U13" s="183"/>
      <c r="V13" s="183"/>
      <c r="W13" s="183">
        <v>0.31527777777777777</v>
      </c>
      <c r="X13" s="183">
        <v>0.31527777777777799</v>
      </c>
      <c r="Y13" s="183">
        <v>0.31527777777777799</v>
      </c>
      <c r="Z13" s="183">
        <v>0.31527777777777799</v>
      </c>
      <c r="AA13" s="183">
        <v>0.31527777777777777</v>
      </c>
      <c r="AB13" s="183"/>
      <c r="AC13" s="183"/>
      <c r="AD13" s="183">
        <v>0.31527777777777899</v>
      </c>
      <c r="AE13" s="183">
        <v>0.31527777777777899</v>
      </c>
      <c r="AF13" s="183">
        <v>0.31527777777777899</v>
      </c>
      <c r="AG13" s="183">
        <v>0.31527777777777999</v>
      </c>
      <c r="AH13" s="162">
        <f t="shared" si="4"/>
        <v>0</v>
      </c>
      <c r="AI13" s="163">
        <f t="shared" si="5"/>
        <v>0</v>
      </c>
      <c r="AJ13" s="164">
        <f t="shared" si="6"/>
        <v>0</v>
      </c>
      <c r="AK13" s="162">
        <f t="shared" si="7"/>
        <v>0</v>
      </c>
      <c r="AL13" s="163">
        <f t="shared" si="8"/>
        <v>0</v>
      </c>
      <c r="AM13" s="164">
        <f t="shared" si="9"/>
        <v>0</v>
      </c>
      <c r="AN13" s="109">
        <f t="shared" si="10"/>
        <v>0</v>
      </c>
      <c r="AO13" s="125">
        <f>Juillet!AO13-AN13</f>
        <v>55.5</v>
      </c>
      <c r="AP13" s="113">
        <f t="shared" si="2"/>
        <v>0</v>
      </c>
      <c r="AQ13" s="87">
        <f t="shared" si="3"/>
        <v>0</v>
      </c>
      <c r="AR13" s="86">
        <f t="shared" si="11"/>
        <v>0</v>
      </c>
    </row>
    <row r="14" spans="1:44" ht="15.75" customHeight="1" thickBot="1" x14ac:dyDescent="0.3">
      <c r="A14" s="299"/>
      <c r="B14" s="159" t="str">
        <f>variables!B25</f>
        <v>X8</v>
      </c>
      <c r="C14" s="183">
        <v>0.31527777777777699</v>
      </c>
      <c r="D14" s="183"/>
      <c r="E14" s="183">
        <v>0.31527777777777699</v>
      </c>
      <c r="F14" s="183">
        <v>0.31527777777777799</v>
      </c>
      <c r="G14" s="183"/>
      <c r="H14" s="183"/>
      <c r="I14" s="183">
        <v>0.31527777777777777</v>
      </c>
      <c r="J14" s="183">
        <v>0.31527777777777799</v>
      </c>
      <c r="K14" s="183"/>
      <c r="L14" s="183">
        <v>0.31527777777777799</v>
      </c>
      <c r="M14" s="183">
        <v>0.31527777777777777</v>
      </c>
      <c r="N14" s="183"/>
      <c r="O14" s="183"/>
      <c r="P14" s="183">
        <v>0.31527777777777777</v>
      </c>
      <c r="Q14" s="250">
        <v>0.31527777777777799</v>
      </c>
      <c r="R14" s="183"/>
      <c r="S14" s="183">
        <v>0.31527777777777799</v>
      </c>
      <c r="T14" s="183">
        <v>0.31527777777777777</v>
      </c>
      <c r="U14" s="183"/>
      <c r="V14" s="183"/>
      <c r="W14" s="183">
        <v>0.31527777777777777</v>
      </c>
      <c r="X14" s="183">
        <v>0.31527777777777799</v>
      </c>
      <c r="Y14" s="183"/>
      <c r="Z14" s="183">
        <v>0.31527777777777799</v>
      </c>
      <c r="AA14" s="183">
        <v>0.31527777777777777</v>
      </c>
      <c r="AB14" s="183"/>
      <c r="AC14" s="183"/>
      <c r="AD14" s="183">
        <v>0.31527777777777899</v>
      </c>
      <c r="AE14" s="183">
        <v>0.31527777777777899</v>
      </c>
      <c r="AF14" s="183"/>
      <c r="AG14" s="183">
        <v>0.31527777777777999</v>
      </c>
      <c r="AH14" s="162">
        <f t="shared" si="4"/>
        <v>0</v>
      </c>
      <c r="AI14" s="163">
        <f t="shared" si="5"/>
        <v>0</v>
      </c>
      <c r="AJ14" s="164">
        <f t="shared" si="6"/>
        <v>0</v>
      </c>
      <c r="AK14" s="162">
        <f t="shared" si="7"/>
        <v>0</v>
      </c>
      <c r="AL14" s="163">
        <f t="shared" si="8"/>
        <v>0</v>
      </c>
      <c r="AM14" s="164">
        <f t="shared" si="9"/>
        <v>0</v>
      </c>
      <c r="AN14" s="109">
        <f t="shared" si="10"/>
        <v>0</v>
      </c>
      <c r="AO14" s="125">
        <f>Juillet!AO14-AN14</f>
        <v>51</v>
      </c>
      <c r="AP14" s="113">
        <f t="shared" si="2"/>
        <v>0</v>
      </c>
      <c r="AQ14" s="87">
        <f t="shared" si="3"/>
        <v>0</v>
      </c>
      <c r="AR14" s="86">
        <f t="shared" si="11"/>
        <v>0</v>
      </c>
    </row>
    <row r="15" spans="1:44" ht="15.75" customHeight="1" thickBot="1" x14ac:dyDescent="0.3">
      <c r="A15" s="299"/>
      <c r="B15" s="159" t="str">
        <f>variables!B26</f>
        <v>CDD 1</v>
      </c>
      <c r="C15" s="250"/>
      <c r="D15" s="250"/>
      <c r="E15" s="250"/>
      <c r="F15" s="250"/>
      <c r="G15" s="183"/>
      <c r="H15" s="183"/>
      <c r="I15" s="250"/>
      <c r="J15" s="250"/>
      <c r="K15" s="250"/>
      <c r="L15" s="250"/>
      <c r="M15" s="250"/>
      <c r="N15" s="183"/>
      <c r="O15" s="183"/>
      <c r="P15" s="250"/>
      <c r="Q15" s="250"/>
      <c r="R15" s="250"/>
      <c r="S15" s="250"/>
      <c r="T15" s="250"/>
      <c r="U15" s="183"/>
      <c r="V15" s="183"/>
      <c r="W15" s="250"/>
      <c r="X15" s="250"/>
      <c r="Y15" s="250"/>
      <c r="Z15" s="250"/>
      <c r="AA15" s="250"/>
      <c r="AB15" s="183"/>
      <c r="AC15" s="183"/>
      <c r="AD15" s="250"/>
      <c r="AE15" s="250"/>
      <c r="AF15" s="250"/>
      <c r="AG15" s="250"/>
      <c r="AH15" s="162">
        <f t="shared" si="4"/>
        <v>0</v>
      </c>
      <c r="AI15" s="163">
        <f t="shared" si="5"/>
        <v>0</v>
      </c>
      <c r="AJ15" s="164">
        <f t="shared" si="6"/>
        <v>0</v>
      </c>
      <c r="AK15" s="162">
        <f t="shared" si="7"/>
        <v>0</v>
      </c>
      <c r="AL15" s="163">
        <f t="shared" si="8"/>
        <v>0</v>
      </c>
      <c r="AM15" s="164">
        <f t="shared" si="9"/>
        <v>0</v>
      </c>
      <c r="AN15" s="109">
        <f t="shared" si="10"/>
        <v>0</v>
      </c>
      <c r="AO15" s="125">
        <f>Juillet!AO15-AN15</f>
        <v>0</v>
      </c>
      <c r="AP15" s="113">
        <f t="shared" si="2"/>
        <v>0</v>
      </c>
      <c r="AQ15" s="87">
        <f t="shared" si="3"/>
        <v>0</v>
      </c>
      <c r="AR15" s="86">
        <f t="shared" si="11"/>
        <v>0</v>
      </c>
    </row>
    <row r="16" spans="1:44" ht="15.75" customHeight="1" thickBot="1" x14ac:dyDescent="0.3">
      <c r="A16" s="299"/>
      <c r="B16" s="159" t="str">
        <f>variables!B27</f>
        <v>Vacataire 1</v>
      </c>
      <c r="C16" s="250"/>
      <c r="D16" s="250"/>
      <c r="E16" s="250"/>
      <c r="F16" s="250"/>
      <c r="G16" s="183"/>
      <c r="H16" s="183"/>
      <c r="I16" s="250"/>
      <c r="J16" s="250"/>
      <c r="K16" s="250"/>
      <c r="L16" s="250"/>
      <c r="M16" s="250"/>
      <c r="N16" s="183"/>
      <c r="O16" s="183"/>
      <c r="P16" s="250"/>
      <c r="Q16" s="250"/>
      <c r="R16" s="250"/>
      <c r="S16" s="250"/>
      <c r="T16" s="250"/>
      <c r="U16" s="183"/>
      <c r="V16" s="183"/>
      <c r="W16" s="250"/>
      <c r="X16" s="250"/>
      <c r="Y16" s="250"/>
      <c r="Z16" s="250"/>
      <c r="AA16" s="250"/>
      <c r="AB16" s="183"/>
      <c r="AC16" s="183"/>
      <c r="AD16" s="250"/>
      <c r="AE16" s="250"/>
      <c r="AF16" s="250"/>
      <c r="AG16" s="250"/>
      <c r="AH16" s="162">
        <f t="shared" si="4"/>
        <v>0</v>
      </c>
      <c r="AI16" s="163">
        <f t="shared" si="5"/>
        <v>0</v>
      </c>
      <c r="AJ16" s="164">
        <f t="shared" si="6"/>
        <v>0</v>
      </c>
      <c r="AK16" s="162">
        <f t="shared" si="7"/>
        <v>0</v>
      </c>
      <c r="AL16" s="163">
        <f t="shared" si="8"/>
        <v>0</v>
      </c>
      <c r="AM16" s="164">
        <f t="shared" si="9"/>
        <v>0</v>
      </c>
      <c r="AN16" s="109">
        <f t="shared" si="10"/>
        <v>0</v>
      </c>
      <c r="AO16" s="125">
        <f>Juillet!AO16-AN16</f>
        <v>0</v>
      </c>
      <c r="AP16" s="113">
        <f t="shared" si="2"/>
        <v>0</v>
      </c>
      <c r="AQ16" s="87">
        <f t="shared" si="3"/>
        <v>0</v>
      </c>
      <c r="AR16" s="86">
        <f t="shared" si="11"/>
        <v>0</v>
      </c>
    </row>
    <row r="17" spans="1:44" ht="15.75" customHeight="1" thickBot="1" x14ac:dyDescent="0.3">
      <c r="A17" s="299"/>
      <c r="B17" s="159" t="str">
        <f>variables!B28</f>
        <v>Vacataire 2</v>
      </c>
      <c r="C17" s="250"/>
      <c r="D17" s="250"/>
      <c r="E17" s="250"/>
      <c r="F17" s="250"/>
      <c r="G17" s="183"/>
      <c r="H17" s="183"/>
      <c r="I17" s="250"/>
      <c r="J17" s="250"/>
      <c r="K17" s="250"/>
      <c r="L17" s="250"/>
      <c r="M17" s="250"/>
      <c r="N17" s="183"/>
      <c r="O17" s="183"/>
      <c r="P17" s="250"/>
      <c r="Q17" s="250"/>
      <c r="R17" s="250"/>
      <c r="S17" s="250"/>
      <c r="T17" s="250"/>
      <c r="U17" s="183"/>
      <c r="V17" s="183"/>
      <c r="W17" s="250"/>
      <c r="X17" s="250"/>
      <c r="Y17" s="250"/>
      <c r="Z17" s="250"/>
      <c r="AA17" s="250"/>
      <c r="AB17" s="183"/>
      <c r="AC17" s="183"/>
      <c r="AD17" s="250"/>
      <c r="AE17" s="250"/>
      <c r="AF17" s="250"/>
      <c r="AG17" s="250"/>
      <c r="AH17" s="162">
        <f t="shared" si="4"/>
        <v>0</v>
      </c>
      <c r="AI17" s="163">
        <f t="shared" si="5"/>
        <v>0</v>
      </c>
      <c r="AJ17" s="164">
        <f t="shared" si="6"/>
        <v>0</v>
      </c>
      <c r="AK17" s="162">
        <f t="shared" si="7"/>
        <v>0</v>
      </c>
      <c r="AL17" s="163">
        <f t="shared" si="8"/>
        <v>0</v>
      </c>
      <c r="AM17" s="164">
        <f t="shared" si="9"/>
        <v>0</v>
      </c>
      <c r="AN17" s="109">
        <f t="shared" si="10"/>
        <v>0</v>
      </c>
      <c r="AO17" s="125">
        <f>Juillet!AO17-AN17</f>
        <v>0</v>
      </c>
      <c r="AP17" s="113">
        <f t="shared" si="2"/>
        <v>0</v>
      </c>
      <c r="AQ17" s="87">
        <f t="shared" si="3"/>
        <v>0</v>
      </c>
      <c r="AR17" s="86">
        <f t="shared" si="11"/>
        <v>0</v>
      </c>
    </row>
    <row r="18" spans="1:44" ht="15.75" customHeight="1" thickBot="1" x14ac:dyDescent="0.3">
      <c r="A18" s="299"/>
      <c r="B18" s="160" t="str">
        <f>variables!B29</f>
        <v>Vacataire 3</v>
      </c>
      <c r="C18" s="255"/>
      <c r="D18" s="255"/>
      <c r="E18" s="255"/>
      <c r="F18" s="255"/>
      <c r="G18" s="179"/>
      <c r="H18" s="179"/>
      <c r="I18" s="255"/>
      <c r="J18" s="255"/>
      <c r="K18" s="255"/>
      <c r="L18" s="255"/>
      <c r="M18" s="255"/>
      <c r="N18" s="179"/>
      <c r="O18" s="179"/>
      <c r="P18" s="255"/>
      <c r="Q18" s="255"/>
      <c r="R18" s="255"/>
      <c r="S18" s="255"/>
      <c r="T18" s="255"/>
      <c r="U18" s="179"/>
      <c r="V18" s="179"/>
      <c r="W18" s="255"/>
      <c r="X18" s="255"/>
      <c r="Y18" s="255"/>
      <c r="Z18" s="255"/>
      <c r="AA18" s="255"/>
      <c r="AB18" s="179"/>
      <c r="AC18" s="179"/>
      <c r="AD18" s="255"/>
      <c r="AE18" s="255"/>
      <c r="AF18" s="255"/>
      <c r="AG18" s="255"/>
      <c r="AH18" s="166">
        <f t="shared" si="4"/>
        <v>0</v>
      </c>
      <c r="AI18" s="167">
        <f t="shared" si="5"/>
        <v>0</v>
      </c>
      <c r="AJ18" s="168">
        <f t="shared" si="6"/>
        <v>0</v>
      </c>
      <c r="AK18" s="166">
        <f t="shared" si="7"/>
        <v>0</v>
      </c>
      <c r="AL18" s="167">
        <f t="shared" si="8"/>
        <v>0</v>
      </c>
      <c r="AM18" s="168">
        <f t="shared" si="9"/>
        <v>0</v>
      </c>
      <c r="AN18" s="110">
        <f t="shared" si="10"/>
        <v>0</v>
      </c>
      <c r="AO18" s="127">
        <f>Juillet!AO18-AN18</f>
        <v>0</v>
      </c>
      <c r="AP18" s="113">
        <f t="shared" si="2"/>
        <v>0</v>
      </c>
      <c r="AQ18" s="87">
        <f t="shared" si="3"/>
        <v>0</v>
      </c>
      <c r="AR18" s="86">
        <f t="shared" si="11"/>
        <v>0</v>
      </c>
    </row>
    <row r="19" spans="1:44" ht="15.75" customHeight="1" thickBot="1" x14ac:dyDescent="0.3">
      <c r="A19" s="299"/>
      <c r="B19" s="153" t="str">
        <f>variables!B30</f>
        <v>X10</v>
      </c>
      <c r="C19" s="175">
        <v>0.33888888888888902</v>
      </c>
      <c r="D19" s="175">
        <v>0.33888888888888902</v>
      </c>
      <c r="E19" s="175">
        <v>0.33888888888888902</v>
      </c>
      <c r="F19" s="175">
        <v>0.33888888888888902</v>
      </c>
      <c r="G19" s="175"/>
      <c r="H19" s="175"/>
      <c r="I19" s="175">
        <v>0.33888888888888885</v>
      </c>
      <c r="J19" s="175">
        <v>0.33888888888888885</v>
      </c>
      <c r="K19" s="175">
        <v>0.33888888888888885</v>
      </c>
      <c r="L19" s="175">
        <v>0.33888888888888885</v>
      </c>
      <c r="M19" s="175">
        <v>0.33888888888888902</v>
      </c>
      <c r="N19" s="175"/>
      <c r="O19" s="175"/>
      <c r="P19" s="175">
        <v>0.33888888888888885</v>
      </c>
      <c r="Q19" s="351">
        <v>0.33888888888888885</v>
      </c>
      <c r="R19" s="175">
        <v>0.33888888888888885</v>
      </c>
      <c r="S19" s="175">
        <v>0.33888888888888885</v>
      </c>
      <c r="T19" s="175">
        <v>0.33888888888888902</v>
      </c>
      <c r="U19" s="175"/>
      <c r="V19" s="175"/>
      <c r="W19" s="175">
        <v>0.33888888888888885</v>
      </c>
      <c r="X19" s="175">
        <v>0.33888888888888885</v>
      </c>
      <c r="Y19" s="175">
        <v>0.33888888888888885</v>
      </c>
      <c r="Z19" s="175">
        <v>0.33888888888888885</v>
      </c>
      <c r="AA19" s="175">
        <v>0.33888888888888902</v>
      </c>
      <c r="AB19" s="175"/>
      <c r="AC19" s="175"/>
      <c r="AD19" s="175">
        <v>0.33888888888888902</v>
      </c>
      <c r="AE19" s="175">
        <v>0.33888888888888902</v>
      </c>
      <c r="AF19" s="175">
        <v>0.33888888888888902</v>
      </c>
      <c r="AG19" s="175">
        <v>0.33888888888888902</v>
      </c>
      <c r="AH19" s="83">
        <f t="shared" si="4"/>
        <v>0</v>
      </c>
      <c r="AI19" s="84">
        <f t="shared" si="5"/>
        <v>0</v>
      </c>
      <c r="AJ19" s="85">
        <f t="shared" si="6"/>
        <v>0</v>
      </c>
      <c r="AK19" s="83">
        <f t="shared" si="7"/>
        <v>0</v>
      </c>
      <c r="AL19" s="84">
        <f t="shared" si="8"/>
        <v>0</v>
      </c>
      <c r="AM19" s="85">
        <f t="shared" si="9"/>
        <v>0</v>
      </c>
      <c r="AN19" s="108">
        <f t="shared" si="10"/>
        <v>0</v>
      </c>
      <c r="AO19" s="124">
        <f>Juillet!AO19-AN19</f>
        <v>56.5</v>
      </c>
      <c r="AP19" s="113">
        <f t="shared" si="2"/>
        <v>0</v>
      </c>
      <c r="AQ19" s="87">
        <f t="shared" si="3"/>
        <v>0</v>
      </c>
      <c r="AR19" s="86">
        <f t="shared" si="11"/>
        <v>0</v>
      </c>
    </row>
    <row r="20" spans="1:44" ht="15.75" customHeight="1" thickBot="1" x14ac:dyDescent="0.3">
      <c r="A20" s="300"/>
      <c r="B20" s="160" t="str">
        <f>variables!B31</f>
        <v>X11</v>
      </c>
      <c r="C20" s="179">
        <v>0.33888888888888902</v>
      </c>
      <c r="D20" s="179">
        <v>0.33888888888888902</v>
      </c>
      <c r="E20" s="179">
        <v>0.33888888888888902</v>
      </c>
      <c r="F20" s="179">
        <v>0.33888888888888902</v>
      </c>
      <c r="G20" s="179"/>
      <c r="H20" s="179"/>
      <c r="I20" s="179">
        <v>0.33888888888888885</v>
      </c>
      <c r="J20" s="179">
        <v>0.33888888888888885</v>
      </c>
      <c r="K20" s="179">
        <v>0.33888888888888885</v>
      </c>
      <c r="L20" s="179">
        <v>0.33888888888888885</v>
      </c>
      <c r="M20" s="179">
        <v>0.33888888888888902</v>
      </c>
      <c r="N20" s="179"/>
      <c r="O20" s="179"/>
      <c r="P20" s="179">
        <v>0.33888888888888885</v>
      </c>
      <c r="Q20" s="255">
        <v>0.33888888888888885</v>
      </c>
      <c r="R20" s="179">
        <v>0.33888888888888885</v>
      </c>
      <c r="S20" s="179">
        <v>0.33888888888888885</v>
      </c>
      <c r="T20" s="179">
        <v>0.33888888888888902</v>
      </c>
      <c r="U20" s="179"/>
      <c r="V20" s="179"/>
      <c r="W20" s="179">
        <v>0.33888888888888885</v>
      </c>
      <c r="X20" s="179">
        <v>0.33888888888888885</v>
      </c>
      <c r="Y20" s="179">
        <v>0.33888888888888885</v>
      </c>
      <c r="Z20" s="179">
        <v>0.33888888888888885</v>
      </c>
      <c r="AA20" s="179">
        <v>0.33888888888888902</v>
      </c>
      <c r="AB20" s="179"/>
      <c r="AC20" s="179"/>
      <c r="AD20" s="179">
        <v>0.33888888888888902</v>
      </c>
      <c r="AE20" s="179">
        <v>0.33888888888888902</v>
      </c>
      <c r="AF20" s="179">
        <v>0.33888888888888902</v>
      </c>
      <c r="AG20" s="179">
        <v>0.33888888888888902</v>
      </c>
      <c r="AH20" s="166">
        <f t="shared" si="4"/>
        <v>0</v>
      </c>
      <c r="AI20" s="167">
        <f t="shared" si="5"/>
        <v>0</v>
      </c>
      <c r="AJ20" s="168">
        <f t="shared" si="6"/>
        <v>0</v>
      </c>
      <c r="AK20" s="166">
        <f t="shared" si="7"/>
        <v>0</v>
      </c>
      <c r="AL20" s="167">
        <f t="shared" si="8"/>
        <v>0</v>
      </c>
      <c r="AM20" s="168">
        <f t="shared" si="9"/>
        <v>0</v>
      </c>
      <c r="AN20" s="110">
        <f t="shared" si="10"/>
        <v>0</v>
      </c>
      <c r="AO20" s="127">
        <f>Juillet!AO20-AN20</f>
        <v>61</v>
      </c>
      <c r="AP20" s="113">
        <f t="shared" si="2"/>
        <v>0</v>
      </c>
      <c r="AQ20" s="87">
        <f t="shared" si="3"/>
        <v>0</v>
      </c>
      <c r="AR20" s="86">
        <f t="shared" si="11"/>
        <v>0</v>
      </c>
    </row>
    <row r="21" spans="1:44" ht="15.75" customHeight="1" thickBot="1" x14ac:dyDescent="0.3">
      <c r="A21" s="298" t="s">
        <v>76</v>
      </c>
      <c r="B21" s="153" t="str">
        <f>variables!B32</f>
        <v>Y1</v>
      </c>
      <c r="C21" s="175">
        <v>0.31527777777777799</v>
      </c>
      <c r="D21" s="175">
        <v>0.31527777777777799</v>
      </c>
      <c r="E21" s="175">
        <v>0.31527777777777799</v>
      </c>
      <c r="F21" s="175">
        <v>0.31527777777777799</v>
      </c>
      <c r="G21" s="175"/>
      <c r="H21" s="175"/>
      <c r="I21" s="175">
        <v>0.31527777777777799</v>
      </c>
      <c r="J21" s="175">
        <v>0.31527777777777799</v>
      </c>
      <c r="K21" s="175">
        <v>0.31527777777777799</v>
      </c>
      <c r="L21" s="175">
        <v>0.31527777777777799</v>
      </c>
      <c r="M21" s="175">
        <v>0.31527777777777799</v>
      </c>
      <c r="N21" s="175"/>
      <c r="O21" s="175"/>
      <c r="P21" s="175">
        <v>0.31527777777777799</v>
      </c>
      <c r="Q21" s="351">
        <v>0.31527777777777799</v>
      </c>
      <c r="R21" s="175">
        <v>0.31527777777777799</v>
      </c>
      <c r="S21" s="175">
        <v>0.31527777777777799</v>
      </c>
      <c r="T21" s="175">
        <v>0.31527777777777799</v>
      </c>
      <c r="U21" s="175"/>
      <c r="V21" s="175"/>
      <c r="W21" s="175">
        <v>0.31527777777777799</v>
      </c>
      <c r="X21" s="175">
        <v>0.31527777777777799</v>
      </c>
      <c r="Y21" s="175">
        <v>0.31527777777777799</v>
      </c>
      <c r="Z21" s="175">
        <v>0.31527777777777799</v>
      </c>
      <c r="AA21" s="175">
        <v>0.31527777777777799</v>
      </c>
      <c r="AB21" s="175"/>
      <c r="AC21" s="175"/>
      <c r="AD21" s="175">
        <v>0.31527777777777799</v>
      </c>
      <c r="AE21" s="175">
        <v>0.31527777777777799</v>
      </c>
      <c r="AF21" s="175">
        <v>0.31527777777777799</v>
      </c>
      <c r="AG21" s="175">
        <v>0.31527777777777799</v>
      </c>
      <c r="AH21" s="83">
        <f t="shared" si="4"/>
        <v>0</v>
      </c>
      <c r="AI21" s="84">
        <f t="shared" si="5"/>
        <v>0</v>
      </c>
      <c r="AJ21" s="85">
        <f t="shared" si="6"/>
        <v>0</v>
      </c>
      <c r="AK21" s="83">
        <f t="shared" si="7"/>
        <v>0</v>
      </c>
      <c r="AL21" s="84">
        <f t="shared" si="8"/>
        <v>0</v>
      </c>
      <c r="AM21" s="85">
        <f t="shared" si="9"/>
        <v>0</v>
      </c>
      <c r="AN21" s="108">
        <f t="shared" si="10"/>
        <v>0</v>
      </c>
      <c r="AO21" s="124">
        <f>Juillet!AO21-AN21</f>
        <v>50</v>
      </c>
      <c r="AP21" s="113">
        <f t="shared" si="2"/>
        <v>0</v>
      </c>
      <c r="AQ21" s="87">
        <f t="shared" si="3"/>
        <v>0</v>
      </c>
      <c r="AR21" s="86">
        <f t="shared" si="11"/>
        <v>0</v>
      </c>
    </row>
    <row r="22" spans="1:44" ht="15.75" customHeight="1" thickBot="1" x14ac:dyDescent="0.3">
      <c r="A22" s="299"/>
      <c r="B22" s="159" t="str">
        <f>variables!B33</f>
        <v>Y2</v>
      </c>
      <c r="C22" s="183">
        <v>0.31527777777777799</v>
      </c>
      <c r="D22" s="183">
        <v>0.31527777777777799</v>
      </c>
      <c r="E22" s="183">
        <v>0.31527777777777799</v>
      </c>
      <c r="F22" s="183">
        <v>0.31527777777777799</v>
      </c>
      <c r="G22" s="183"/>
      <c r="H22" s="183"/>
      <c r="I22" s="183">
        <v>0.31527777777777799</v>
      </c>
      <c r="J22" s="183">
        <v>0.31527777777777799</v>
      </c>
      <c r="K22" s="183">
        <v>0.31527777777777799</v>
      </c>
      <c r="L22" s="183">
        <v>0.31527777777777799</v>
      </c>
      <c r="M22" s="183">
        <v>0.31527777777777799</v>
      </c>
      <c r="N22" s="183"/>
      <c r="O22" s="183"/>
      <c r="P22" s="183">
        <v>0.31527777777777799</v>
      </c>
      <c r="Q22" s="250">
        <v>0.31527777777777799</v>
      </c>
      <c r="R22" s="183">
        <v>0.31527777777777799</v>
      </c>
      <c r="S22" s="183">
        <v>0.31527777777777799</v>
      </c>
      <c r="T22" s="183">
        <v>0.31527777777777799</v>
      </c>
      <c r="U22" s="183"/>
      <c r="V22" s="183"/>
      <c r="W22" s="183">
        <v>0.31527777777777799</v>
      </c>
      <c r="X22" s="183">
        <v>0.31527777777777799</v>
      </c>
      <c r="Y22" s="183">
        <v>0.31527777777777799</v>
      </c>
      <c r="Z22" s="183">
        <v>0.31527777777777799</v>
      </c>
      <c r="AA22" s="183">
        <v>0.31527777777777799</v>
      </c>
      <c r="AB22" s="183"/>
      <c r="AC22" s="183"/>
      <c r="AD22" s="183">
        <v>0.31527777777777799</v>
      </c>
      <c r="AE22" s="183">
        <v>0.31527777777777799</v>
      </c>
      <c r="AF22" s="183">
        <v>0.31527777777777799</v>
      </c>
      <c r="AG22" s="183">
        <v>0.31527777777777799</v>
      </c>
      <c r="AH22" s="162">
        <f t="shared" si="4"/>
        <v>0</v>
      </c>
      <c r="AI22" s="163">
        <f t="shared" si="5"/>
        <v>0</v>
      </c>
      <c r="AJ22" s="164">
        <f t="shared" si="6"/>
        <v>0</v>
      </c>
      <c r="AK22" s="162">
        <f t="shared" si="7"/>
        <v>0</v>
      </c>
      <c r="AL22" s="163">
        <f t="shared" si="8"/>
        <v>0</v>
      </c>
      <c r="AM22" s="164">
        <f t="shared" si="9"/>
        <v>0</v>
      </c>
      <c r="AN22" s="109">
        <f t="shared" si="10"/>
        <v>0</v>
      </c>
      <c r="AO22" s="125">
        <f>Juillet!AO22-AN22</f>
        <v>59</v>
      </c>
      <c r="AP22" s="113">
        <f t="shared" si="2"/>
        <v>0</v>
      </c>
      <c r="AQ22" s="87">
        <f t="shared" si="3"/>
        <v>0</v>
      </c>
      <c r="AR22" s="86">
        <f t="shared" si="11"/>
        <v>0</v>
      </c>
    </row>
    <row r="23" spans="1:44" ht="15.75" customHeight="1" thickBot="1" x14ac:dyDescent="0.3">
      <c r="A23" s="299"/>
      <c r="B23" s="159" t="str">
        <f>variables!B34</f>
        <v>Y3</v>
      </c>
      <c r="C23" s="183">
        <v>0.31527777777777799</v>
      </c>
      <c r="D23" s="183">
        <v>0.31527777777777799</v>
      </c>
      <c r="E23" s="183">
        <v>0.31527777777777799</v>
      </c>
      <c r="F23" s="183">
        <v>0.31527777777777799</v>
      </c>
      <c r="G23" s="183"/>
      <c r="H23" s="183"/>
      <c r="I23" s="183">
        <v>0.31527777777777799</v>
      </c>
      <c r="J23" s="183">
        <v>0.31527777777777799</v>
      </c>
      <c r="K23" s="183">
        <v>0.31527777777777799</v>
      </c>
      <c r="L23" s="183">
        <v>0.31527777777777799</v>
      </c>
      <c r="M23" s="183">
        <v>0.31527777777777799</v>
      </c>
      <c r="N23" s="183"/>
      <c r="O23" s="183"/>
      <c r="P23" s="183">
        <v>0.31527777777777799</v>
      </c>
      <c r="Q23" s="250">
        <v>0.31527777777777799</v>
      </c>
      <c r="R23" s="183">
        <v>0.31527777777777799</v>
      </c>
      <c r="S23" s="183">
        <v>0.31527777777777799</v>
      </c>
      <c r="T23" s="183">
        <v>0.31527777777777799</v>
      </c>
      <c r="U23" s="183"/>
      <c r="V23" s="183"/>
      <c r="W23" s="183">
        <v>0.31527777777777799</v>
      </c>
      <c r="X23" s="183">
        <v>0.31527777777777799</v>
      </c>
      <c r="Y23" s="183">
        <v>0.31527777777777799</v>
      </c>
      <c r="Z23" s="183">
        <v>0.31527777777777799</v>
      </c>
      <c r="AA23" s="183">
        <v>0.31527777777777799</v>
      </c>
      <c r="AB23" s="183"/>
      <c r="AC23" s="183"/>
      <c r="AD23" s="183">
        <v>0.31527777777777799</v>
      </c>
      <c r="AE23" s="183">
        <v>0.31527777777777799</v>
      </c>
      <c r="AF23" s="183">
        <v>0.31527777777777799</v>
      </c>
      <c r="AG23" s="183">
        <v>0.31527777777777799</v>
      </c>
      <c r="AH23" s="162">
        <f t="shared" si="4"/>
        <v>0</v>
      </c>
      <c r="AI23" s="163">
        <f t="shared" si="5"/>
        <v>0</v>
      </c>
      <c r="AJ23" s="164">
        <f t="shared" si="6"/>
        <v>0</v>
      </c>
      <c r="AK23" s="162">
        <f t="shared" si="7"/>
        <v>0</v>
      </c>
      <c r="AL23" s="163">
        <f t="shared" si="8"/>
        <v>0</v>
      </c>
      <c r="AM23" s="164">
        <f t="shared" si="9"/>
        <v>0</v>
      </c>
      <c r="AN23" s="109">
        <f t="shared" si="10"/>
        <v>0</v>
      </c>
      <c r="AO23" s="125">
        <f>Juillet!AO23-AN23</f>
        <v>50</v>
      </c>
      <c r="AP23" s="113">
        <f t="shared" si="2"/>
        <v>0</v>
      </c>
      <c r="AQ23" s="87">
        <f t="shared" si="3"/>
        <v>0</v>
      </c>
      <c r="AR23" s="86">
        <f t="shared" si="11"/>
        <v>0</v>
      </c>
    </row>
    <row r="24" spans="1:44" ht="15.75" customHeight="1" thickBot="1" x14ac:dyDescent="0.3">
      <c r="A24" s="299"/>
      <c r="B24" s="159" t="str">
        <f>variables!B35</f>
        <v>Y4</v>
      </c>
      <c r="C24" s="183">
        <v>0.31527777777777799</v>
      </c>
      <c r="D24" s="183">
        <v>0.31527777777777799</v>
      </c>
      <c r="E24" s="183">
        <v>0.31527777777777799</v>
      </c>
      <c r="F24" s="183">
        <v>0.31527777777777799</v>
      </c>
      <c r="G24" s="183"/>
      <c r="H24" s="183"/>
      <c r="I24" s="183">
        <v>0.31527777777777799</v>
      </c>
      <c r="J24" s="183">
        <v>0.31527777777777799</v>
      </c>
      <c r="K24" s="183">
        <v>0.31527777777777799</v>
      </c>
      <c r="L24" s="183">
        <v>0.31527777777777799</v>
      </c>
      <c r="M24" s="183">
        <v>0.31527777777777799</v>
      </c>
      <c r="N24" s="183"/>
      <c r="O24" s="183"/>
      <c r="P24" s="183">
        <v>0.31527777777777799</v>
      </c>
      <c r="Q24" s="250">
        <v>0.31527777777777799</v>
      </c>
      <c r="R24" s="183">
        <v>0.31527777777777799</v>
      </c>
      <c r="S24" s="183">
        <v>0.31527777777777799</v>
      </c>
      <c r="T24" s="183">
        <v>0.31527777777777799</v>
      </c>
      <c r="U24" s="183"/>
      <c r="V24" s="183"/>
      <c r="W24" s="183">
        <v>0.31527777777777799</v>
      </c>
      <c r="X24" s="183">
        <v>0.31527777777777799</v>
      </c>
      <c r="Y24" s="183">
        <v>0.31527777777777799</v>
      </c>
      <c r="Z24" s="183">
        <v>0.31527777777777799</v>
      </c>
      <c r="AA24" s="183">
        <v>0.31527777777777799</v>
      </c>
      <c r="AB24" s="183"/>
      <c r="AC24" s="183"/>
      <c r="AD24" s="183">
        <v>0.31527777777777799</v>
      </c>
      <c r="AE24" s="183">
        <v>0.31527777777777799</v>
      </c>
      <c r="AF24" s="183">
        <v>0.31527777777777799</v>
      </c>
      <c r="AG24" s="183">
        <v>0.31527777777777799</v>
      </c>
      <c r="AH24" s="162">
        <f t="shared" si="4"/>
        <v>0</v>
      </c>
      <c r="AI24" s="163">
        <f t="shared" si="5"/>
        <v>0</v>
      </c>
      <c r="AJ24" s="164">
        <f t="shared" si="6"/>
        <v>0</v>
      </c>
      <c r="AK24" s="162">
        <f t="shared" si="7"/>
        <v>0</v>
      </c>
      <c r="AL24" s="163">
        <f t="shared" si="8"/>
        <v>0</v>
      </c>
      <c r="AM24" s="164">
        <f t="shared" si="9"/>
        <v>0</v>
      </c>
      <c r="AN24" s="109">
        <f t="shared" si="10"/>
        <v>0</v>
      </c>
      <c r="AO24" s="125">
        <f>Juillet!AO24-AN24</f>
        <v>50.5</v>
      </c>
      <c r="AP24" s="113">
        <f t="shared" si="2"/>
        <v>0</v>
      </c>
      <c r="AQ24" s="87">
        <f t="shared" si="3"/>
        <v>0</v>
      </c>
      <c r="AR24" s="86">
        <f t="shared" si="11"/>
        <v>0</v>
      </c>
    </row>
    <row r="25" spans="1:44" ht="15.75" customHeight="1" thickBot="1" x14ac:dyDescent="0.3">
      <c r="A25" s="299"/>
      <c r="B25" s="159" t="str">
        <f>variables!B36</f>
        <v>Y5</v>
      </c>
      <c r="C25" s="183">
        <v>0.31527777777777799</v>
      </c>
      <c r="D25" s="183">
        <v>0.31527777777777799</v>
      </c>
      <c r="E25" s="183">
        <v>0.31527777777777799</v>
      </c>
      <c r="F25" s="183">
        <v>0.31527777777777799</v>
      </c>
      <c r="G25" s="183"/>
      <c r="H25" s="183"/>
      <c r="I25" s="183">
        <v>0.31527777777777799</v>
      </c>
      <c r="J25" s="183">
        <v>0.31527777777777799</v>
      </c>
      <c r="K25" s="183">
        <v>0.31527777777777799</v>
      </c>
      <c r="L25" s="183">
        <v>0.31527777777777799</v>
      </c>
      <c r="M25" s="183">
        <v>0.31527777777777799</v>
      </c>
      <c r="N25" s="183"/>
      <c r="O25" s="183"/>
      <c r="P25" s="183">
        <v>0.31527777777777799</v>
      </c>
      <c r="Q25" s="250">
        <v>0.31527777777777799</v>
      </c>
      <c r="R25" s="183">
        <v>0.31527777777777799</v>
      </c>
      <c r="S25" s="183">
        <v>0.31527777777777799</v>
      </c>
      <c r="T25" s="183">
        <v>0.31527777777777799</v>
      </c>
      <c r="U25" s="183"/>
      <c r="V25" s="183"/>
      <c r="W25" s="183">
        <v>0.31527777777777799</v>
      </c>
      <c r="X25" s="183">
        <v>0.31527777777777799</v>
      </c>
      <c r="Y25" s="183">
        <v>0.31527777777777799</v>
      </c>
      <c r="Z25" s="183">
        <v>0.31527777777777799</v>
      </c>
      <c r="AA25" s="183">
        <v>0.31527777777777799</v>
      </c>
      <c r="AB25" s="183"/>
      <c r="AC25" s="183"/>
      <c r="AD25" s="183">
        <v>0.31527777777777799</v>
      </c>
      <c r="AE25" s="183">
        <v>0.31527777777777799</v>
      </c>
      <c r="AF25" s="183">
        <v>0.31527777777777799</v>
      </c>
      <c r="AG25" s="183">
        <v>0.31527777777777799</v>
      </c>
      <c r="AH25" s="162">
        <f t="shared" si="4"/>
        <v>0</v>
      </c>
      <c r="AI25" s="163">
        <f t="shared" si="5"/>
        <v>0</v>
      </c>
      <c r="AJ25" s="164">
        <f t="shared" si="6"/>
        <v>0</v>
      </c>
      <c r="AK25" s="162">
        <f t="shared" si="7"/>
        <v>0</v>
      </c>
      <c r="AL25" s="163">
        <f t="shared" si="8"/>
        <v>0</v>
      </c>
      <c r="AM25" s="164">
        <f t="shared" si="9"/>
        <v>0</v>
      </c>
      <c r="AN25" s="109">
        <f t="shared" si="10"/>
        <v>0</v>
      </c>
      <c r="AO25" s="125">
        <f>Juillet!AO25-AN25</f>
        <v>53</v>
      </c>
      <c r="AP25" s="113">
        <f t="shared" si="2"/>
        <v>0</v>
      </c>
      <c r="AQ25" s="87">
        <f t="shared" si="3"/>
        <v>0</v>
      </c>
      <c r="AR25" s="86">
        <f t="shared" si="11"/>
        <v>0</v>
      </c>
    </row>
    <row r="26" spans="1:44" ht="15.75" customHeight="1" thickBot="1" x14ac:dyDescent="0.3">
      <c r="A26" s="299"/>
      <c r="B26" s="159" t="str">
        <f>variables!B37</f>
        <v>Y6</v>
      </c>
      <c r="C26" s="183">
        <v>0.31527777777777799</v>
      </c>
      <c r="D26" s="183">
        <v>0.31527777777777799</v>
      </c>
      <c r="E26" s="183">
        <v>0.31527777777777799</v>
      </c>
      <c r="F26" s="183">
        <v>0.31527777777777799</v>
      </c>
      <c r="G26" s="183"/>
      <c r="H26" s="183"/>
      <c r="I26" s="183">
        <v>0.31527777777777799</v>
      </c>
      <c r="J26" s="183">
        <v>0.31527777777777799</v>
      </c>
      <c r="K26" s="183">
        <v>0.31527777777777799</v>
      </c>
      <c r="L26" s="183">
        <v>0.31527777777777799</v>
      </c>
      <c r="M26" s="183">
        <v>0.31527777777777799</v>
      </c>
      <c r="N26" s="183"/>
      <c r="O26" s="183"/>
      <c r="P26" s="183">
        <v>0.31527777777777799</v>
      </c>
      <c r="Q26" s="250">
        <v>0.31527777777777799</v>
      </c>
      <c r="R26" s="183">
        <v>0.31527777777777799</v>
      </c>
      <c r="S26" s="183">
        <v>0.31527777777777799</v>
      </c>
      <c r="T26" s="183">
        <v>0.31527777777777799</v>
      </c>
      <c r="U26" s="183"/>
      <c r="V26" s="183"/>
      <c r="W26" s="183">
        <v>0.31527777777777799</v>
      </c>
      <c r="X26" s="183">
        <v>0.31527777777777799</v>
      </c>
      <c r="Y26" s="183">
        <v>0.31527777777777799</v>
      </c>
      <c r="Z26" s="183">
        <v>0.31527777777777799</v>
      </c>
      <c r="AA26" s="183">
        <v>0.31527777777777799</v>
      </c>
      <c r="AB26" s="183"/>
      <c r="AC26" s="183"/>
      <c r="AD26" s="183">
        <v>0.31527777777777799</v>
      </c>
      <c r="AE26" s="183">
        <v>0.31527777777777799</v>
      </c>
      <c r="AF26" s="183">
        <v>0.31527777777777799</v>
      </c>
      <c r="AG26" s="183">
        <v>0.31527777777777799</v>
      </c>
      <c r="AH26" s="162">
        <f t="shared" si="4"/>
        <v>0</v>
      </c>
      <c r="AI26" s="163">
        <f t="shared" si="5"/>
        <v>0</v>
      </c>
      <c r="AJ26" s="164">
        <f t="shared" si="6"/>
        <v>0</v>
      </c>
      <c r="AK26" s="162">
        <f t="shared" si="7"/>
        <v>0</v>
      </c>
      <c r="AL26" s="163">
        <f t="shared" si="8"/>
        <v>0</v>
      </c>
      <c r="AM26" s="164">
        <f t="shared" si="9"/>
        <v>0</v>
      </c>
      <c r="AN26" s="109">
        <f t="shared" si="10"/>
        <v>0</v>
      </c>
      <c r="AO26" s="125">
        <f>Juillet!AO26-AN26</f>
        <v>62</v>
      </c>
      <c r="AP26" s="113">
        <f t="shared" si="2"/>
        <v>0</v>
      </c>
      <c r="AQ26" s="87">
        <f t="shared" si="3"/>
        <v>0</v>
      </c>
      <c r="AR26" s="86">
        <f t="shared" si="11"/>
        <v>0</v>
      </c>
    </row>
    <row r="27" spans="1:44" ht="15.75" customHeight="1" thickBot="1" x14ac:dyDescent="0.3">
      <c r="A27" s="299"/>
      <c r="B27" s="159" t="str">
        <f>variables!B38</f>
        <v xml:space="preserve">CDD 1 - </v>
      </c>
      <c r="C27" s="250"/>
      <c r="D27" s="250"/>
      <c r="E27" s="250"/>
      <c r="F27" s="250"/>
      <c r="G27" s="183"/>
      <c r="H27" s="183"/>
      <c r="I27" s="250"/>
      <c r="J27" s="250"/>
      <c r="K27" s="250"/>
      <c r="L27" s="250"/>
      <c r="M27" s="250"/>
      <c r="N27" s="183"/>
      <c r="O27" s="183"/>
      <c r="P27" s="250"/>
      <c r="Q27" s="250"/>
      <c r="R27" s="250"/>
      <c r="S27" s="250"/>
      <c r="T27" s="250"/>
      <c r="U27" s="183"/>
      <c r="V27" s="183"/>
      <c r="W27" s="250"/>
      <c r="X27" s="250"/>
      <c r="Y27" s="250"/>
      <c r="Z27" s="250"/>
      <c r="AA27" s="250"/>
      <c r="AB27" s="183"/>
      <c r="AC27" s="183"/>
      <c r="AD27" s="250"/>
      <c r="AE27" s="250"/>
      <c r="AF27" s="250"/>
      <c r="AG27" s="250"/>
      <c r="AH27" s="162">
        <f t="shared" si="4"/>
        <v>0</v>
      </c>
      <c r="AI27" s="163">
        <f t="shared" si="5"/>
        <v>0</v>
      </c>
      <c r="AJ27" s="164">
        <f t="shared" si="6"/>
        <v>0</v>
      </c>
      <c r="AK27" s="162">
        <f t="shared" si="7"/>
        <v>0</v>
      </c>
      <c r="AL27" s="163">
        <f t="shared" si="8"/>
        <v>0</v>
      </c>
      <c r="AM27" s="164">
        <f t="shared" si="9"/>
        <v>0</v>
      </c>
      <c r="AN27" s="109">
        <f t="shared" si="10"/>
        <v>0</v>
      </c>
      <c r="AO27" s="125">
        <f>Juillet!AO27-AN27</f>
        <v>0</v>
      </c>
      <c r="AP27" s="113">
        <f t="shared" si="2"/>
        <v>0</v>
      </c>
      <c r="AQ27" s="87">
        <f t="shared" si="3"/>
        <v>0</v>
      </c>
      <c r="AR27" s="86">
        <f t="shared" si="11"/>
        <v>0</v>
      </c>
    </row>
    <row r="28" spans="1:44" ht="15.75" customHeight="1" thickBot="1" x14ac:dyDescent="0.3">
      <c r="A28" s="299"/>
      <c r="B28" s="159" t="str">
        <f>variables!B39</f>
        <v>CDD 2</v>
      </c>
      <c r="C28" s="250"/>
      <c r="D28" s="250"/>
      <c r="E28" s="250"/>
      <c r="F28" s="250"/>
      <c r="G28" s="183"/>
      <c r="H28" s="183"/>
      <c r="I28" s="250"/>
      <c r="J28" s="250"/>
      <c r="K28" s="250"/>
      <c r="L28" s="250"/>
      <c r="M28" s="250"/>
      <c r="N28" s="183"/>
      <c r="O28" s="183"/>
      <c r="P28" s="250"/>
      <c r="Q28" s="250"/>
      <c r="R28" s="250"/>
      <c r="S28" s="250"/>
      <c r="T28" s="250"/>
      <c r="U28" s="183"/>
      <c r="V28" s="183"/>
      <c r="W28" s="250"/>
      <c r="X28" s="250"/>
      <c r="Y28" s="250"/>
      <c r="Z28" s="250"/>
      <c r="AA28" s="250"/>
      <c r="AB28" s="183"/>
      <c r="AC28" s="183"/>
      <c r="AD28" s="250"/>
      <c r="AE28" s="250"/>
      <c r="AF28" s="250"/>
      <c r="AG28" s="250"/>
      <c r="AH28" s="162">
        <f t="shared" si="4"/>
        <v>0</v>
      </c>
      <c r="AI28" s="163">
        <f t="shared" si="5"/>
        <v>0</v>
      </c>
      <c r="AJ28" s="164">
        <f t="shared" si="6"/>
        <v>0</v>
      </c>
      <c r="AK28" s="162">
        <f t="shared" si="7"/>
        <v>0</v>
      </c>
      <c r="AL28" s="163">
        <f t="shared" si="8"/>
        <v>0</v>
      </c>
      <c r="AM28" s="164">
        <f t="shared" si="9"/>
        <v>0</v>
      </c>
      <c r="AN28" s="109">
        <f t="shared" si="10"/>
        <v>0</v>
      </c>
      <c r="AO28" s="125">
        <f>Juillet!AO28-AN28</f>
        <v>0</v>
      </c>
      <c r="AP28" s="113">
        <f t="shared" si="2"/>
        <v>0</v>
      </c>
      <c r="AQ28" s="87">
        <f t="shared" si="3"/>
        <v>0</v>
      </c>
      <c r="AR28" s="86">
        <f t="shared" si="11"/>
        <v>0</v>
      </c>
    </row>
    <row r="29" spans="1:44" ht="15.75" customHeight="1" thickBot="1" x14ac:dyDescent="0.3">
      <c r="A29" s="299"/>
      <c r="B29" s="160" t="str">
        <f>variables!B40</f>
        <v>CDD 3</v>
      </c>
      <c r="C29" s="255"/>
      <c r="D29" s="255"/>
      <c r="E29" s="255"/>
      <c r="F29" s="255"/>
      <c r="G29" s="179"/>
      <c r="H29" s="179"/>
      <c r="I29" s="255"/>
      <c r="J29" s="255"/>
      <c r="K29" s="255"/>
      <c r="L29" s="255"/>
      <c r="M29" s="255"/>
      <c r="N29" s="179"/>
      <c r="O29" s="179"/>
      <c r="P29" s="255"/>
      <c r="Q29" s="255"/>
      <c r="R29" s="255"/>
      <c r="S29" s="255"/>
      <c r="T29" s="255"/>
      <c r="U29" s="179"/>
      <c r="V29" s="179"/>
      <c r="W29" s="255"/>
      <c r="X29" s="255"/>
      <c r="Y29" s="255"/>
      <c r="Z29" s="255"/>
      <c r="AA29" s="255"/>
      <c r="AB29" s="179"/>
      <c r="AC29" s="179"/>
      <c r="AD29" s="255"/>
      <c r="AE29" s="255"/>
      <c r="AF29" s="255"/>
      <c r="AG29" s="255"/>
      <c r="AH29" s="166">
        <f t="shared" si="4"/>
        <v>0</v>
      </c>
      <c r="AI29" s="167">
        <f t="shared" si="5"/>
        <v>0</v>
      </c>
      <c r="AJ29" s="168">
        <f t="shared" si="6"/>
        <v>0</v>
      </c>
      <c r="AK29" s="166">
        <f t="shared" si="7"/>
        <v>0</v>
      </c>
      <c r="AL29" s="167">
        <f t="shared" si="8"/>
        <v>0</v>
      </c>
      <c r="AM29" s="168">
        <f t="shared" si="9"/>
        <v>0</v>
      </c>
      <c r="AN29" s="110">
        <f t="shared" si="10"/>
        <v>0</v>
      </c>
      <c r="AO29" s="127">
        <f>Juillet!AO29-AN29</f>
        <v>0</v>
      </c>
      <c r="AP29" s="113">
        <f t="shared" si="2"/>
        <v>0</v>
      </c>
      <c r="AQ29" s="87">
        <f t="shared" si="3"/>
        <v>0</v>
      </c>
      <c r="AR29" s="86">
        <f t="shared" si="11"/>
        <v>0</v>
      </c>
    </row>
    <row r="30" spans="1:44" ht="15.75" customHeight="1" thickBot="1" x14ac:dyDescent="0.3">
      <c r="A30" s="299"/>
      <c r="B30" s="153" t="str">
        <f>variables!B41</f>
        <v>Y7</v>
      </c>
      <c r="C30" s="175">
        <v>0.31527777777777799</v>
      </c>
      <c r="D30" s="175">
        <v>0.31527777777777799</v>
      </c>
      <c r="E30" s="175">
        <v>0.31527777777777799</v>
      </c>
      <c r="F30" s="175">
        <v>0.31527777777777799</v>
      </c>
      <c r="G30" s="175"/>
      <c r="H30" s="175"/>
      <c r="I30" s="175">
        <v>0.31527777777777799</v>
      </c>
      <c r="J30" s="175">
        <v>0.31527777777777799</v>
      </c>
      <c r="K30" s="175">
        <v>0.31527777777777799</v>
      </c>
      <c r="L30" s="175">
        <v>0.31527777777777799</v>
      </c>
      <c r="M30" s="175">
        <v>0.31527777777777799</v>
      </c>
      <c r="N30" s="175"/>
      <c r="O30" s="175"/>
      <c r="P30" s="175">
        <v>0.31527777777777799</v>
      </c>
      <c r="Q30" s="351">
        <v>0.31527777777777799</v>
      </c>
      <c r="R30" s="175">
        <v>0.31527777777777799</v>
      </c>
      <c r="S30" s="175">
        <v>0.31527777777777799</v>
      </c>
      <c r="T30" s="175">
        <v>0.31527777777777799</v>
      </c>
      <c r="U30" s="175"/>
      <c r="V30" s="175"/>
      <c r="W30" s="175">
        <v>0.31527777777777799</v>
      </c>
      <c r="X30" s="175">
        <v>0.31527777777777799</v>
      </c>
      <c r="Y30" s="175">
        <v>0.31527777777777799</v>
      </c>
      <c r="Z30" s="175">
        <v>0.31527777777777799</v>
      </c>
      <c r="AA30" s="175">
        <v>0.31527777777777799</v>
      </c>
      <c r="AB30" s="175"/>
      <c r="AC30" s="175"/>
      <c r="AD30" s="175">
        <v>0.31527777777777799</v>
      </c>
      <c r="AE30" s="175">
        <v>0.31527777777777799</v>
      </c>
      <c r="AF30" s="175">
        <v>0.31527777777777799</v>
      </c>
      <c r="AG30" s="175">
        <v>0.31527777777777799</v>
      </c>
      <c r="AH30" s="83">
        <f t="shared" si="4"/>
        <v>0</v>
      </c>
      <c r="AI30" s="84">
        <f t="shared" si="5"/>
        <v>0</v>
      </c>
      <c r="AJ30" s="85">
        <f t="shared" si="6"/>
        <v>0</v>
      </c>
      <c r="AK30" s="83">
        <f t="shared" si="7"/>
        <v>0</v>
      </c>
      <c r="AL30" s="84">
        <f t="shared" si="8"/>
        <v>0</v>
      </c>
      <c r="AM30" s="85">
        <f t="shared" si="9"/>
        <v>0</v>
      </c>
      <c r="AN30" s="108">
        <f t="shared" si="10"/>
        <v>0</v>
      </c>
      <c r="AO30" s="124">
        <f>Juillet!AO30-AN30</f>
        <v>56</v>
      </c>
      <c r="AP30" s="113">
        <f t="shared" si="2"/>
        <v>0</v>
      </c>
      <c r="AQ30" s="87">
        <f t="shared" si="3"/>
        <v>0</v>
      </c>
      <c r="AR30" s="86">
        <f t="shared" si="11"/>
        <v>0</v>
      </c>
    </row>
    <row r="31" spans="1:44" ht="15.75" customHeight="1" thickBot="1" x14ac:dyDescent="0.3">
      <c r="A31" s="299"/>
      <c r="B31" s="159" t="str">
        <f>variables!B42</f>
        <v>Y8</v>
      </c>
      <c r="C31" s="183">
        <v>0.31527777777777799</v>
      </c>
      <c r="D31" s="183">
        <v>0.31527777777777799</v>
      </c>
      <c r="E31" s="183">
        <v>0.31527777777777799</v>
      </c>
      <c r="F31" s="183">
        <v>0.31527777777777799</v>
      </c>
      <c r="G31" s="183"/>
      <c r="H31" s="183"/>
      <c r="I31" s="183">
        <v>0.31527777777777799</v>
      </c>
      <c r="J31" s="183">
        <v>0.31527777777777799</v>
      </c>
      <c r="K31" s="183">
        <v>0.31527777777777799</v>
      </c>
      <c r="L31" s="183">
        <v>0.31527777777777799</v>
      </c>
      <c r="M31" s="183">
        <v>0.31527777777777799</v>
      </c>
      <c r="N31" s="183"/>
      <c r="O31" s="183"/>
      <c r="P31" s="183">
        <v>0.31527777777777799</v>
      </c>
      <c r="Q31" s="250">
        <v>0.31527777777777799</v>
      </c>
      <c r="R31" s="183">
        <v>0.31527777777777799</v>
      </c>
      <c r="S31" s="183">
        <v>0.31527777777777799</v>
      </c>
      <c r="T31" s="183">
        <v>0.31527777777777799</v>
      </c>
      <c r="U31" s="183"/>
      <c r="V31" s="183"/>
      <c r="W31" s="183">
        <v>0.31527777777777799</v>
      </c>
      <c r="X31" s="183">
        <v>0.31527777777777799</v>
      </c>
      <c r="Y31" s="183">
        <v>0.31527777777777799</v>
      </c>
      <c r="Z31" s="183">
        <v>0.31527777777777799</v>
      </c>
      <c r="AA31" s="183">
        <v>0.31527777777777799</v>
      </c>
      <c r="AB31" s="183"/>
      <c r="AC31" s="183"/>
      <c r="AD31" s="183">
        <v>0.31527777777777799</v>
      </c>
      <c r="AE31" s="183">
        <v>0.31527777777777799</v>
      </c>
      <c r="AF31" s="183">
        <v>0.31527777777777799</v>
      </c>
      <c r="AG31" s="183">
        <v>0.31527777777777799</v>
      </c>
      <c r="AH31" s="162">
        <f t="shared" si="4"/>
        <v>0</v>
      </c>
      <c r="AI31" s="163">
        <f t="shared" si="5"/>
        <v>0</v>
      </c>
      <c r="AJ31" s="164">
        <f t="shared" si="6"/>
        <v>0</v>
      </c>
      <c r="AK31" s="162">
        <f t="shared" si="7"/>
        <v>0</v>
      </c>
      <c r="AL31" s="163">
        <f t="shared" si="8"/>
        <v>0</v>
      </c>
      <c r="AM31" s="164">
        <f t="shared" si="9"/>
        <v>0</v>
      </c>
      <c r="AN31" s="109">
        <f t="shared" si="10"/>
        <v>0</v>
      </c>
      <c r="AO31" s="125">
        <f>Juillet!AO31-AN31</f>
        <v>50</v>
      </c>
      <c r="AP31" s="113">
        <f t="shared" si="2"/>
        <v>0</v>
      </c>
      <c r="AQ31" s="87">
        <f t="shared" si="3"/>
        <v>0</v>
      </c>
      <c r="AR31" s="86">
        <f t="shared" si="11"/>
        <v>0</v>
      </c>
    </row>
    <row r="32" spans="1:44" ht="15.75" customHeight="1" thickBot="1" x14ac:dyDescent="0.3">
      <c r="A32" s="299"/>
      <c r="B32" s="159" t="str">
        <f>variables!B43</f>
        <v xml:space="preserve">CDD 1 - </v>
      </c>
      <c r="C32" s="146"/>
      <c r="D32" s="146"/>
      <c r="E32" s="146"/>
      <c r="F32" s="146"/>
      <c r="G32" s="250"/>
      <c r="H32" s="250"/>
      <c r="I32" s="146"/>
      <c r="J32" s="146"/>
      <c r="K32" s="146"/>
      <c r="L32" s="146"/>
      <c r="M32" s="146"/>
      <c r="N32" s="250"/>
      <c r="O32" s="250"/>
      <c r="P32" s="146"/>
      <c r="Q32" s="250"/>
      <c r="R32" s="146"/>
      <c r="S32" s="146"/>
      <c r="T32" s="146"/>
      <c r="U32" s="250"/>
      <c r="V32" s="250"/>
      <c r="W32" s="146"/>
      <c r="X32" s="146"/>
      <c r="Y32" s="146"/>
      <c r="Z32" s="146"/>
      <c r="AA32" s="146"/>
      <c r="AB32" s="250"/>
      <c r="AC32" s="250"/>
      <c r="AD32" s="146"/>
      <c r="AE32" s="146"/>
      <c r="AF32" s="146"/>
      <c r="AG32" s="146"/>
      <c r="AH32" s="162">
        <f t="shared" si="4"/>
        <v>0</v>
      </c>
      <c r="AI32" s="163">
        <f t="shared" si="5"/>
        <v>0</v>
      </c>
      <c r="AJ32" s="164">
        <f t="shared" si="6"/>
        <v>0</v>
      </c>
      <c r="AK32" s="162">
        <f t="shared" si="7"/>
        <v>0</v>
      </c>
      <c r="AL32" s="163">
        <f t="shared" si="8"/>
        <v>0</v>
      </c>
      <c r="AM32" s="164">
        <f t="shared" si="9"/>
        <v>0</v>
      </c>
      <c r="AN32" s="109">
        <f t="shared" si="10"/>
        <v>0</v>
      </c>
      <c r="AO32" s="125">
        <f>Juillet!AO32-AN32</f>
        <v>0</v>
      </c>
      <c r="AP32" s="113">
        <f t="shared" si="2"/>
        <v>0</v>
      </c>
      <c r="AQ32" s="87">
        <f t="shared" si="3"/>
        <v>0</v>
      </c>
      <c r="AR32" s="86">
        <f t="shared" si="11"/>
        <v>0</v>
      </c>
    </row>
    <row r="33" spans="1:44" ht="15.75" customHeight="1" thickBot="1" x14ac:dyDescent="0.3">
      <c r="A33" s="299"/>
      <c r="B33" s="159" t="str">
        <f>variables!B44</f>
        <v>CDD 2</v>
      </c>
      <c r="C33" s="146"/>
      <c r="D33" s="146"/>
      <c r="E33" s="146"/>
      <c r="F33" s="146"/>
      <c r="G33" s="250"/>
      <c r="H33" s="250"/>
      <c r="I33" s="146"/>
      <c r="J33" s="146"/>
      <c r="K33" s="146"/>
      <c r="L33" s="146"/>
      <c r="M33" s="146"/>
      <c r="N33" s="250"/>
      <c r="O33" s="250"/>
      <c r="P33" s="146"/>
      <c r="Q33" s="250"/>
      <c r="R33" s="146"/>
      <c r="S33" s="146"/>
      <c r="T33" s="146"/>
      <c r="U33" s="250"/>
      <c r="V33" s="250"/>
      <c r="W33" s="146"/>
      <c r="X33" s="146"/>
      <c r="Y33" s="146"/>
      <c r="Z33" s="146"/>
      <c r="AA33" s="146"/>
      <c r="AB33" s="250"/>
      <c r="AC33" s="250"/>
      <c r="AD33" s="146"/>
      <c r="AE33" s="146"/>
      <c r="AF33" s="146"/>
      <c r="AG33" s="146"/>
      <c r="AH33" s="162">
        <f t="shared" si="4"/>
        <v>0</v>
      </c>
      <c r="AI33" s="163">
        <f t="shared" si="5"/>
        <v>0</v>
      </c>
      <c r="AJ33" s="164">
        <f t="shared" si="6"/>
        <v>0</v>
      </c>
      <c r="AK33" s="162">
        <f t="shared" si="7"/>
        <v>0</v>
      </c>
      <c r="AL33" s="163">
        <f t="shared" si="8"/>
        <v>0</v>
      </c>
      <c r="AM33" s="164">
        <f t="shared" si="9"/>
        <v>0</v>
      </c>
      <c r="AN33" s="109">
        <f t="shared" si="10"/>
        <v>0</v>
      </c>
      <c r="AO33" s="125">
        <f>Juillet!AO33-AN33</f>
        <v>0</v>
      </c>
      <c r="AP33" s="113">
        <f t="shared" si="2"/>
        <v>0</v>
      </c>
      <c r="AQ33" s="87">
        <f t="shared" si="3"/>
        <v>0</v>
      </c>
      <c r="AR33" s="86">
        <f t="shared" si="11"/>
        <v>0</v>
      </c>
    </row>
    <row r="34" spans="1:44" ht="15.75" customHeight="1" thickBot="1" x14ac:dyDescent="0.3">
      <c r="A34" s="300"/>
      <c r="B34" s="160" t="str">
        <f>variables!B45</f>
        <v>CDD 3</v>
      </c>
      <c r="C34" s="154"/>
      <c r="D34" s="154"/>
      <c r="E34" s="154"/>
      <c r="F34" s="154"/>
      <c r="G34" s="255"/>
      <c r="H34" s="255"/>
      <c r="I34" s="154"/>
      <c r="J34" s="154"/>
      <c r="K34" s="154"/>
      <c r="L34" s="154"/>
      <c r="M34" s="154"/>
      <c r="N34" s="255"/>
      <c r="O34" s="255"/>
      <c r="P34" s="154"/>
      <c r="Q34" s="255"/>
      <c r="R34" s="154"/>
      <c r="S34" s="154"/>
      <c r="T34" s="154"/>
      <c r="U34" s="255"/>
      <c r="V34" s="255"/>
      <c r="W34" s="154"/>
      <c r="X34" s="154"/>
      <c r="Y34" s="154"/>
      <c r="Z34" s="154"/>
      <c r="AA34" s="154"/>
      <c r="AB34" s="255"/>
      <c r="AC34" s="255"/>
      <c r="AD34" s="154"/>
      <c r="AE34" s="154"/>
      <c r="AF34" s="154"/>
      <c r="AG34" s="154"/>
      <c r="AH34" s="166">
        <f t="shared" si="4"/>
        <v>0</v>
      </c>
      <c r="AI34" s="167">
        <f t="shared" si="5"/>
        <v>0</v>
      </c>
      <c r="AJ34" s="168">
        <f t="shared" si="6"/>
        <v>0</v>
      </c>
      <c r="AK34" s="166">
        <f t="shared" si="7"/>
        <v>0</v>
      </c>
      <c r="AL34" s="167">
        <f t="shared" si="8"/>
        <v>0</v>
      </c>
      <c r="AM34" s="168">
        <f t="shared" si="9"/>
        <v>0</v>
      </c>
      <c r="AN34" s="110">
        <f t="shared" si="10"/>
        <v>0</v>
      </c>
      <c r="AO34" s="127">
        <f>Juillet!AO34-AN34</f>
        <v>0</v>
      </c>
      <c r="AP34" s="113">
        <f t="shared" si="2"/>
        <v>0</v>
      </c>
      <c r="AQ34" s="87">
        <f t="shared" si="3"/>
        <v>0</v>
      </c>
      <c r="AR34" s="86">
        <f t="shared" si="11"/>
        <v>0</v>
      </c>
    </row>
    <row r="35" spans="1:44" ht="15.75" customHeight="1" thickBot="1" x14ac:dyDescent="0.3">
      <c r="A35" s="298" t="s">
        <v>77</v>
      </c>
      <c r="B35" s="153" t="str">
        <f>variables!B46</f>
        <v>Z1</v>
      </c>
      <c r="C35" s="175">
        <v>0.31527777777777799</v>
      </c>
      <c r="D35" s="175">
        <v>0.31527777777777799</v>
      </c>
      <c r="E35" s="175">
        <v>0.31527777777777799</v>
      </c>
      <c r="F35" s="175">
        <v>0.31527777777777799</v>
      </c>
      <c r="G35" s="175"/>
      <c r="H35" s="175"/>
      <c r="I35" s="175">
        <v>0.31527777777777799</v>
      </c>
      <c r="J35" s="175">
        <v>0.31527777777777799</v>
      </c>
      <c r="K35" s="175">
        <v>0.31527777777777799</v>
      </c>
      <c r="L35" s="175">
        <v>0.31527777777777799</v>
      </c>
      <c r="M35" s="175">
        <v>0.31527777777777799</v>
      </c>
      <c r="N35" s="175"/>
      <c r="O35" s="175"/>
      <c r="P35" s="175">
        <v>0.31527777777777799</v>
      </c>
      <c r="Q35" s="351">
        <v>0.31527777777777799</v>
      </c>
      <c r="R35" s="175">
        <v>0.31527777777777799</v>
      </c>
      <c r="S35" s="175">
        <v>0.31527777777777799</v>
      </c>
      <c r="T35" s="175">
        <v>0.31527777777777799</v>
      </c>
      <c r="U35" s="175"/>
      <c r="V35" s="175"/>
      <c r="W35" s="175">
        <v>0.31527777777777799</v>
      </c>
      <c r="X35" s="175">
        <v>0.31527777777777799</v>
      </c>
      <c r="Y35" s="175">
        <v>0.31527777777777799</v>
      </c>
      <c r="Z35" s="175">
        <v>0.31527777777777799</v>
      </c>
      <c r="AA35" s="175">
        <v>0.31527777777777799</v>
      </c>
      <c r="AB35" s="175"/>
      <c r="AC35" s="175"/>
      <c r="AD35" s="175">
        <v>0.31527777777777799</v>
      </c>
      <c r="AE35" s="175">
        <v>0.31527777777777799</v>
      </c>
      <c r="AF35" s="175">
        <v>0.31527777777777799</v>
      </c>
      <c r="AG35" s="175">
        <v>0.31527777777777799</v>
      </c>
      <c r="AH35" s="83">
        <f t="shared" si="4"/>
        <v>0</v>
      </c>
      <c r="AI35" s="84">
        <f t="shared" si="5"/>
        <v>0</v>
      </c>
      <c r="AJ35" s="85">
        <f t="shared" si="6"/>
        <v>0</v>
      </c>
      <c r="AK35" s="83">
        <f t="shared" si="7"/>
        <v>0</v>
      </c>
      <c r="AL35" s="84">
        <f t="shared" si="8"/>
        <v>0</v>
      </c>
      <c r="AM35" s="85">
        <f t="shared" si="9"/>
        <v>0</v>
      </c>
      <c r="AN35" s="108">
        <f t="shared" si="10"/>
        <v>0</v>
      </c>
      <c r="AO35" s="124">
        <f>Juillet!AO35-AN35</f>
        <v>58</v>
      </c>
      <c r="AP35" s="113">
        <f t="shared" si="2"/>
        <v>0</v>
      </c>
      <c r="AQ35" s="87">
        <f t="shared" si="3"/>
        <v>0</v>
      </c>
      <c r="AR35" s="86">
        <f t="shared" si="11"/>
        <v>0</v>
      </c>
    </row>
    <row r="36" spans="1:44" ht="15.75" customHeight="1" thickBot="1" x14ac:dyDescent="0.3">
      <c r="A36" s="299"/>
      <c r="B36" s="159" t="str">
        <f>variables!B47</f>
        <v>Z2</v>
      </c>
      <c r="C36" s="183">
        <v>0.31527777777777799</v>
      </c>
      <c r="D36" s="183">
        <v>0.31527777777777799</v>
      </c>
      <c r="E36" s="183">
        <v>0.31527777777777799</v>
      </c>
      <c r="F36" s="183">
        <v>0.31527777777777799</v>
      </c>
      <c r="G36" s="183"/>
      <c r="H36" s="183"/>
      <c r="I36" s="183">
        <v>0.31527777777777799</v>
      </c>
      <c r="J36" s="183">
        <v>0.31527777777777799</v>
      </c>
      <c r="K36" s="183">
        <v>0.31527777777777799</v>
      </c>
      <c r="L36" s="183">
        <v>0.31527777777777799</v>
      </c>
      <c r="M36" s="183">
        <v>0.31527777777777799</v>
      </c>
      <c r="N36" s="183"/>
      <c r="O36" s="183"/>
      <c r="P36" s="183">
        <v>0.31527777777777799</v>
      </c>
      <c r="Q36" s="250">
        <v>0.31527777777777799</v>
      </c>
      <c r="R36" s="183">
        <v>0.31527777777777799</v>
      </c>
      <c r="S36" s="183">
        <v>0.31527777777777799</v>
      </c>
      <c r="T36" s="183">
        <v>0.31527777777777799</v>
      </c>
      <c r="U36" s="183"/>
      <c r="V36" s="183"/>
      <c r="W36" s="183">
        <v>0.31527777777777799</v>
      </c>
      <c r="X36" s="183">
        <v>0.31527777777777799</v>
      </c>
      <c r="Y36" s="183">
        <v>0.31527777777777799</v>
      </c>
      <c r="Z36" s="183">
        <v>0.31527777777777799</v>
      </c>
      <c r="AA36" s="183">
        <v>0.31527777777777799</v>
      </c>
      <c r="AB36" s="183"/>
      <c r="AC36" s="183"/>
      <c r="AD36" s="183">
        <v>0.31527777777777799</v>
      </c>
      <c r="AE36" s="183">
        <v>0.31527777777777799</v>
      </c>
      <c r="AF36" s="183">
        <v>0.31527777777777799</v>
      </c>
      <c r="AG36" s="183">
        <v>0.31527777777777799</v>
      </c>
      <c r="AH36" s="162">
        <f t="shared" si="4"/>
        <v>0</v>
      </c>
      <c r="AI36" s="163">
        <f t="shared" si="5"/>
        <v>0</v>
      </c>
      <c r="AJ36" s="164">
        <f t="shared" si="6"/>
        <v>0</v>
      </c>
      <c r="AK36" s="162">
        <f t="shared" si="7"/>
        <v>0</v>
      </c>
      <c r="AL36" s="163">
        <f t="shared" si="8"/>
        <v>0</v>
      </c>
      <c r="AM36" s="164">
        <f t="shared" si="9"/>
        <v>0</v>
      </c>
      <c r="AN36" s="109">
        <f t="shared" si="10"/>
        <v>0</v>
      </c>
      <c r="AO36" s="125">
        <f>Juillet!AO36-AN36</f>
        <v>61</v>
      </c>
      <c r="AP36" s="113">
        <f t="shared" si="2"/>
        <v>0</v>
      </c>
      <c r="AQ36" s="87">
        <f t="shared" si="3"/>
        <v>0</v>
      </c>
      <c r="AR36" s="86">
        <f t="shared" si="11"/>
        <v>0</v>
      </c>
    </row>
    <row r="37" spans="1:44" ht="15.75" customHeight="1" thickBot="1" x14ac:dyDescent="0.3">
      <c r="A37" s="299"/>
      <c r="B37" s="159" t="str">
        <f>variables!B48</f>
        <v>Z3</v>
      </c>
      <c r="C37" s="183">
        <v>0.31527777777777799</v>
      </c>
      <c r="D37" s="183">
        <v>0.31527777777777799</v>
      </c>
      <c r="E37" s="183">
        <v>0.31527777777777799</v>
      </c>
      <c r="F37" s="183">
        <v>0.31527777777777799</v>
      </c>
      <c r="G37" s="183"/>
      <c r="H37" s="183"/>
      <c r="I37" s="183">
        <v>0.31527777777777799</v>
      </c>
      <c r="J37" s="183">
        <v>0.31527777777777799</v>
      </c>
      <c r="K37" s="183">
        <v>0.31527777777777799</v>
      </c>
      <c r="L37" s="183">
        <v>0.31527777777777799</v>
      </c>
      <c r="M37" s="183">
        <v>0.31527777777777799</v>
      </c>
      <c r="N37" s="183"/>
      <c r="O37" s="183"/>
      <c r="P37" s="183">
        <v>0.31527777777777799</v>
      </c>
      <c r="Q37" s="250">
        <v>0.31527777777777799</v>
      </c>
      <c r="R37" s="183">
        <v>0.31527777777777799</v>
      </c>
      <c r="S37" s="183">
        <v>0.31527777777777799</v>
      </c>
      <c r="T37" s="183">
        <v>0.31527777777777799</v>
      </c>
      <c r="U37" s="183"/>
      <c r="V37" s="183"/>
      <c r="W37" s="183">
        <v>0.31527777777777799</v>
      </c>
      <c r="X37" s="183">
        <v>0.31527777777777799</v>
      </c>
      <c r="Y37" s="183">
        <v>0.31527777777777799</v>
      </c>
      <c r="Z37" s="183">
        <v>0.31527777777777799</v>
      </c>
      <c r="AA37" s="183">
        <v>0.31527777777777799</v>
      </c>
      <c r="AB37" s="183"/>
      <c r="AC37" s="183"/>
      <c r="AD37" s="183">
        <v>0.31527777777777799</v>
      </c>
      <c r="AE37" s="183">
        <v>0.31527777777777799</v>
      </c>
      <c r="AF37" s="183">
        <v>0.31527777777777799</v>
      </c>
      <c r="AG37" s="183">
        <v>0.31527777777777799</v>
      </c>
      <c r="AH37" s="162">
        <f t="shared" si="4"/>
        <v>0</v>
      </c>
      <c r="AI37" s="163">
        <f t="shared" si="5"/>
        <v>0</v>
      </c>
      <c r="AJ37" s="164">
        <f t="shared" si="6"/>
        <v>0</v>
      </c>
      <c r="AK37" s="162">
        <f t="shared" si="7"/>
        <v>0</v>
      </c>
      <c r="AL37" s="163">
        <f t="shared" si="8"/>
        <v>0</v>
      </c>
      <c r="AM37" s="164">
        <f t="shared" si="9"/>
        <v>0</v>
      </c>
      <c r="AN37" s="109">
        <f t="shared" si="10"/>
        <v>0</v>
      </c>
      <c r="AO37" s="125">
        <f>Juillet!AO37-AN37</f>
        <v>55</v>
      </c>
      <c r="AP37" s="113">
        <f t="shared" si="2"/>
        <v>0</v>
      </c>
      <c r="AQ37" s="87">
        <f t="shared" si="3"/>
        <v>0</v>
      </c>
      <c r="AR37" s="86">
        <f t="shared" si="11"/>
        <v>0</v>
      </c>
    </row>
    <row r="38" spans="1:44" ht="15.75" customHeight="1" thickBot="1" x14ac:dyDescent="0.3">
      <c r="A38" s="299"/>
      <c r="B38" s="159" t="str">
        <f>variables!B49</f>
        <v>Z4</v>
      </c>
      <c r="C38" s="183">
        <v>0.31527777777777799</v>
      </c>
      <c r="D38" s="183">
        <v>0.31527777777777799</v>
      </c>
      <c r="E38" s="183">
        <v>0.31527777777777799</v>
      </c>
      <c r="F38" s="183">
        <v>0.31527777777777799</v>
      </c>
      <c r="G38" s="183"/>
      <c r="H38" s="183"/>
      <c r="I38" s="183">
        <v>0.31527777777777799</v>
      </c>
      <c r="J38" s="183">
        <v>0.31527777777777799</v>
      </c>
      <c r="K38" s="183">
        <v>0.31527777777777799</v>
      </c>
      <c r="L38" s="183">
        <v>0.31527777777777799</v>
      </c>
      <c r="M38" s="183">
        <v>0.31527777777777799</v>
      </c>
      <c r="N38" s="183"/>
      <c r="O38" s="183"/>
      <c r="P38" s="183">
        <v>0.31527777777777799</v>
      </c>
      <c r="Q38" s="250">
        <v>0.31527777777777799</v>
      </c>
      <c r="R38" s="183">
        <v>0.31527777777777799</v>
      </c>
      <c r="S38" s="183">
        <v>0.31527777777777799</v>
      </c>
      <c r="T38" s="183">
        <v>0.31527777777777799</v>
      </c>
      <c r="U38" s="183"/>
      <c r="V38" s="183"/>
      <c r="W38" s="183">
        <v>0.31527777777777799</v>
      </c>
      <c r="X38" s="183">
        <v>0.31527777777777799</v>
      </c>
      <c r="Y38" s="183">
        <v>0.31527777777777799</v>
      </c>
      <c r="Z38" s="183">
        <v>0.31527777777777799</v>
      </c>
      <c r="AA38" s="183">
        <v>0.31527777777777799</v>
      </c>
      <c r="AB38" s="183"/>
      <c r="AC38" s="183"/>
      <c r="AD38" s="183">
        <v>0.31527777777777799</v>
      </c>
      <c r="AE38" s="183">
        <v>0.31527777777777799</v>
      </c>
      <c r="AF38" s="183">
        <v>0.31527777777777799</v>
      </c>
      <c r="AG38" s="183">
        <v>0.31527777777777799</v>
      </c>
      <c r="AH38" s="162">
        <f t="shared" si="4"/>
        <v>0</v>
      </c>
      <c r="AI38" s="163">
        <f t="shared" si="5"/>
        <v>0</v>
      </c>
      <c r="AJ38" s="164">
        <f t="shared" si="6"/>
        <v>0</v>
      </c>
      <c r="AK38" s="162">
        <f t="shared" si="7"/>
        <v>0</v>
      </c>
      <c r="AL38" s="163">
        <f t="shared" si="8"/>
        <v>0</v>
      </c>
      <c r="AM38" s="164">
        <f t="shared" si="9"/>
        <v>0</v>
      </c>
      <c r="AN38" s="109">
        <f t="shared" si="10"/>
        <v>0</v>
      </c>
      <c r="AO38" s="125">
        <f>Juillet!AO38-AN38</f>
        <v>46</v>
      </c>
      <c r="AP38" s="113">
        <f t="shared" si="2"/>
        <v>0</v>
      </c>
      <c r="AQ38" s="87">
        <f t="shared" si="3"/>
        <v>0</v>
      </c>
      <c r="AR38" s="86">
        <f t="shared" si="11"/>
        <v>0</v>
      </c>
    </row>
    <row r="39" spans="1:44" ht="15.75" customHeight="1" thickBot="1" x14ac:dyDescent="0.3">
      <c r="A39" s="299"/>
      <c r="B39" s="159" t="str">
        <f>variables!B50</f>
        <v>Z5</v>
      </c>
      <c r="C39" s="183">
        <v>0.31527777777777799</v>
      </c>
      <c r="D39" s="183">
        <v>0.31527777777777799</v>
      </c>
      <c r="E39" s="183">
        <v>0.31527777777777799</v>
      </c>
      <c r="F39" s="183">
        <v>0.31527777777777799</v>
      </c>
      <c r="G39" s="183"/>
      <c r="H39" s="183"/>
      <c r="I39" s="183">
        <v>0.31527777777777799</v>
      </c>
      <c r="J39" s="183">
        <v>0.31527777777777799</v>
      </c>
      <c r="K39" s="183">
        <v>0.31527777777777799</v>
      </c>
      <c r="L39" s="183">
        <v>0.31527777777777799</v>
      </c>
      <c r="M39" s="183">
        <v>0.31527777777777799</v>
      </c>
      <c r="N39" s="183"/>
      <c r="O39" s="183"/>
      <c r="P39" s="183">
        <v>0.31527777777777799</v>
      </c>
      <c r="Q39" s="250">
        <v>0.31527777777777799</v>
      </c>
      <c r="R39" s="183">
        <v>0.31527777777777799</v>
      </c>
      <c r="S39" s="183">
        <v>0.31527777777777799</v>
      </c>
      <c r="T39" s="183">
        <v>0.31527777777777799</v>
      </c>
      <c r="U39" s="183"/>
      <c r="V39" s="183"/>
      <c r="W39" s="183">
        <v>0.31527777777777799</v>
      </c>
      <c r="X39" s="183">
        <v>0.31527777777777799</v>
      </c>
      <c r="Y39" s="183">
        <v>0.31527777777777799</v>
      </c>
      <c r="Z39" s="183">
        <v>0.31527777777777799</v>
      </c>
      <c r="AA39" s="183">
        <v>0.31527777777777799</v>
      </c>
      <c r="AB39" s="183"/>
      <c r="AC39" s="183"/>
      <c r="AD39" s="183">
        <v>0.31527777777777799</v>
      </c>
      <c r="AE39" s="183">
        <v>0.31527777777777799</v>
      </c>
      <c r="AF39" s="183">
        <v>0.31527777777777799</v>
      </c>
      <c r="AG39" s="183">
        <v>0.31527777777777799</v>
      </c>
      <c r="AH39" s="162">
        <f t="shared" si="4"/>
        <v>0</v>
      </c>
      <c r="AI39" s="163">
        <f t="shared" si="5"/>
        <v>0</v>
      </c>
      <c r="AJ39" s="164">
        <f t="shared" si="6"/>
        <v>0</v>
      </c>
      <c r="AK39" s="162">
        <f t="shared" si="7"/>
        <v>0</v>
      </c>
      <c r="AL39" s="163">
        <f t="shared" si="8"/>
        <v>0</v>
      </c>
      <c r="AM39" s="164">
        <f t="shared" si="9"/>
        <v>0</v>
      </c>
      <c r="AN39" s="109">
        <f t="shared" si="10"/>
        <v>0</v>
      </c>
      <c r="AO39" s="125">
        <f>Juillet!AO39-AN39</f>
        <v>48.5</v>
      </c>
      <c r="AP39" s="113">
        <f t="shared" si="2"/>
        <v>0</v>
      </c>
      <c r="AQ39" s="87">
        <f t="shared" si="3"/>
        <v>0</v>
      </c>
      <c r="AR39" s="86">
        <f t="shared" si="11"/>
        <v>0</v>
      </c>
    </row>
    <row r="40" spans="1:44" ht="15.75" customHeight="1" thickBot="1" x14ac:dyDescent="0.3">
      <c r="A40" s="299"/>
      <c r="B40" s="159" t="str">
        <f>variables!B51</f>
        <v>CDD 1</v>
      </c>
      <c r="C40" s="250"/>
      <c r="D40" s="250"/>
      <c r="E40" s="250"/>
      <c r="F40" s="250"/>
      <c r="G40" s="183"/>
      <c r="H40" s="183"/>
      <c r="I40" s="250"/>
      <c r="J40" s="250"/>
      <c r="K40" s="250"/>
      <c r="L40" s="250"/>
      <c r="M40" s="250"/>
      <c r="N40" s="183"/>
      <c r="O40" s="183"/>
      <c r="P40" s="250"/>
      <c r="Q40" s="250"/>
      <c r="R40" s="250"/>
      <c r="S40" s="250"/>
      <c r="T40" s="250"/>
      <c r="U40" s="183"/>
      <c r="V40" s="183"/>
      <c r="W40" s="250"/>
      <c r="X40" s="250"/>
      <c r="Y40" s="250"/>
      <c r="Z40" s="250"/>
      <c r="AA40" s="250"/>
      <c r="AB40" s="183"/>
      <c r="AC40" s="183"/>
      <c r="AD40" s="250"/>
      <c r="AE40" s="250"/>
      <c r="AF40" s="250"/>
      <c r="AG40" s="250"/>
      <c r="AH40" s="162">
        <f t="shared" si="4"/>
        <v>0</v>
      </c>
      <c r="AI40" s="163">
        <f t="shared" si="5"/>
        <v>0</v>
      </c>
      <c r="AJ40" s="164">
        <f t="shared" si="6"/>
        <v>0</v>
      </c>
      <c r="AK40" s="162">
        <f t="shared" si="7"/>
        <v>0</v>
      </c>
      <c r="AL40" s="163">
        <f t="shared" si="8"/>
        <v>0</v>
      </c>
      <c r="AM40" s="164">
        <f t="shared" si="9"/>
        <v>0</v>
      </c>
      <c r="AN40" s="109">
        <f t="shared" si="10"/>
        <v>0</v>
      </c>
      <c r="AO40" s="125">
        <f>Juillet!AO40-AN40</f>
        <v>1</v>
      </c>
      <c r="AP40" s="113">
        <f t="shared" si="2"/>
        <v>0</v>
      </c>
      <c r="AQ40" s="87">
        <f t="shared" si="3"/>
        <v>0</v>
      </c>
      <c r="AR40" s="86">
        <f t="shared" si="11"/>
        <v>0</v>
      </c>
    </row>
    <row r="41" spans="1:44" ht="15.75" customHeight="1" thickBot="1" x14ac:dyDescent="0.3">
      <c r="A41" s="299"/>
      <c r="B41" s="159" t="str">
        <f>variables!B52</f>
        <v>CDD 2</v>
      </c>
      <c r="C41" s="250"/>
      <c r="D41" s="250"/>
      <c r="E41" s="250"/>
      <c r="F41" s="250"/>
      <c r="G41" s="183"/>
      <c r="H41" s="183"/>
      <c r="I41" s="250"/>
      <c r="J41" s="250"/>
      <c r="K41" s="250"/>
      <c r="L41" s="250"/>
      <c r="M41" s="250"/>
      <c r="N41" s="183"/>
      <c r="O41" s="183"/>
      <c r="P41" s="250"/>
      <c r="Q41" s="250"/>
      <c r="R41" s="250"/>
      <c r="S41" s="250"/>
      <c r="T41" s="250"/>
      <c r="U41" s="183"/>
      <c r="V41" s="183"/>
      <c r="W41" s="250"/>
      <c r="X41" s="250"/>
      <c r="Y41" s="250"/>
      <c r="Z41" s="250"/>
      <c r="AA41" s="250"/>
      <c r="AB41" s="183"/>
      <c r="AC41" s="183"/>
      <c r="AD41" s="250"/>
      <c r="AE41" s="250"/>
      <c r="AF41" s="250"/>
      <c r="AG41" s="250"/>
      <c r="AH41" s="162">
        <f t="shared" si="4"/>
        <v>0</v>
      </c>
      <c r="AI41" s="163">
        <f t="shared" si="5"/>
        <v>0</v>
      </c>
      <c r="AJ41" s="164">
        <f t="shared" si="6"/>
        <v>0</v>
      </c>
      <c r="AK41" s="162">
        <f t="shared" si="7"/>
        <v>0</v>
      </c>
      <c r="AL41" s="163">
        <f t="shared" si="8"/>
        <v>0</v>
      </c>
      <c r="AM41" s="164">
        <f t="shared" si="9"/>
        <v>0</v>
      </c>
      <c r="AN41" s="109">
        <f t="shared" si="10"/>
        <v>0</v>
      </c>
      <c r="AO41" s="125">
        <f>Juillet!AO41-AN41</f>
        <v>0</v>
      </c>
      <c r="AP41" s="113">
        <f t="shared" si="2"/>
        <v>0</v>
      </c>
      <c r="AQ41" s="87">
        <f t="shared" si="3"/>
        <v>0</v>
      </c>
      <c r="AR41" s="86">
        <f t="shared" si="11"/>
        <v>0</v>
      </c>
    </row>
    <row r="42" spans="1:44" ht="15.75" customHeight="1" thickBot="1" x14ac:dyDescent="0.3">
      <c r="A42" s="299"/>
      <c r="B42" s="159" t="str">
        <f>variables!B53</f>
        <v>CDD 3</v>
      </c>
      <c r="C42" s="250"/>
      <c r="D42" s="250"/>
      <c r="E42" s="250"/>
      <c r="F42" s="250"/>
      <c r="G42" s="183"/>
      <c r="H42" s="183"/>
      <c r="I42" s="250"/>
      <c r="J42" s="250"/>
      <c r="K42" s="250"/>
      <c r="L42" s="250"/>
      <c r="M42" s="250"/>
      <c r="N42" s="183"/>
      <c r="O42" s="183"/>
      <c r="P42" s="250"/>
      <c r="Q42" s="250"/>
      <c r="R42" s="250"/>
      <c r="S42" s="250"/>
      <c r="T42" s="250"/>
      <c r="U42" s="183"/>
      <c r="V42" s="183"/>
      <c r="W42" s="250"/>
      <c r="X42" s="250"/>
      <c r="Y42" s="250"/>
      <c r="Z42" s="250"/>
      <c r="AA42" s="250"/>
      <c r="AB42" s="183"/>
      <c r="AC42" s="183"/>
      <c r="AD42" s="250"/>
      <c r="AE42" s="250"/>
      <c r="AF42" s="250"/>
      <c r="AG42" s="250"/>
      <c r="AH42" s="162">
        <f t="shared" si="4"/>
        <v>0</v>
      </c>
      <c r="AI42" s="163">
        <f t="shared" si="5"/>
        <v>0</v>
      </c>
      <c r="AJ42" s="164">
        <f t="shared" si="6"/>
        <v>0</v>
      </c>
      <c r="AK42" s="162">
        <f t="shared" si="7"/>
        <v>0</v>
      </c>
      <c r="AL42" s="163">
        <f t="shared" si="8"/>
        <v>0</v>
      </c>
      <c r="AM42" s="164">
        <f t="shared" si="9"/>
        <v>0</v>
      </c>
      <c r="AN42" s="109">
        <f t="shared" si="10"/>
        <v>0</v>
      </c>
      <c r="AO42" s="125">
        <f>Juillet!AO42-AN42</f>
        <v>0</v>
      </c>
      <c r="AP42" s="113">
        <f t="shared" si="2"/>
        <v>0</v>
      </c>
      <c r="AQ42" s="87">
        <f t="shared" si="3"/>
        <v>0</v>
      </c>
      <c r="AR42" s="86">
        <f t="shared" si="11"/>
        <v>0</v>
      </c>
    </row>
    <row r="43" spans="1:44" ht="15.75" customHeight="1" thickBot="1" x14ac:dyDescent="0.3">
      <c r="A43" s="299"/>
      <c r="B43" s="159" t="str">
        <f>variables!B54</f>
        <v>Intérimaire 1</v>
      </c>
      <c r="C43" s="250"/>
      <c r="D43" s="250"/>
      <c r="E43" s="250"/>
      <c r="F43" s="250"/>
      <c r="G43" s="183"/>
      <c r="H43" s="183"/>
      <c r="I43" s="250"/>
      <c r="J43" s="250"/>
      <c r="K43" s="250"/>
      <c r="L43" s="250"/>
      <c r="M43" s="250"/>
      <c r="N43" s="183"/>
      <c r="O43" s="183"/>
      <c r="P43" s="250"/>
      <c r="Q43" s="250"/>
      <c r="R43" s="250"/>
      <c r="S43" s="250"/>
      <c r="T43" s="250"/>
      <c r="U43" s="183"/>
      <c r="V43" s="183"/>
      <c r="W43" s="250"/>
      <c r="X43" s="250"/>
      <c r="Y43" s="250"/>
      <c r="Z43" s="250"/>
      <c r="AA43" s="250"/>
      <c r="AB43" s="183"/>
      <c r="AC43" s="183"/>
      <c r="AD43" s="250"/>
      <c r="AE43" s="250"/>
      <c r="AF43" s="250"/>
      <c r="AG43" s="250"/>
      <c r="AH43" s="162">
        <f t="shared" si="4"/>
        <v>0</v>
      </c>
      <c r="AI43" s="163">
        <f t="shared" si="5"/>
        <v>0</v>
      </c>
      <c r="AJ43" s="164">
        <f t="shared" si="6"/>
        <v>0</v>
      </c>
      <c r="AK43" s="162">
        <f t="shared" si="7"/>
        <v>0</v>
      </c>
      <c r="AL43" s="163">
        <f t="shared" si="8"/>
        <v>0</v>
      </c>
      <c r="AM43" s="164">
        <f t="shared" si="9"/>
        <v>0</v>
      </c>
      <c r="AN43" s="109">
        <f t="shared" si="10"/>
        <v>0</v>
      </c>
      <c r="AO43" s="125">
        <f>Juillet!AO43-AN43</f>
        <v>0</v>
      </c>
      <c r="AP43" s="113">
        <f t="shared" si="2"/>
        <v>0</v>
      </c>
      <c r="AQ43" s="87">
        <f t="shared" si="3"/>
        <v>0</v>
      </c>
      <c r="AR43" s="86">
        <f t="shared" si="11"/>
        <v>0</v>
      </c>
    </row>
    <row r="44" spans="1:44" ht="15.75" customHeight="1" thickBot="1" x14ac:dyDescent="0.3">
      <c r="A44" s="299"/>
      <c r="B44" s="159" t="str">
        <f>variables!B55</f>
        <v>Intérimaire 2</v>
      </c>
      <c r="C44" s="250"/>
      <c r="D44" s="250"/>
      <c r="E44" s="250"/>
      <c r="F44" s="250"/>
      <c r="G44" s="183"/>
      <c r="H44" s="183"/>
      <c r="I44" s="250"/>
      <c r="J44" s="250"/>
      <c r="K44" s="250"/>
      <c r="L44" s="250"/>
      <c r="M44" s="250"/>
      <c r="N44" s="183"/>
      <c r="O44" s="183"/>
      <c r="P44" s="250"/>
      <c r="Q44" s="250"/>
      <c r="R44" s="250"/>
      <c r="S44" s="250"/>
      <c r="T44" s="250"/>
      <c r="U44" s="183"/>
      <c r="V44" s="183"/>
      <c r="W44" s="250"/>
      <c r="X44" s="250"/>
      <c r="Y44" s="250"/>
      <c r="Z44" s="250"/>
      <c r="AA44" s="250"/>
      <c r="AB44" s="183"/>
      <c r="AC44" s="183"/>
      <c r="AD44" s="250"/>
      <c r="AE44" s="250"/>
      <c r="AF44" s="250"/>
      <c r="AG44" s="250"/>
      <c r="AH44" s="162">
        <f t="shared" si="4"/>
        <v>0</v>
      </c>
      <c r="AI44" s="163">
        <f t="shared" si="5"/>
        <v>0</v>
      </c>
      <c r="AJ44" s="164">
        <f t="shared" si="6"/>
        <v>0</v>
      </c>
      <c r="AK44" s="162">
        <f t="shared" si="7"/>
        <v>0</v>
      </c>
      <c r="AL44" s="163">
        <f t="shared" si="8"/>
        <v>0</v>
      </c>
      <c r="AM44" s="164">
        <f t="shared" si="9"/>
        <v>0</v>
      </c>
      <c r="AN44" s="109">
        <f t="shared" si="10"/>
        <v>0</v>
      </c>
      <c r="AO44" s="125">
        <f>Juillet!AO44-AN44</f>
        <v>0</v>
      </c>
      <c r="AP44" s="113">
        <f t="shared" si="2"/>
        <v>0</v>
      </c>
      <c r="AQ44" s="87">
        <f t="shared" si="3"/>
        <v>0</v>
      </c>
      <c r="AR44" s="86">
        <f t="shared" si="11"/>
        <v>0</v>
      </c>
    </row>
    <row r="45" spans="1:44" ht="15.75" customHeight="1" thickBot="1" x14ac:dyDescent="0.3">
      <c r="A45" s="299"/>
      <c r="B45" s="160" t="str">
        <f>variables!B56</f>
        <v>Intérimaire 3</v>
      </c>
      <c r="C45" s="255"/>
      <c r="D45" s="255"/>
      <c r="E45" s="255"/>
      <c r="F45" s="255"/>
      <c r="G45" s="179"/>
      <c r="H45" s="179"/>
      <c r="I45" s="255"/>
      <c r="J45" s="255"/>
      <c r="K45" s="255"/>
      <c r="L45" s="255"/>
      <c r="M45" s="255"/>
      <c r="N45" s="179"/>
      <c r="O45" s="179"/>
      <c r="P45" s="255"/>
      <c r="Q45" s="255"/>
      <c r="R45" s="255"/>
      <c r="S45" s="255"/>
      <c r="T45" s="255"/>
      <c r="U45" s="179"/>
      <c r="V45" s="179"/>
      <c r="W45" s="255"/>
      <c r="X45" s="255"/>
      <c r="Y45" s="255"/>
      <c r="Z45" s="255"/>
      <c r="AA45" s="255"/>
      <c r="AB45" s="179"/>
      <c r="AC45" s="179"/>
      <c r="AD45" s="255"/>
      <c r="AE45" s="255"/>
      <c r="AF45" s="255"/>
      <c r="AG45" s="255"/>
      <c r="AH45" s="166">
        <f t="shared" si="4"/>
        <v>0</v>
      </c>
      <c r="AI45" s="167">
        <f t="shared" si="5"/>
        <v>0</v>
      </c>
      <c r="AJ45" s="168">
        <f t="shared" si="6"/>
        <v>0</v>
      </c>
      <c r="AK45" s="166">
        <f t="shared" si="7"/>
        <v>0</v>
      </c>
      <c r="AL45" s="167">
        <f t="shared" si="8"/>
        <v>0</v>
      </c>
      <c r="AM45" s="168">
        <f t="shared" si="9"/>
        <v>0</v>
      </c>
      <c r="AN45" s="110">
        <f t="shared" si="10"/>
        <v>0</v>
      </c>
      <c r="AO45" s="127">
        <f>Juillet!AO45-AN45</f>
        <v>0</v>
      </c>
      <c r="AP45" s="114">
        <f t="shared" si="2"/>
        <v>0</v>
      </c>
      <c r="AQ45" s="105">
        <f t="shared" si="3"/>
        <v>0</v>
      </c>
      <c r="AR45" s="86">
        <f t="shared" si="11"/>
        <v>0</v>
      </c>
    </row>
    <row r="46" spans="1:44" ht="15" customHeight="1" x14ac:dyDescent="0.25">
      <c r="A46" s="299"/>
      <c r="B46" s="153" t="str">
        <f>variables!B57</f>
        <v>Z6</v>
      </c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83">
        <f t="shared" si="4"/>
        <v>0</v>
      </c>
      <c r="AI46" s="84">
        <f t="shared" si="5"/>
        <v>0</v>
      </c>
      <c r="AJ46" s="85">
        <f t="shared" si="6"/>
        <v>0</v>
      </c>
      <c r="AK46" s="83">
        <f t="shared" si="7"/>
        <v>0</v>
      </c>
      <c r="AL46" s="84">
        <f t="shared" si="8"/>
        <v>0</v>
      </c>
      <c r="AM46" s="85">
        <f t="shared" si="9"/>
        <v>0</v>
      </c>
      <c r="AN46" s="108">
        <f t="shared" si="10"/>
        <v>0</v>
      </c>
      <c r="AO46" s="124">
        <f>Juillet!AO46-AN46</f>
        <v>0</v>
      </c>
      <c r="AP46" s="129">
        <f t="shared" ref="AP46:AR46" si="12">SUM(AP7:AP45)</f>
        <v>0</v>
      </c>
      <c r="AQ46" s="129">
        <f t="shared" si="12"/>
        <v>0</v>
      </c>
      <c r="AR46" s="129">
        <f t="shared" si="12"/>
        <v>0</v>
      </c>
    </row>
    <row r="47" spans="1:44" x14ac:dyDescent="0.25">
      <c r="A47" s="299"/>
      <c r="B47" s="159" t="str">
        <f>variables!B58</f>
        <v>Z7</v>
      </c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62">
        <f t="shared" si="4"/>
        <v>0</v>
      </c>
      <c r="AI47" s="163">
        <f t="shared" si="5"/>
        <v>0</v>
      </c>
      <c r="AJ47" s="164">
        <f t="shared" si="6"/>
        <v>0</v>
      </c>
      <c r="AK47" s="162">
        <f t="shared" si="7"/>
        <v>0</v>
      </c>
      <c r="AL47" s="163">
        <f t="shared" si="8"/>
        <v>0</v>
      </c>
      <c r="AM47" s="164">
        <f t="shared" si="9"/>
        <v>0</v>
      </c>
      <c r="AN47" s="109">
        <f t="shared" si="10"/>
        <v>0</v>
      </c>
      <c r="AO47" s="125">
        <f>Juillet!AO47-AN47</f>
        <v>0</v>
      </c>
    </row>
    <row r="48" spans="1:44" x14ac:dyDescent="0.25">
      <c r="A48" s="299"/>
      <c r="B48" s="159" t="str">
        <f>variables!B59</f>
        <v>Z8</v>
      </c>
      <c r="C48" s="183">
        <v>0.31527777777777799</v>
      </c>
      <c r="D48" s="183">
        <v>0.31527777777777799</v>
      </c>
      <c r="E48" s="183">
        <v>0.31527777777777799</v>
      </c>
      <c r="F48" s="183">
        <v>0.31527777777777799</v>
      </c>
      <c r="G48" s="183"/>
      <c r="H48" s="183"/>
      <c r="I48" s="183">
        <v>0.31527777777777799</v>
      </c>
      <c r="J48" s="183">
        <v>0.31527777777777799</v>
      </c>
      <c r="K48" s="183">
        <v>0.31527777777777799</v>
      </c>
      <c r="L48" s="183">
        <v>0.31527777777777799</v>
      </c>
      <c r="M48" s="183">
        <v>0.31527777777777799</v>
      </c>
      <c r="N48" s="183"/>
      <c r="O48" s="183"/>
      <c r="P48" s="183">
        <v>0.31527777777777799</v>
      </c>
      <c r="Q48" s="183">
        <v>0.31527777777777799</v>
      </c>
      <c r="R48" s="183">
        <v>0.31527777777777799</v>
      </c>
      <c r="S48" s="183">
        <v>0.31527777777777799</v>
      </c>
      <c r="T48" s="183">
        <v>0.31527777777777799</v>
      </c>
      <c r="U48" s="183"/>
      <c r="V48" s="183"/>
      <c r="W48" s="183">
        <v>0.31527777777777799</v>
      </c>
      <c r="X48" s="183">
        <v>0.31527777777777799</v>
      </c>
      <c r="Y48" s="183">
        <v>0.31527777777777799</v>
      </c>
      <c r="Z48" s="183">
        <v>0.31527777777777799</v>
      </c>
      <c r="AA48" s="183">
        <v>0.31527777777777799</v>
      </c>
      <c r="AB48" s="183"/>
      <c r="AC48" s="183"/>
      <c r="AD48" s="183">
        <v>0.31527777777777799</v>
      </c>
      <c r="AE48" s="183">
        <v>0.31527777777777799</v>
      </c>
      <c r="AF48" s="183">
        <v>0.31527777777777799</v>
      </c>
      <c r="AG48" s="183">
        <v>0.31527777777777799</v>
      </c>
      <c r="AH48" s="162">
        <f t="shared" si="4"/>
        <v>0</v>
      </c>
      <c r="AI48" s="163">
        <f t="shared" si="5"/>
        <v>0</v>
      </c>
      <c r="AJ48" s="164">
        <f t="shared" si="6"/>
        <v>0</v>
      </c>
      <c r="AK48" s="162">
        <f t="shared" si="7"/>
        <v>0</v>
      </c>
      <c r="AL48" s="163">
        <f t="shared" si="8"/>
        <v>0</v>
      </c>
      <c r="AM48" s="164">
        <f t="shared" si="9"/>
        <v>0</v>
      </c>
      <c r="AN48" s="109">
        <f t="shared" si="10"/>
        <v>0</v>
      </c>
      <c r="AO48" s="125">
        <f>Juillet!AO48-AN48</f>
        <v>63</v>
      </c>
    </row>
    <row r="49" spans="1:41" x14ac:dyDescent="0.25">
      <c r="A49" s="299"/>
      <c r="B49" s="159" t="str">
        <f>variables!B60</f>
        <v>Z9</v>
      </c>
      <c r="C49" s="183">
        <v>0.31527777777777799</v>
      </c>
      <c r="D49" s="183">
        <v>0.31527777777777799</v>
      </c>
      <c r="E49" s="183">
        <v>0.31527777777777799</v>
      </c>
      <c r="F49" s="183">
        <v>0.31527777777777799</v>
      </c>
      <c r="G49" s="183"/>
      <c r="H49" s="183"/>
      <c r="I49" s="183">
        <v>0.31527777777777799</v>
      </c>
      <c r="J49" s="183">
        <v>0.31527777777777799</v>
      </c>
      <c r="K49" s="183">
        <v>0.31527777777777799</v>
      </c>
      <c r="L49" s="183">
        <v>0.31527777777777799</v>
      </c>
      <c r="M49" s="183">
        <v>0.31527777777777799</v>
      </c>
      <c r="N49" s="183"/>
      <c r="O49" s="183"/>
      <c r="P49" s="183">
        <v>0.31527777777777799</v>
      </c>
      <c r="Q49" s="183">
        <v>0.31527777777777799</v>
      </c>
      <c r="R49" s="183">
        <v>0.31527777777777799</v>
      </c>
      <c r="S49" s="183">
        <v>0.31527777777777799</v>
      </c>
      <c r="T49" s="183">
        <v>0.31527777777777799</v>
      </c>
      <c r="U49" s="183"/>
      <c r="V49" s="183"/>
      <c r="W49" s="183">
        <v>0.31527777777777799</v>
      </c>
      <c r="X49" s="183">
        <v>0.31527777777777799</v>
      </c>
      <c r="Y49" s="183">
        <v>0.31527777777777799</v>
      </c>
      <c r="Z49" s="183">
        <v>0.31527777777777799</v>
      </c>
      <c r="AA49" s="183">
        <v>0.31527777777777799</v>
      </c>
      <c r="AB49" s="183"/>
      <c r="AC49" s="183"/>
      <c r="AD49" s="183">
        <v>0.31527777777777799</v>
      </c>
      <c r="AE49" s="183">
        <v>0.31527777777777799</v>
      </c>
      <c r="AF49" s="183">
        <v>0.31527777777777799</v>
      </c>
      <c r="AG49" s="183">
        <v>0.31527777777777799</v>
      </c>
      <c r="AH49" s="162">
        <f t="shared" si="4"/>
        <v>0</v>
      </c>
      <c r="AI49" s="163">
        <f t="shared" si="5"/>
        <v>0</v>
      </c>
      <c r="AJ49" s="164">
        <f t="shared" si="6"/>
        <v>0</v>
      </c>
      <c r="AK49" s="162">
        <f t="shared" si="7"/>
        <v>0</v>
      </c>
      <c r="AL49" s="163">
        <f t="shared" si="8"/>
        <v>0</v>
      </c>
      <c r="AM49" s="164">
        <f t="shared" si="9"/>
        <v>0</v>
      </c>
      <c r="AN49" s="109">
        <f t="shared" si="10"/>
        <v>0</v>
      </c>
      <c r="AO49" s="125">
        <f>Juillet!AO49-AN49</f>
        <v>74</v>
      </c>
    </row>
    <row r="50" spans="1:41" x14ac:dyDescent="0.25">
      <c r="A50" s="299"/>
      <c r="B50" s="159" t="str">
        <f>variables!B61</f>
        <v>Z10</v>
      </c>
      <c r="C50" s="183">
        <v>0.31527777777777799</v>
      </c>
      <c r="D50" s="183">
        <v>0.31527777777777799</v>
      </c>
      <c r="E50" s="183">
        <v>0.31527777777777799</v>
      </c>
      <c r="F50" s="183">
        <v>0.31527777777777799</v>
      </c>
      <c r="G50" s="183"/>
      <c r="H50" s="183"/>
      <c r="I50" s="183">
        <v>0.31527777777777799</v>
      </c>
      <c r="J50" s="183">
        <v>0.31527777777777799</v>
      </c>
      <c r="K50" s="183">
        <v>0.31527777777777799</v>
      </c>
      <c r="L50" s="183">
        <v>0.31527777777777799</v>
      </c>
      <c r="M50" s="183">
        <v>0.31527777777777799</v>
      </c>
      <c r="N50" s="183"/>
      <c r="O50" s="183"/>
      <c r="P50" s="183">
        <v>0.31527777777777799</v>
      </c>
      <c r="Q50" s="183">
        <v>0.31527777777777799</v>
      </c>
      <c r="R50" s="183">
        <v>0.31527777777777799</v>
      </c>
      <c r="S50" s="183">
        <v>0.31527777777777799</v>
      </c>
      <c r="T50" s="183">
        <v>0.31527777777777799</v>
      </c>
      <c r="U50" s="183"/>
      <c r="V50" s="183"/>
      <c r="W50" s="183">
        <v>0.31527777777777799</v>
      </c>
      <c r="X50" s="183">
        <v>0.31527777777777799</v>
      </c>
      <c r="Y50" s="183">
        <v>0.31527777777777799</v>
      </c>
      <c r="Z50" s="183">
        <v>0.31527777777777799</v>
      </c>
      <c r="AA50" s="183">
        <v>0.31527777777777799</v>
      </c>
      <c r="AB50" s="183"/>
      <c r="AC50" s="183"/>
      <c r="AD50" s="183">
        <v>0.31527777777777799</v>
      </c>
      <c r="AE50" s="183">
        <v>0.31527777777777799</v>
      </c>
      <c r="AF50" s="183">
        <v>0.31527777777777799</v>
      </c>
      <c r="AG50" s="183">
        <v>0.31527777777777799</v>
      </c>
      <c r="AH50" s="162">
        <f t="shared" si="4"/>
        <v>0</v>
      </c>
      <c r="AI50" s="163">
        <f t="shared" si="5"/>
        <v>0</v>
      </c>
      <c r="AJ50" s="164">
        <f t="shared" si="6"/>
        <v>0</v>
      </c>
      <c r="AK50" s="162">
        <f t="shared" si="7"/>
        <v>0</v>
      </c>
      <c r="AL50" s="163">
        <f t="shared" si="8"/>
        <v>0</v>
      </c>
      <c r="AM50" s="164">
        <f t="shared" si="9"/>
        <v>0</v>
      </c>
      <c r="AN50" s="109">
        <f t="shared" si="10"/>
        <v>0</v>
      </c>
      <c r="AO50" s="125">
        <f>Juillet!AO50-AN50</f>
        <v>51.5</v>
      </c>
    </row>
    <row r="51" spans="1:41" x14ac:dyDescent="0.25">
      <c r="A51" s="299"/>
      <c r="B51" s="159" t="str">
        <f>variables!B62</f>
        <v>Z11</v>
      </c>
      <c r="C51" s="183">
        <v>0.31527777777777799</v>
      </c>
      <c r="D51" s="183">
        <v>0.31527777777777799</v>
      </c>
      <c r="E51" s="183">
        <v>0.31527777777777799</v>
      </c>
      <c r="F51" s="183">
        <v>0.31527777777777799</v>
      </c>
      <c r="G51" s="183"/>
      <c r="H51" s="183"/>
      <c r="I51" s="183">
        <v>0.31527777777777799</v>
      </c>
      <c r="J51" s="183">
        <v>0.31527777777777799</v>
      </c>
      <c r="K51" s="183">
        <v>0.31527777777777799</v>
      </c>
      <c r="L51" s="183">
        <v>0.31527777777777799</v>
      </c>
      <c r="M51" s="183">
        <v>0.31527777777777799</v>
      </c>
      <c r="N51" s="183"/>
      <c r="O51" s="183"/>
      <c r="P51" s="183">
        <v>0.31527777777777799</v>
      </c>
      <c r="Q51" s="183">
        <v>0.31527777777777799</v>
      </c>
      <c r="R51" s="183">
        <v>0.31527777777777799</v>
      </c>
      <c r="S51" s="183">
        <v>0.31527777777777799</v>
      </c>
      <c r="T51" s="183">
        <v>0.31527777777777799</v>
      </c>
      <c r="U51" s="183"/>
      <c r="V51" s="183"/>
      <c r="W51" s="183">
        <v>0.31527777777777799</v>
      </c>
      <c r="X51" s="183">
        <v>0.31527777777777799</v>
      </c>
      <c r="Y51" s="183">
        <v>0.31527777777777799</v>
      </c>
      <c r="Z51" s="183">
        <v>0.31527777777777799</v>
      </c>
      <c r="AA51" s="183">
        <v>0.31527777777777799</v>
      </c>
      <c r="AB51" s="183"/>
      <c r="AC51" s="183"/>
      <c r="AD51" s="183">
        <v>0.31527777777777799</v>
      </c>
      <c r="AE51" s="183">
        <v>0.31527777777777799</v>
      </c>
      <c r="AF51" s="183">
        <v>0.31527777777777799</v>
      </c>
      <c r="AG51" s="183">
        <v>0.31527777777777799</v>
      </c>
      <c r="AH51" s="162">
        <f t="shared" si="4"/>
        <v>0</v>
      </c>
      <c r="AI51" s="163">
        <f t="shared" si="5"/>
        <v>0</v>
      </c>
      <c r="AJ51" s="164">
        <f t="shared" si="6"/>
        <v>0</v>
      </c>
      <c r="AK51" s="162">
        <f t="shared" si="7"/>
        <v>0</v>
      </c>
      <c r="AL51" s="163">
        <f t="shared" si="8"/>
        <v>0</v>
      </c>
      <c r="AM51" s="164">
        <f t="shared" si="9"/>
        <v>0</v>
      </c>
      <c r="AN51" s="109">
        <f t="shared" si="10"/>
        <v>0</v>
      </c>
      <c r="AO51" s="125">
        <f>Juillet!AO51-AN51</f>
        <v>61</v>
      </c>
    </row>
    <row r="52" spans="1:41" x14ac:dyDescent="0.25">
      <c r="A52" s="299"/>
      <c r="B52" s="159" t="str">
        <f>variables!B63</f>
        <v>CDD 1 -</v>
      </c>
      <c r="C52" s="250"/>
      <c r="D52" s="250"/>
      <c r="E52" s="250"/>
      <c r="F52" s="250"/>
      <c r="G52" s="183"/>
      <c r="H52" s="183"/>
      <c r="I52" s="250"/>
      <c r="J52" s="250"/>
      <c r="K52" s="250"/>
      <c r="L52" s="250"/>
      <c r="M52" s="250"/>
      <c r="N52" s="183"/>
      <c r="O52" s="183"/>
      <c r="P52" s="250"/>
      <c r="Q52" s="183"/>
      <c r="R52" s="250"/>
      <c r="S52" s="250"/>
      <c r="T52" s="250"/>
      <c r="U52" s="183"/>
      <c r="V52" s="183"/>
      <c r="W52" s="250"/>
      <c r="X52" s="250"/>
      <c r="Y52" s="250"/>
      <c r="Z52" s="250"/>
      <c r="AA52" s="250"/>
      <c r="AB52" s="183"/>
      <c r="AC52" s="183"/>
      <c r="AD52" s="250"/>
      <c r="AE52" s="250"/>
      <c r="AF52" s="250"/>
      <c r="AG52" s="250"/>
      <c r="AH52" s="162">
        <f t="shared" si="4"/>
        <v>0</v>
      </c>
      <c r="AI52" s="163">
        <f t="shared" si="5"/>
        <v>0</v>
      </c>
      <c r="AJ52" s="164">
        <f t="shared" si="6"/>
        <v>0</v>
      </c>
      <c r="AK52" s="162">
        <f t="shared" si="7"/>
        <v>0</v>
      </c>
      <c r="AL52" s="163">
        <f t="shared" si="8"/>
        <v>0</v>
      </c>
      <c r="AM52" s="164">
        <f t="shared" si="9"/>
        <v>0</v>
      </c>
      <c r="AN52" s="109">
        <f t="shared" si="10"/>
        <v>0</v>
      </c>
      <c r="AO52" s="125">
        <f>Juillet!AO52-AN52</f>
        <v>0</v>
      </c>
    </row>
    <row r="53" spans="1:41" x14ac:dyDescent="0.25">
      <c r="A53" s="299"/>
      <c r="B53" s="159" t="str">
        <f>variables!B64</f>
        <v xml:space="preserve">CDD 2 </v>
      </c>
      <c r="C53" s="250"/>
      <c r="D53" s="250"/>
      <c r="E53" s="250"/>
      <c r="F53" s="250"/>
      <c r="G53" s="183"/>
      <c r="H53" s="183"/>
      <c r="I53" s="250"/>
      <c r="J53" s="250"/>
      <c r="K53" s="250"/>
      <c r="L53" s="250"/>
      <c r="M53" s="250"/>
      <c r="N53" s="183"/>
      <c r="O53" s="183"/>
      <c r="P53" s="250"/>
      <c r="Q53" s="250"/>
      <c r="R53" s="250"/>
      <c r="S53" s="250"/>
      <c r="T53" s="250"/>
      <c r="U53" s="183"/>
      <c r="V53" s="183"/>
      <c r="W53" s="250"/>
      <c r="X53" s="250"/>
      <c r="Y53" s="250"/>
      <c r="Z53" s="250"/>
      <c r="AA53" s="250"/>
      <c r="AB53" s="183"/>
      <c r="AC53" s="183"/>
      <c r="AD53" s="250"/>
      <c r="AE53" s="250"/>
      <c r="AF53" s="250"/>
      <c r="AG53" s="250"/>
      <c r="AH53" s="162">
        <f t="shared" si="4"/>
        <v>0</v>
      </c>
      <c r="AI53" s="163">
        <f t="shared" si="5"/>
        <v>0</v>
      </c>
      <c r="AJ53" s="164">
        <f t="shared" si="6"/>
        <v>0</v>
      </c>
      <c r="AK53" s="162">
        <f t="shared" si="7"/>
        <v>0</v>
      </c>
      <c r="AL53" s="163">
        <f t="shared" si="8"/>
        <v>0</v>
      </c>
      <c r="AM53" s="164">
        <f t="shared" si="9"/>
        <v>0</v>
      </c>
      <c r="AN53" s="109">
        <f t="shared" si="10"/>
        <v>0</v>
      </c>
      <c r="AO53" s="125">
        <f>Juillet!AO53-AN53</f>
        <v>0</v>
      </c>
    </row>
    <row r="54" spans="1:41" x14ac:dyDescent="0.25">
      <c r="A54" s="299"/>
      <c r="B54" s="159" t="str">
        <f>variables!B65</f>
        <v>CDD 3</v>
      </c>
      <c r="C54" s="250"/>
      <c r="D54" s="250"/>
      <c r="E54" s="250"/>
      <c r="F54" s="250"/>
      <c r="G54" s="183"/>
      <c r="H54" s="183"/>
      <c r="I54" s="250"/>
      <c r="J54" s="250"/>
      <c r="K54" s="250"/>
      <c r="L54" s="250"/>
      <c r="M54" s="250"/>
      <c r="N54" s="183"/>
      <c r="O54" s="183"/>
      <c r="P54" s="250"/>
      <c r="Q54" s="250"/>
      <c r="R54" s="250"/>
      <c r="S54" s="250"/>
      <c r="T54" s="250"/>
      <c r="U54" s="183"/>
      <c r="V54" s="183"/>
      <c r="W54" s="250"/>
      <c r="X54" s="250"/>
      <c r="Y54" s="250"/>
      <c r="Z54" s="250"/>
      <c r="AA54" s="250"/>
      <c r="AB54" s="183"/>
      <c r="AC54" s="183"/>
      <c r="AD54" s="250"/>
      <c r="AE54" s="250"/>
      <c r="AF54" s="250"/>
      <c r="AG54" s="250"/>
      <c r="AH54" s="162">
        <f t="shared" si="4"/>
        <v>0</v>
      </c>
      <c r="AI54" s="163">
        <f t="shared" si="5"/>
        <v>0</v>
      </c>
      <c r="AJ54" s="164">
        <f t="shared" si="6"/>
        <v>0</v>
      </c>
      <c r="AK54" s="162">
        <f t="shared" si="7"/>
        <v>0</v>
      </c>
      <c r="AL54" s="163">
        <f t="shared" si="8"/>
        <v>0</v>
      </c>
      <c r="AM54" s="164">
        <f t="shared" si="9"/>
        <v>0</v>
      </c>
      <c r="AN54" s="109">
        <f t="shared" si="10"/>
        <v>0</v>
      </c>
      <c r="AO54" s="125">
        <f>Juillet!AO54-AN54</f>
        <v>0</v>
      </c>
    </row>
    <row r="55" spans="1:41" x14ac:dyDescent="0.25">
      <c r="A55" s="299"/>
      <c r="B55" s="159" t="str">
        <f>variables!B66</f>
        <v>Intérimaire 1</v>
      </c>
      <c r="C55" s="250"/>
      <c r="D55" s="250"/>
      <c r="E55" s="250"/>
      <c r="F55" s="250"/>
      <c r="G55" s="183"/>
      <c r="H55" s="183"/>
      <c r="I55" s="250"/>
      <c r="J55" s="250"/>
      <c r="K55" s="250"/>
      <c r="L55" s="250"/>
      <c r="M55" s="250"/>
      <c r="N55" s="183"/>
      <c r="O55" s="183"/>
      <c r="P55" s="250"/>
      <c r="Q55" s="250"/>
      <c r="R55" s="250"/>
      <c r="S55" s="250"/>
      <c r="T55" s="250"/>
      <c r="U55" s="183"/>
      <c r="V55" s="183"/>
      <c r="W55" s="250"/>
      <c r="X55" s="250"/>
      <c r="Y55" s="250"/>
      <c r="Z55" s="250"/>
      <c r="AA55" s="250"/>
      <c r="AB55" s="183"/>
      <c r="AC55" s="183"/>
      <c r="AD55" s="250"/>
      <c r="AE55" s="250"/>
      <c r="AF55" s="250"/>
      <c r="AG55" s="250"/>
      <c r="AH55" s="162">
        <f t="shared" si="4"/>
        <v>0</v>
      </c>
      <c r="AI55" s="163">
        <f t="shared" si="5"/>
        <v>0</v>
      </c>
      <c r="AJ55" s="164">
        <f t="shared" si="6"/>
        <v>0</v>
      </c>
      <c r="AK55" s="162">
        <f t="shared" si="7"/>
        <v>0</v>
      </c>
      <c r="AL55" s="163">
        <f t="shared" si="8"/>
        <v>0</v>
      </c>
      <c r="AM55" s="164">
        <f t="shared" si="9"/>
        <v>0</v>
      </c>
      <c r="AN55" s="109">
        <f t="shared" si="10"/>
        <v>0</v>
      </c>
      <c r="AO55" s="125">
        <f>Juillet!AO55-AN55</f>
        <v>0</v>
      </c>
    </row>
    <row r="56" spans="1:41" x14ac:dyDescent="0.25">
      <c r="A56" s="299"/>
      <c r="B56" s="159" t="str">
        <f>variables!B67</f>
        <v>Intérimaire 2</v>
      </c>
      <c r="C56" s="250"/>
      <c r="D56" s="250"/>
      <c r="E56" s="250"/>
      <c r="F56" s="250"/>
      <c r="G56" s="183"/>
      <c r="H56" s="183"/>
      <c r="I56" s="250"/>
      <c r="J56" s="250"/>
      <c r="K56" s="250"/>
      <c r="L56" s="250"/>
      <c r="M56" s="250"/>
      <c r="N56" s="183"/>
      <c r="O56" s="183"/>
      <c r="P56" s="250"/>
      <c r="Q56" s="250"/>
      <c r="R56" s="250"/>
      <c r="S56" s="250"/>
      <c r="T56" s="250"/>
      <c r="U56" s="183"/>
      <c r="V56" s="183"/>
      <c r="W56" s="250"/>
      <c r="X56" s="250"/>
      <c r="Y56" s="250"/>
      <c r="Z56" s="250"/>
      <c r="AA56" s="250"/>
      <c r="AB56" s="183"/>
      <c r="AC56" s="183"/>
      <c r="AD56" s="250"/>
      <c r="AE56" s="250"/>
      <c r="AF56" s="250"/>
      <c r="AG56" s="250"/>
      <c r="AH56" s="162">
        <f t="shared" si="4"/>
        <v>0</v>
      </c>
      <c r="AI56" s="163">
        <f t="shared" si="5"/>
        <v>0</v>
      </c>
      <c r="AJ56" s="164">
        <f t="shared" si="6"/>
        <v>0</v>
      </c>
      <c r="AK56" s="162">
        <f t="shared" si="7"/>
        <v>0</v>
      </c>
      <c r="AL56" s="163">
        <f t="shared" si="8"/>
        <v>0</v>
      </c>
      <c r="AM56" s="164">
        <f t="shared" si="9"/>
        <v>0</v>
      </c>
      <c r="AN56" s="109">
        <f t="shared" si="10"/>
        <v>0</v>
      </c>
      <c r="AO56" s="125">
        <f>Juillet!AO56-AN56</f>
        <v>0</v>
      </c>
    </row>
    <row r="57" spans="1:41" ht="15.75" thickBot="1" x14ac:dyDescent="0.3">
      <c r="A57" s="300"/>
      <c r="B57" s="160" t="str">
        <f>variables!B68</f>
        <v>Intérimaire 3</v>
      </c>
      <c r="C57" s="255"/>
      <c r="D57" s="255"/>
      <c r="E57" s="255"/>
      <c r="F57" s="255"/>
      <c r="G57" s="179"/>
      <c r="H57" s="179"/>
      <c r="I57" s="255"/>
      <c r="J57" s="255"/>
      <c r="K57" s="255"/>
      <c r="L57" s="255"/>
      <c r="M57" s="255"/>
      <c r="N57" s="179"/>
      <c r="O57" s="179"/>
      <c r="P57" s="255"/>
      <c r="Q57" s="255"/>
      <c r="R57" s="255"/>
      <c r="S57" s="255"/>
      <c r="T57" s="255"/>
      <c r="U57" s="179"/>
      <c r="V57" s="179"/>
      <c r="W57" s="255"/>
      <c r="X57" s="255"/>
      <c r="Y57" s="255"/>
      <c r="Z57" s="255"/>
      <c r="AA57" s="255"/>
      <c r="AB57" s="179"/>
      <c r="AC57" s="179"/>
      <c r="AD57" s="255"/>
      <c r="AE57" s="255"/>
      <c r="AF57" s="255"/>
      <c r="AG57" s="255"/>
      <c r="AH57" s="166">
        <f t="shared" si="4"/>
        <v>0</v>
      </c>
      <c r="AI57" s="167">
        <f t="shared" si="5"/>
        <v>0</v>
      </c>
      <c r="AJ57" s="168">
        <f t="shared" si="6"/>
        <v>0</v>
      </c>
      <c r="AK57" s="166">
        <f t="shared" si="7"/>
        <v>0</v>
      </c>
      <c r="AL57" s="167">
        <f t="shared" si="8"/>
        <v>0</v>
      </c>
      <c r="AM57" s="168">
        <f t="shared" si="9"/>
        <v>0</v>
      </c>
      <c r="AN57" s="110">
        <f t="shared" si="10"/>
        <v>0</v>
      </c>
      <c r="AO57" s="127">
        <f>Juillet!AO57-AN57</f>
        <v>0</v>
      </c>
    </row>
    <row r="58" spans="1:41" x14ac:dyDescent="0.25">
      <c r="A58" s="298" t="s">
        <v>78</v>
      </c>
      <c r="B58" s="153" t="str">
        <f>variables!B69</f>
        <v>W1</v>
      </c>
      <c r="C58" s="174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247"/>
      <c r="AH58" s="83">
        <f t="shared" si="4"/>
        <v>0</v>
      </c>
      <c r="AI58" s="84">
        <f t="shared" si="5"/>
        <v>0</v>
      </c>
      <c r="AJ58" s="85">
        <f t="shared" si="6"/>
        <v>0</v>
      </c>
      <c r="AK58" s="83">
        <f t="shared" si="7"/>
        <v>0</v>
      </c>
      <c r="AL58" s="84">
        <f t="shared" si="8"/>
        <v>0</v>
      </c>
      <c r="AM58" s="85">
        <f t="shared" si="9"/>
        <v>0</v>
      </c>
      <c r="AN58" s="108">
        <f t="shared" si="10"/>
        <v>0</v>
      </c>
      <c r="AO58" s="124">
        <f>Juillet!AO58-AN58</f>
        <v>50</v>
      </c>
    </row>
    <row r="59" spans="1:41" x14ac:dyDescent="0.25">
      <c r="A59" s="299"/>
      <c r="B59" s="159" t="str">
        <f>variables!B70</f>
        <v>W2</v>
      </c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248"/>
      <c r="AH59" s="162">
        <f t="shared" si="4"/>
        <v>0</v>
      </c>
      <c r="AI59" s="163">
        <f t="shared" si="5"/>
        <v>0</v>
      </c>
      <c r="AJ59" s="164">
        <f t="shared" si="6"/>
        <v>0</v>
      </c>
      <c r="AK59" s="162">
        <f t="shared" si="7"/>
        <v>0</v>
      </c>
      <c r="AL59" s="163">
        <f t="shared" si="8"/>
        <v>0</v>
      </c>
      <c r="AM59" s="164">
        <f t="shared" si="9"/>
        <v>0</v>
      </c>
      <c r="AN59" s="109">
        <f t="shared" si="10"/>
        <v>0</v>
      </c>
      <c r="AO59" s="125">
        <f>Juillet!AO59-AN59</f>
        <v>50</v>
      </c>
    </row>
    <row r="60" spans="1:41" x14ac:dyDescent="0.25">
      <c r="A60" s="299"/>
      <c r="B60" s="159" t="str">
        <f>variables!B71</f>
        <v>W3</v>
      </c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248"/>
      <c r="AH60" s="162">
        <f t="shared" si="4"/>
        <v>0</v>
      </c>
      <c r="AI60" s="163">
        <f t="shared" si="5"/>
        <v>0</v>
      </c>
      <c r="AJ60" s="164">
        <f t="shared" si="6"/>
        <v>0</v>
      </c>
      <c r="AK60" s="162">
        <f t="shared" si="7"/>
        <v>0</v>
      </c>
      <c r="AL60" s="163">
        <f t="shared" si="8"/>
        <v>0</v>
      </c>
      <c r="AM60" s="164">
        <f t="shared" si="9"/>
        <v>0</v>
      </c>
      <c r="AN60" s="109">
        <f t="shared" si="10"/>
        <v>0</v>
      </c>
      <c r="AO60" s="125">
        <f>Juillet!AO60-AN60</f>
        <v>50</v>
      </c>
    </row>
    <row r="61" spans="1:41" x14ac:dyDescent="0.25">
      <c r="A61" s="299"/>
      <c r="B61" s="159" t="str">
        <f>variables!B72</f>
        <v>W4</v>
      </c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248"/>
      <c r="AH61" s="162">
        <f t="shared" si="4"/>
        <v>0</v>
      </c>
      <c r="AI61" s="163">
        <f t="shared" si="5"/>
        <v>0</v>
      </c>
      <c r="AJ61" s="164">
        <f t="shared" si="6"/>
        <v>0</v>
      </c>
      <c r="AK61" s="162">
        <f t="shared" si="7"/>
        <v>0</v>
      </c>
      <c r="AL61" s="163">
        <f t="shared" si="8"/>
        <v>0</v>
      </c>
      <c r="AM61" s="164">
        <f t="shared" si="9"/>
        <v>0</v>
      </c>
      <c r="AN61" s="109">
        <f t="shared" si="10"/>
        <v>0</v>
      </c>
      <c r="AO61" s="125">
        <f>Juillet!AO61-AN61</f>
        <v>50</v>
      </c>
    </row>
    <row r="62" spans="1:41" x14ac:dyDescent="0.25">
      <c r="A62" s="299"/>
      <c r="B62" s="159" t="str">
        <f>variables!B73</f>
        <v xml:space="preserve">CDD 1 - </v>
      </c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248"/>
      <c r="AH62" s="162">
        <f t="shared" si="4"/>
        <v>0</v>
      </c>
      <c r="AI62" s="163">
        <f t="shared" si="5"/>
        <v>0</v>
      </c>
      <c r="AJ62" s="164">
        <f t="shared" si="6"/>
        <v>0</v>
      </c>
      <c r="AK62" s="162">
        <f t="shared" si="7"/>
        <v>0</v>
      </c>
      <c r="AL62" s="163">
        <f t="shared" si="8"/>
        <v>0</v>
      </c>
      <c r="AM62" s="164">
        <f t="shared" si="9"/>
        <v>0</v>
      </c>
      <c r="AN62" s="109">
        <f t="shared" si="10"/>
        <v>0</v>
      </c>
      <c r="AO62" s="125">
        <f>Juillet!AO62-AN62</f>
        <v>50</v>
      </c>
    </row>
    <row r="63" spans="1:41" x14ac:dyDescent="0.25">
      <c r="A63" s="299"/>
      <c r="B63" s="159" t="str">
        <f>variables!B74</f>
        <v xml:space="preserve">CDD 2 - </v>
      </c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248"/>
      <c r="AH63" s="162">
        <f t="shared" si="4"/>
        <v>0</v>
      </c>
      <c r="AI63" s="163">
        <f t="shared" si="5"/>
        <v>0</v>
      </c>
      <c r="AJ63" s="164">
        <f t="shared" si="6"/>
        <v>0</v>
      </c>
      <c r="AK63" s="162">
        <f t="shared" si="7"/>
        <v>0</v>
      </c>
      <c r="AL63" s="163">
        <f t="shared" si="8"/>
        <v>0</v>
      </c>
      <c r="AM63" s="164">
        <f t="shared" si="9"/>
        <v>0</v>
      </c>
      <c r="AN63" s="109">
        <f t="shared" si="10"/>
        <v>0</v>
      </c>
      <c r="AO63" s="125">
        <f>Juillet!AO63-AN63</f>
        <v>50</v>
      </c>
    </row>
    <row r="64" spans="1:41" x14ac:dyDescent="0.25">
      <c r="A64" s="299"/>
      <c r="B64" s="159" t="str">
        <f>variables!B75</f>
        <v xml:space="preserve">CDD 3 - </v>
      </c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248"/>
      <c r="AH64" s="162">
        <f t="shared" si="4"/>
        <v>0</v>
      </c>
      <c r="AI64" s="163">
        <f t="shared" si="5"/>
        <v>0</v>
      </c>
      <c r="AJ64" s="164">
        <f t="shared" si="6"/>
        <v>0</v>
      </c>
      <c r="AK64" s="162">
        <f t="shared" si="7"/>
        <v>0</v>
      </c>
      <c r="AL64" s="163">
        <f t="shared" si="8"/>
        <v>0</v>
      </c>
      <c r="AM64" s="164">
        <f t="shared" si="9"/>
        <v>0</v>
      </c>
      <c r="AN64" s="109">
        <f t="shared" si="10"/>
        <v>0</v>
      </c>
      <c r="AO64" s="125">
        <f>Juillet!AO64-AN64</f>
        <v>8.3333333333333339</v>
      </c>
    </row>
    <row r="65" spans="1:41" x14ac:dyDescent="0.25">
      <c r="A65" s="299"/>
      <c r="B65" s="159" t="str">
        <f>variables!B76</f>
        <v>CDD 4</v>
      </c>
      <c r="C65" s="182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248"/>
      <c r="AH65" s="162">
        <f t="shared" si="4"/>
        <v>0</v>
      </c>
      <c r="AI65" s="163">
        <f t="shared" si="5"/>
        <v>0</v>
      </c>
      <c r="AJ65" s="164">
        <f t="shared" si="6"/>
        <v>0</v>
      </c>
      <c r="AK65" s="162">
        <f t="shared" si="7"/>
        <v>0</v>
      </c>
      <c r="AL65" s="163">
        <f t="shared" si="8"/>
        <v>0</v>
      </c>
      <c r="AM65" s="164">
        <f t="shared" si="9"/>
        <v>0</v>
      </c>
      <c r="AN65" s="109">
        <f t="shared" si="10"/>
        <v>0</v>
      </c>
      <c r="AO65" s="125">
        <f>Juillet!AO65-AN65</f>
        <v>0</v>
      </c>
    </row>
    <row r="66" spans="1:41" x14ac:dyDescent="0.25">
      <c r="A66" s="299"/>
      <c r="B66" s="159" t="str">
        <f>variables!B77</f>
        <v>CDD 5</v>
      </c>
      <c r="C66" s="182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248"/>
      <c r="AH66" s="162">
        <f t="shared" si="4"/>
        <v>0</v>
      </c>
      <c r="AI66" s="163">
        <f t="shared" si="5"/>
        <v>0</v>
      </c>
      <c r="AJ66" s="164">
        <f t="shared" si="6"/>
        <v>0</v>
      </c>
      <c r="AK66" s="162">
        <f t="shared" si="7"/>
        <v>0</v>
      </c>
      <c r="AL66" s="163">
        <f t="shared" si="8"/>
        <v>0</v>
      </c>
      <c r="AM66" s="164">
        <f t="shared" si="9"/>
        <v>0</v>
      </c>
      <c r="AN66" s="109">
        <f t="shared" si="10"/>
        <v>0</v>
      </c>
      <c r="AO66" s="125">
        <f>Juillet!AO66-AN66</f>
        <v>0</v>
      </c>
    </row>
    <row r="67" spans="1:41" x14ac:dyDescent="0.25">
      <c r="A67" s="299"/>
      <c r="B67" s="159" t="str">
        <f>variables!B78</f>
        <v xml:space="preserve">CDD étudiant - </v>
      </c>
      <c r="C67" s="182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248"/>
      <c r="AH67" s="162">
        <f t="shared" si="4"/>
        <v>0</v>
      </c>
      <c r="AI67" s="163">
        <f t="shared" si="5"/>
        <v>0</v>
      </c>
      <c r="AJ67" s="164">
        <f t="shared" si="6"/>
        <v>0</v>
      </c>
      <c r="AK67" s="162">
        <f t="shared" si="7"/>
        <v>0</v>
      </c>
      <c r="AL67" s="163">
        <f t="shared" si="8"/>
        <v>0</v>
      </c>
      <c r="AM67" s="164">
        <f t="shared" si="9"/>
        <v>0</v>
      </c>
      <c r="AN67" s="109">
        <f t="shared" si="10"/>
        <v>0</v>
      </c>
      <c r="AO67" s="125">
        <f>Juillet!AO67-AN67</f>
        <v>0</v>
      </c>
    </row>
    <row r="68" spans="1:41" x14ac:dyDescent="0.25">
      <c r="A68" s="299"/>
      <c r="B68" s="159" t="str">
        <f>variables!B79</f>
        <v xml:space="preserve">CDD étudiant - </v>
      </c>
      <c r="C68" s="182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248"/>
      <c r="AH68" s="162">
        <f t="shared" si="4"/>
        <v>0</v>
      </c>
      <c r="AI68" s="163">
        <f t="shared" si="5"/>
        <v>0</v>
      </c>
      <c r="AJ68" s="164">
        <f t="shared" si="6"/>
        <v>0</v>
      </c>
      <c r="AK68" s="162">
        <f t="shared" si="7"/>
        <v>0</v>
      </c>
      <c r="AL68" s="163">
        <f t="shared" si="8"/>
        <v>0</v>
      </c>
      <c r="AM68" s="164">
        <f t="shared" si="9"/>
        <v>0</v>
      </c>
      <c r="AN68" s="109">
        <f t="shared" si="10"/>
        <v>0</v>
      </c>
      <c r="AO68" s="125">
        <f>Juillet!AO68-AN68</f>
        <v>0</v>
      </c>
    </row>
    <row r="69" spans="1:41" x14ac:dyDescent="0.25">
      <c r="A69" s="299"/>
      <c r="B69" s="159" t="str">
        <f>variables!B80</f>
        <v xml:space="preserve">CDD étudiant - </v>
      </c>
      <c r="C69" s="182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248"/>
      <c r="AH69" s="162">
        <f t="shared" si="4"/>
        <v>0</v>
      </c>
      <c r="AI69" s="163">
        <f t="shared" si="5"/>
        <v>0</v>
      </c>
      <c r="AJ69" s="164">
        <f t="shared" si="6"/>
        <v>0</v>
      </c>
      <c r="AK69" s="162">
        <f t="shared" si="7"/>
        <v>0</v>
      </c>
      <c r="AL69" s="163">
        <f t="shared" si="8"/>
        <v>0</v>
      </c>
      <c r="AM69" s="164">
        <f t="shared" si="9"/>
        <v>0</v>
      </c>
      <c r="AN69" s="109">
        <f t="shared" si="10"/>
        <v>0</v>
      </c>
      <c r="AO69" s="125">
        <f>Juillet!AO69-AN69</f>
        <v>0</v>
      </c>
    </row>
    <row r="70" spans="1:41" x14ac:dyDescent="0.25">
      <c r="A70" s="299"/>
      <c r="B70" s="159" t="str">
        <f>variables!B81</f>
        <v xml:space="preserve">CDD étudiant - </v>
      </c>
      <c r="C70" s="182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248"/>
      <c r="AH70" s="162">
        <f t="shared" si="4"/>
        <v>0</v>
      </c>
      <c r="AI70" s="163">
        <f t="shared" si="5"/>
        <v>0</v>
      </c>
      <c r="AJ70" s="164">
        <f t="shared" si="6"/>
        <v>0</v>
      </c>
      <c r="AK70" s="162">
        <f t="shared" si="7"/>
        <v>0</v>
      </c>
      <c r="AL70" s="163">
        <f t="shared" si="8"/>
        <v>0</v>
      </c>
      <c r="AM70" s="164">
        <f t="shared" si="9"/>
        <v>0</v>
      </c>
      <c r="AN70" s="109">
        <f t="shared" si="10"/>
        <v>0</v>
      </c>
      <c r="AO70" s="125">
        <f>Juillet!AO70-AN70</f>
        <v>0</v>
      </c>
    </row>
    <row r="71" spans="1:41" x14ac:dyDescent="0.25">
      <c r="A71" s="299"/>
      <c r="B71" s="159" t="str">
        <f>variables!B82</f>
        <v xml:space="preserve">CDD étudiant - </v>
      </c>
      <c r="C71" s="182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248"/>
      <c r="AH71" s="162">
        <f t="shared" si="4"/>
        <v>0</v>
      </c>
      <c r="AI71" s="163">
        <f t="shared" si="5"/>
        <v>0</v>
      </c>
      <c r="AJ71" s="164">
        <f t="shared" si="6"/>
        <v>0</v>
      </c>
      <c r="AK71" s="162">
        <f t="shared" si="7"/>
        <v>0</v>
      </c>
      <c r="AL71" s="163">
        <f t="shared" si="8"/>
        <v>0</v>
      </c>
      <c r="AM71" s="164">
        <f t="shared" si="9"/>
        <v>0</v>
      </c>
      <c r="AN71" s="109">
        <f t="shared" si="10"/>
        <v>0</v>
      </c>
      <c r="AO71" s="125">
        <f>Juillet!AO71-AN71</f>
        <v>0</v>
      </c>
    </row>
    <row r="72" spans="1:41" x14ac:dyDescent="0.25">
      <c r="A72" s="299"/>
      <c r="B72" s="159" t="str">
        <f>variables!B83</f>
        <v>CDD étudiant</v>
      </c>
      <c r="C72" s="182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248"/>
      <c r="AH72" s="162">
        <f t="shared" ref="AH72:AH85" si="13">COUNTIF($C72:$AG72,$AH$6)</f>
        <v>0</v>
      </c>
      <c r="AI72" s="163">
        <f t="shared" ref="AI72:AI85" si="14">COUNTIF($C72:$AG72,$AI$6)</f>
        <v>0</v>
      </c>
      <c r="AJ72" s="164">
        <f t="shared" ref="AJ72:AJ85" si="15">COUNTIF($C72:$AG72,$AJ$6)</f>
        <v>0</v>
      </c>
      <c r="AK72" s="162">
        <f t="shared" ref="AK72:AK85" si="16">COUNTIF($C72:$AG72,$AK$6)</f>
        <v>0</v>
      </c>
      <c r="AL72" s="163">
        <f t="shared" ref="AL72:AL85" si="17">COUNTIF($C72:$AG72,$AL$6)</f>
        <v>0</v>
      </c>
      <c r="AM72" s="164">
        <f t="shared" ref="AM72:AM85" si="18">COUNTIF($C72:$AG72,$AM$6)</f>
        <v>0</v>
      </c>
      <c r="AN72" s="109">
        <f t="shared" ref="AN72:AN85" si="19">AH72+AI72/2+AJ72/2+AK72+AL72/2+AM72/2</f>
        <v>0</v>
      </c>
      <c r="AO72" s="125">
        <f>Juillet!AO72-AN72</f>
        <v>0</v>
      </c>
    </row>
    <row r="73" spans="1:41" x14ac:dyDescent="0.25">
      <c r="A73" s="299"/>
      <c r="B73" s="159" t="str">
        <f>variables!B84</f>
        <v>CDD étudiant</v>
      </c>
      <c r="C73" s="182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248"/>
      <c r="AH73" s="162">
        <f t="shared" si="13"/>
        <v>0</v>
      </c>
      <c r="AI73" s="163">
        <f t="shared" si="14"/>
        <v>0</v>
      </c>
      <c r="AJ73" s="164">
        <f t="shared" si="15"/>
        <v>0</v>
      </c>
      <c r="AK73" s="162">
        <f t="shared" si="16"/>
        <v>0</v>
      </c>
      <c r="AL73" s="163">
        <f t="shared" si="17"/>
        <v>0</v>
      </c>
      <c r="AM73" s="164">
        <f t="shared" si="18"/>
        <v>0</v>
      </c>
      <c r="AN73" s="109">
        <f t="shared" si="19"/>
        <v>0</v>
      </c>
      <c r="AO73" s="125">
        <f>Juillet!AO73-AN73</f>
        <v>0</v>
      </c>
    </row>
    <row r="74" spans="1:41" x14ac:dyDescent="0.25">
      <c r="A74" s="299"/>
      <c r="B74" s="159" t="str">
        <f>variables!B85</f>
        <v>CDD étudiant</v>
      </c>
      <c r="C74" s="182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183"/>
      <c r="AF74" s="183"/>
      <c r="AG74" s="248"/>
      <c r="AH74" s="162">
        <f t="shared" si="13"/>
        <v>0</v>
      </c>
      <c r="AI74" s="163">
        <f t="shared" si="14"/>
        <v>0</v>
      </c>
      <c r="AJ74" s="164">
        <f t="shared" si="15"/>
        <v>0</v>
      </c>
      <c r="AK74" s="162">
        <f t="shared" si="16"/>
        <v>0</v>
      </c>
      <c r="AL74" s="163">
        <f t="shared" si="17"/>
        <v>0</v>
      </c>
      <c r="AM74" s="164">
        <f t="shared" si="18"/>
        <v>0</v>
      </c>
      <c r="AN74" s="109">
        <f t="shared" si="19"/>
        <v>0</v>
      </c>
      <c r="AO74" s="125">
        <f>Juillet!AO74-AN74</f>
        <v>0</v>
      </c>
    </row>
    <row r="75" spans="1:41" x14ac:dyDescent="0.25">
      <c r="A75" s="299"/>
      <c r="B75" s="159" t="str">
        <f>variables!B86</f>
        <v>CDD étudiant</v>
      </c>
      <c r="C75" s="182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83"/>
      <c r="AF75" s="183"/>
      <c r="AG75" s="248"/>
      <c r="AH75" s="162">
        <f t="shared" si="13"/>
        <v>0</v>
      </c>
      <c r="AI75" s="163">
        <f t="shared" si="14"/>
        <v>0</v>
      </c>
      <c r="AJ75" s="164">
        <f t="shared" si="15"/>
        <v>0</v>
      </c>
      <c r="AK75" s="162">
        <f t="shared" si="16"/>
        <v>0</v>
      </c>
      <c r="AL75" s="163">
        <f t="shared" si="17"/>
        <v>0</v>
      </c>
      <c r="AM75" s="164">
        <f t="shared" si="18"/>
        <v>0</v>
      </c>
      <c r="AN75" s="109">
        <f t="shared" si="19"/>
        <v>0</v>
      </c>
      <c r="AO75" s="125">
        <f>Juillet!AO75-AN75</f>
        <v>0</v>
      </c>
    </row>
    <row r="76" spans="1:41" x14ac:dyDescent="0.25">
      <c r="A76" s="299"/>
      <c r="B76" s="159" t="str">
        <f>variables!B87</f>
        <v>CDD étudiant</v>
      </c>
      <c r="C76" s="182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248"/>
      <c r="AH76" s="162">
        <f t="shared" si="13"/>
        <v>0</v>
      </c>
      <c r="AI76" s="163">
        <f t="shared" si="14"/>
        <v>0</v>
      </c>
      <c r="AJ76" s="164">
        <f t="shared" si="15"/>
        <v>0</v>
      </c>
      <c r="AK76" s="162">
        <f t="shared" si="16"/>
        <v>0</v>
      </c>
      <c r="AL76" s="163">
        <f t="shared" si="17"/>
        <v>0</v>
      </c>
      <c r="AM76" s="164">
        <f t="shared" si="18"/>
        <v>0</v>
      </c>
      <c r="AN76" s="109">
        <f t="shared" si="19"/>
        <v>0</v>
      </c>
      <c r="AO76" s="125">
        <f>Juillet!AO76-AN76</f>
        <v>0</v>
      </c>
    </row>
    <row r="77" spans="1:41" x14ac:dyDescent="0.25">
      <c r="A77" s="299"/>
      <c r="B77" s="159" t="str">
        <f>variables!B88</f>
        <v>CDD étudiant</v>
      </c>
      <c r="C77" s="182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248"/>
      <c r="AH77" s="162">
        <f t="shared" si="13"/>
        <v>0</v>
      </c>
      <c r="AI77" s="163">
        <f t="shared" si="14"/>
        <v>0</v>
      </c>
      <c r="AJ77" s="164">
        <f t="shared" si="15"/>
        <v>0</v>
      </c>
      <c r="AK77" s="162">
        <f t="shared" si="16"/>
        <v>0</v>
      </c>
      <c r="AL77" s="163">
        <f t="shared" si="17"/>
        <v>0</v>
      </c>
      <c r="AM77" s="164">
        <f t="shared" si="18"/>
        <v>0</v>
      </c>
      <c r="AN77" s="109">
        <f t="shared" si="19"/>
        <v>0</v>
      </c>
      <c r="AO77" s="125">
        <f>Juillet!AO77-AN77</f>
        <v>0</v>
      </c>
    </row>
    <row r="78" spans="1:41" ht="15.75" thickBot="1" x14ac:dyDescent="0.3">
      <c r="A78" s="300"/>
      <c r="B78" s="160" t="str">
        <f>variables!B89</f>
        <v>CDD étudiant</v>
      </c>
      <c r="C78" s="178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253"/>
      <c r="AH78" s="166">
        <f t="shared" si="13"/>
        <v>0</v>
      </c>
      <c r="AI78" s="167">
        <f t="shared" si="14"/>
        <v>0</v>
      </c>
      <c r="AJ78" s="168">
        <f t="shared" si="15"/>
        <v>0</v>
      </c>
      <c r="AK78" s="166">
        <f t="shared" si="16"/>
        <v>0</v>
      </c>
      <c r="AL78" s="167">
        <f t="shared" si="17"/>
        <v>0</v>
      </c>
      <c r="AM78" s="168">
        <f t="shared" si="18"/>
        <v>0</v>
      </c>
      <c r="AN78" s="110">
        <f t="shared" si="19"/>
        <v>0</v>
      </c>
      <c r="AO78" s="127">
        <f>Juillet!AO78-AN78</f>
        <v>0</v>
      </c>
    </row>
    <row r="79" spans="1:41" x14ac:dyDescent="0.25">
      <c r="A79" s="298" t="s">
        <v>79</v>
      </c>
      <c r="B79" s="153" t="str">
        <f>variables!B90</f>
        <v>V1</v>
      </c>
      <c r="C79" s="174">
        <v>0.35416666666666669</v>
      </c>
      <c r="D79" s="175">
        <v>0.4375</v>
      </c>
      <c r="E79" s="175">
        <v>0.4375</v>
      </c>
      <c r="F79" s="175">
        <v>0.47916666666666669</v>
      </c>
      <c r="G79" s="175"/>
      <c r="H79" s="175"/>
      <c r="I79" s="175"/>
      <c r="J79" s="175">
        <v>0.35416666666666669</v>
      </c>
      <c r="K79" s="175">
        <v>0.4375</v>
      </c>
      <c r="L79" s="175">
        <v>0.4375</v>
      </c>
      <c r="M79" s="175">
        <v>0.47916666666666669</v>
      </c>
      <c r="N79" s="175"/>
      <c r="O79" s="175"/>
      <c r="P79" s="175"/>
      <c r="Q79" s="175">
        <v>0.35416666666666669</v>
      </c>
      <c r="R79" s="175">
        <v>0.4375</v>
      </c>
      <c r="S79" s="175">
        <v>0.4375</v>
      </c>
      <c r="T79" s="175">
        <v>0.47916666666666669</v>
      </c>
      <c r="U79" s="175"/>
      <c r="V79" s="175"/>
      <c r="W79" s="175"/>
      <c r="X79" s="175">
        <v>0.35416666666666669</v>
      </c>
      <c r="Y79" s="175">
        <v>0.4375</v>
      </c>
      <c r="Z79" s="175">
        <v>0.4375</v>
      </c>
      <c r="AA79" s="175">
        <v>0.47916666666666669</v>
      </c>
      <c r="AB79" s="175"/>
      <c r="AC79" s="175"/>
      <c r="AD79" s="175"/>
      <c r="AE79" s="175">
        <v>0.35416666666666669</v>
      </c>
      <c r="AF79" s="175">
        <v>0.4375</v>
      </c>
      <c r="AG79" s="247">
        <v>0.4375</v>
      </c>
      <c r="AH79" s="83">
        <f t="shared" si="13"/>
        <v>0</v>
      </c>
      <c r="AI79" s="84">
        <f t="shared" si="14"/>
        <v>0</v>
      </c>
      <c r="AJ79" s="85">
        <f t="shared" si="15"/>
        <v>0</v>
      </c>
      <c r="AK79" s="83">
        <f t="shared" si="16"/>
        <v>0</v>
      </c>
      <c r="AL79" s="84">
        <f t="shared" si="17"/>
        <v>0</v>
      </c>
      <c r="AM79" s="85">
        <f t="shared" si="18"/>
        <v>0</v>
      </c>
      <c r="AN79" s="108">
        <f t="shared" si="19"/>
        <v>0</v>
      </c>
      <c r="AO79" s="124">
        <f>Juillet!AO79-AN79</f>
        <v>57</v>
      </c>
    </row>
    <row r="80" spans="1:41" x14ac:dyDescent="0.25">
      <c r="A80" s="299"/>
      <c r="B80" s="159" t="str">
        <f>variables!B91</f>
        <v>Service civique</v>
      </c>
      <c r="C80" s="249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7"/>
      <c r="AH80" s="162">
        <f t="shared" si="13"/>
        <v>0</v>
      </c>
      <c r="AI80" s="163">
        <f t="shared" si="14"/>
        <v>0</v>
      </c>
      <c r="AJ80" s="164">
        <f t="shared" si="15"/>
        <v>0</v>
      </c>
      <c r="AK80" s="162">
        <f t="shared" si="16"/>
        <v>0</v>
      </c>
      <c r="AL80" s="163">
        <f t="shared" si="17"/>
        <v>0</v>
      </c>
      <c r="AM80" s="164">
        <f t="shared" si="18"/>
        <v>0</v>
      </c>
      <c r="AN80" s="109">
        <f t="shared" si="19"/>
        <v>0</v>
      </c>
      <c r="AO80" s="125">
        <f>Juillet!AO80-AN80</f>
        <v>0</v>
      </c>
    </row>
    <row r="81" spans="1:41" x14ac:dyDescent="0.25">
      <c r="A81" s="299"/>
      <c r="B81" s="159" t="str">
        <f>variables!B92</f>
        <v xml:space="preserve">CDD référent 1 - </v>
      </c>
      <c r="C81" s="249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250"/>
      <c r="P81" s="250"/>
      <c r="Q81" s="250"/>
      <c r="R81" s="250"/>
      <c r="S81" s="250"/>
      <c r="T81" s="250"/>
      <c r="U81" s="250"/>
      <c r="V81" s="250"/>
      <c r="W81" s="250"/>
      <c r="X81" s="250"/>
      <c r="Y81" s="250"/>
      <c r="Z81" s="250"/>
      <c r="AA81" s="250"/>
      <c r="AB81" s="250"/>
      <c r="AC81" s="250"/>
      <c r="AD81" s="250"/>
      <c r="AE81" s="250"/>
      <c r="AF81" s="250"/>
      <c r="AG81" s="257"/>
      <c r="AH81" s="162">
        <f t="shared" si="13"/>
        <v>0</v>
      </c>
      <c r="AI81" s="163">
        <f t="shared" si="14"/>
        <v>0</v>
      </c>
      <c r="AJ81" s="164">
        <f t="shared" si="15"/>
        <v>0</v>
      </c>
      <c r="AK81" s="162">
        <f t="shared" si="16"/>
        <v>0</v>
      </c>
      <c r="AL81" s="163">
        <f t="shared" si="17"/>
        <v>0</v>
      </c>
      <c r="AM81" s="164">
        <f t="shared" si="18"/>
        <v>0</v>
      </c>
      <c r="AN81" s="109">
        <f t="shared" si="19"/>
        <v>0</v>
      </c>
      <c r="AO81" s="125">
        <f>Juillet!AO81-AN81</f>
        <v>0</v>
      </c>
    </row>
    <row r="82" spans="1:41" x14ac:dyDescent="0.25">
      <c r="A82" s="299"/>
      <c r="B82" s="159" t="str">
        <f>variables!B93</f>
        <v xml:space="preserve">CDD référent 2 - </v>
      </c>
      <c r="C82" s="249"/>
      <c r="D82" s="250"/>
      <c r="E82" s="250"/>
      <c r="F82" s="250"/>
      <c r="G82" s="250"/>
      <c r="H82" s="250"/>
      <c r="I82" s="250"/>
      <c r="J82" s="250"/>
      <c r="K82" s="250"/>
      <c r="L82" s="250"/>
      <c r="M82" s="250"/>
      <c r="N82" s="250"/>
      <c r="O82" s="250"/>
      <c r="P82" s="250"/>
      <c r="Q82" s="250"/>
      <c r="R82" s="250"/>
      <c r="S82" s="250"/>
      <c r="T82" s="250"/>
      <c r="U82" s="250"/>
      <c r="V82" s="250"/>
      <c r="W82" s="250"/>
      <c r="X82" s="250"/>
      <c r="Y82" s="250"/>
      <c r="Z82" s="250"/>
      <c r="AA82" s="250"/>
      <c r="AB82" s="250"/>
      <c r="AC82" s="250"/>
      <c r="AD82" s="250"/>
      <c r="AE82" s="250"/>
      <c r="AF82" s="250"/>
      <c r="AG82" s="257"/>
      <c r="AH82" s="162">
        <f t="shared" si="13"/>
        <v>0</v>
      </c>
      <c r="AI82" s="163">
        <f t="shared" si="14"/>
        <v>0</v>
      </c>
      <c r="AJ82" s="164">
        <f t="shared" si="15"/>
        <v>0</v>
      </c>
      <c r="AK82" s="162">
        <f t="shared" si="16"/>
        <v>0</v>
      </c>
      <c r="AL82" s="163">
        <f t="shared" si="17"/>
        <v>0</v>
      </c>
      <c r="AM82" s="164">
        <f t="shared" si="18"/>
        <v>0</v>
      </c>
      <c r="AN82" s="109">
        <f t="shared" si="19"/>
        <v>0</v>
      </c>
      <c r="AO82" s="125">
        <f>Juillet!AO82-AN82</f>
        <v>0</v>
      </c>
    </row>
    <row r="83" spans="1:41" x14ac:dyDescent="0.25">
      <c r="A83" s="299"/>
      <c r="B83" s="159" t="str">
        <f>variables!B94</f>
        <v xml:space="preserve">CDD référent 3 - </v>
      </c>
      <c r="C83" s="249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0"/>
      <c r="U83" s="250"/>
      <c r="V83" s="250"/>
      <c r="W83" s="250"/>
      <c r="X83" s="250"/>
      <c r="Y83" s="250"/>
      <c r="Z83" s="250"/>
      <c r="AA83" s="250"/>
      <c r="AB83" s="250"/>
      <c r="AC83" s="250"/>
      <c r="AD83" s="250"/>
      <c r="AE83" s="250"/>
      <c r="AF83" s="250"/>
      <c r="AG83" s="257"/>
      <c r="AH83" s="162">
        <f t="shared" si="13"/>
        <v>0</v>
      </c>
      <c r="AI83" s="163">
        <f t="shared" si="14"/>
        <v>0</v>
      </c>
      <c r="AJ83" s="164">
        <f t="shared" si="15"/>
        <v>0</v>
      </c>
      <c r="AK83" s="162">
        <f t="shared" si="16"/>
        <v>0</v>
      </c>
      <c r="AL83" s="163">
        <f t="shared" si="17"/>
        <v>0</v>
      </c>
      <c r="AM83" s="164">
        <f t="shared" si="18"/>
        <v>0</v>
      </c>
      <c r="AN83" s="109">
        <f t="shared" si="19"/>
        <v>0</v>
      </c>
      <c r="AO83" s="125">
        <f>Juillet!AO83-AN83</f>
        <v>0</v>
      </c>
    </row>
    <row r="84" spans="1:41" x14ac:dyDescent="0.25">
      <c r="A84" s="299"/>
      <c r="B84" s="159" t="str">
        <f>variables!B95</f>
        <v xml:space="preserve">CDD référent 1 - </v>
      </c>
      <c r="C84" s="182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248"/>
      <c r="AH84" s="162">
        <f t="shared" si="13"/>
        <v>0</v>
      </c>
      <c r="AI84" s="163">
        <f t="shared" si="14"/>
        <v>0</v>
      </c>
      <c r="AJ84" s="164">
        <f t="shared" si="15"/>
        <v>0</v>
      </c>
      <c r="AK84" s="162">
        <f t="shared" si="16"/>
        <v>0</v>
      </c>
      <c r="AL84" s="163">
        <f t="shared" si="17"/>
        <v>0</v>
      </c>
      <c r="AM84" s="164">
        <f t="shared" si="18"/>
        <v>0</v>
      </c>
      <c r="AN84" s="109">
        <f t="shared" si="19"/>
        <v>0</v>
      </c>
      <c r="AO84" s="125">
        <f>Juillet!AO84-AN84</f>
        <v>0</v>
      </c>
    </row>
    <row r="85" spans="1:41" ht="15.75" thickBot="1" x14ac:dyDescent="0.3">
      <c r="A85" s="300"/>
      <c r="B85" s="160" t="str">
        <f>variables!B96</f>
        <v>Support 1</v>
      </c>
      <c r="C85" s="178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253"/>
      <c r="AH85" s="166">
        <f t="shared" si="13"/>
        <v>0</v>
      </c>
      <c r="AI85" s="167">
        <f t="shared" si="14"/>
        <v>0</v>
      </c>
      <c r="AJ85" s="168">
        <f t="shared" si="15"/>
        <v>0</v>
      </c>
      <c r="AK85" s="166">
        <f t="shared" si="16"/>
        <v>0</v>
      </c>
      <c r="AL85" s="167">
        <f t="shared" si="17"/>
        <v>0</v>
      </c>
      <c r="AM85" s="168">
        <f t="shared" si="18"/>
        <v>0</v>
      </c>
      <c r="AN85" s="110">
        <f t="shared" si="19"/>
        <v>0</v>
      </c>
      <c r="AO85" s="127">
        <f>Juin!AO85-AN85</f>
        <v>0</v>
      </c>
    </row>
  </sheetData>
  <mergeCells count="6">
    <mergeCell ref="A58:A78"/>
    <mergeCell ref="A79:A85"/>
    <mergeCell ref="B2:AF2"/>
    <mergeCell ref="A7:A20"/>
    <mergeCell ref="A21:A34"/>
    <mergeCell ref="A35:A57"/>
  </mergeCells>
  <conditionalFormatting sqref="C80:AG85 C79:H79 N79:O79 U79:V79 AB79:AG79 C58:AG78 G7:H57 N7:O57 U7:V57 AB7:AC57 C7:D11 C13:D57">
    <cfRule type="expression" dxfId="596" priority="630">
      <formula>C$4="F"</formula>
    </cfRule>
    <cfRule type="cellIs" dxfId="595" priority="634" operator="equal">
      <formula>"AR"</formula>
    </cfRule>
    <cfRule type="cellIs" dxfId="594" priority="635" operator="equal">
      <formula>"A"</formula>
    </cfRule>
    <cfRule type="cellIs" dxfId="593" priority="636" operator="equal">
      <formula>"M"</formula>
    </cfRule>
    <cfRule type="cellIs" dxfId="592" priority="637" operator="equal">
      <formula>"F"</formula>
    </cfRule>
    <cfRule type="cellIs" dxfId="591" priority="638" operator="equal">
      <formula>"P/"</formula>
    </cfRule>
    <cfRule type="cellIs" dxfId="590" priority="639" operator="equal">
      <formula>"/P"</formula>
    </cfRule>
    <cfRule type="cellIs" dxfId="589" priority="640" operator="equal">
      <formula>"P"</formula>
    </cfRule>
    <cfRule type="expression" dxfId="588" priority="644">
      <formula>WEEKDAY(C$6,2)&gt;5</formula>
    </cfRule>
    <cfRule type="expression" dxfId="587" priority="645">
      <formula>C$4="V"</formula>
    </cfRule>
  </conditionalFormatting>
  <conditionalFormatting sqref="G14:H14 N14:O14 U14:V14 AB14:AC14 C14:D14">
    <cfRule type="expression" dxfId="586" priority="633">
      <formula>C$5=4</formula>
    </cfRule>
  </conditionalFormatting>
  <conditionalFormatting sqref="G12:H12 N12:O12 U12:V12 AB12:AC12">
    <cfRule type="expression" dxfId="585" priority="631">
      <formula>G$5=6</formula>
    </cfRule>
    <cfRule type="expression" dxfId="584" priority="632">
      <formula>G$5=2</formula>
    </cfRule>
  </conditionalFormatting>
  <conditionalFormatting sqref="I79:M79">
    <cfRule type="expression" dxfId="583" priority="584">
      <formula>I$4="F"</formula>
    </cfRule>
    <cfRule type="cellIs" dxfId="582" priority="585" operator="equal">
      <formula>"AR"</formula>
    </cfRule>
    <cfRule type="cellIs" dxfId="581" priority="586" operator="equal">
      <formula>"A"</formula>
    </cfRule>
    <cfRule type="cellIs" dxfId="580" priority="587" operator="equal">
      <formula>"M"</formula>
    </cfRule>
    <cfRule type="cellIs" dxfId="579" priority="588" operator="equal">
      <formula>"F"</formula>
    </cfRule>
    <cfRule type="cellIs" dxfId="578" priority="589" operator="equal">
      <formula>"P/"</formula>
    </cfRule>
    <cfRule type="cellIs" dxfId="577" priority="590" operator="equal">
      <formula>"/P"</formula>
    </cfRule>
    <cfRule type="cellIs" dxfId="576" priority="591" operator="equal">
      <formula>"P"</formula>
    </cfRule>
    <cfRule type="expression" dxfId="575" priority="595">
      <formula>WEEKDAY(I$6,2)&gt;5</formula>
    </cfRule>
    <cfRule type="expression" dxfId="574" priority="596">
      <formula>I$4="V"</formula>
    </cfRule>
  </conditionalFormatting>
  <conditionalFormatting sqref="P79:T79">
    <cfRule type="expression" dxfId="573" priority="571">
      <formula>P$4="F"</formula>
    </cfRule>
    <cfRule type="cellIs" dxfId="572" priority="572" operator="equal">
      <formula>"AR"</formula>
    </cfRule>
    <cfRule type="cellIs" dxfId="571" priority="573" operator="equal">
      <formula>"A"</formula>
    </cfRule>
    <cfRule type="cellIs" dxfId="570" priority="574" operator="equal">
      <formula>"M"</formula>
    </cfRule>
    <cfRule type="cellIs" dxfId="569" priority="575" operator="equal">
      <formula>"F"</formula>
    </cfRule>
    <cfRule type="cellIs" dxfId="568" priority="576" operator="equal">
      <formula>"P/"</formula>
    </cfRule>
    <cfRule type="cellIs" dxfId="567" priority="577" operator="equal">
      <formula>"/P"</formula>
    </cfRule>
    <cfRule type="cellIs" dxfId="566" priority="578" operator="equal">
      <formula>"P"</formula>
    </cfRule>
    <cfRule type="expression" dxfId="565" priority="582">
      <formula>WEEKDAY(P$6,2)&gt;5</formula>
    </cfRule>
    <cfRule type="expression" dxfId="564" priority="583">
      <formula>P$4="V"</formula>
    </cfRule>
  </conditionalFormatting>
  <conditionalFormatting sqref="W79:AA79">
    <cfRule type="expression" dxfId="563" priority="558">
      <formula>W$4="F"</formula>
    </cfRule>
    <cfRule type="cellIs" dxfId="562" priority="559" operator="equal">
      <formula>"AR"</formula>
    </cfRule>
    <cfRule type="cellIs" dxfId="561" priority="560" operator="equal">
      <formula>"A"</formula>
    </cfRule>
    <cfRule type="cellIs" dxfId="560" priority="561" operator="equal">
      <formula>"M"</formula>
    </cfRule>
    <cfRule type="cellIs" dxfId="559" priority="562" operator="equal">
      <formula>"F"</formula>
    </cfRule>
    <cfRule type="cellIs" dxfId="558" priority="563" operator="equal">
      <formula>"P/"</formula>
    </cfRule>
    <cfRule type="cellIs" dxfId="557" priority="564" operator="equal">
      <formula>"/P"</formula>
    </cfRule>
    <cfRule type="cellIs" dxfId="556" priority="565" operator="equal">
      <formula>"P"</formula>
    </cfRule>
    <cfRule type="expression" dxfId="555" priority="569">
      <formula>WEEKDAY(W$6,2)&gt;5</formula>
    </cfRule>
    <cfRule type="expression" dxfId="554" priority="570">
      <formula>W$4="V"</formula>
    </cfRule>
  </conditionalFormatting>
  <conditionalFormatting sqref="I32:M34 E32:F34">
    <cfRule type="expression" dxfId="541" priority="490">
      <formula>E$4="F"</formula>
    </cfRule>
    <cfRule type="expression" dxfId="540" priority="491">
      <formula>E$4="V"</formula>
    </cfRule>
    <cfRule type="cellIs" dxfId="539" priority="492" operator="equal">
      <formula>"AR"</formula>
    </cfRule>
    <cfRule type="cellIs" dxfId="538" priority="493" operator="equal">
      <formula>"A"</formula>
    </cfRule>
    <cfRule type="cellIs" dxfId="537" priority="494" operator="equal">
      <formula>"M"</formula>
    </cfRule>
    <cfRule type="cellIs" dxfId="536" priority="495" operator="equal">
      <formula>"F"</formula>
    </cfRule>
    <cfRule type="cellIs" dxfId="535" priority="496" operator="equal">
      <formula>"P/"</formula>
    </cfRule>
    <cfRule type="cellIs" dxfId="534" priority="497" operator="equal">
      <formula>"/P"</formula>
    </cfRule>
    <cfRule type="cellIs" dxfId="533" priority="498" operator="equal">
      <formula>"P"</formula>
    </cfRule>
    <cfRule type="expression" dxfId="532" priority="502">
      <formula>WEEKDAY(E$6,2)&gt;5</formula>
    </cfRule>
  </conditionalFormatting>
  <conditionalFormatting sqref="I19:M20 E19:F20">
    <cfRule type="cellIs" dxfId="528" priority="478" operator="equal">
      <formula>"AR"</formula>
    </cfRule>
    <cfRule type="cellIs" dxfId="527" priority="479" operator="equal">
      <formula>"A"</formula>
    </cfRule>
    <cfRule type="cellIs" dxfId="526" priority="480" operator="equal">
      <formula>"M"</formula>
    </cfRule>
    <cfRule type="cellIs" dxfId="525" priority="481" operator="equal">
      <formula>"F"</formula>
    </cfRule>
    <cfRule type="cellIs" dxfId="524" priority="482" operator="equal">
      <formula>"P/"</formula>
    </cfRule>
    <cfRule type="cellIs" dxfId="523" priority="483" operator="equal">
      <formula>"/P"</formula>
    </cfRule>
    <cfRule type="cellIs" dxfId="522" priority="484" operator="equal">
      <formula>"P"</formula>
    </cfRule>
    <cfRule type="expression" dxfId="521" priority="488">
      <formula>WEEKDAY(E$6,2)&gt;5</formula>
    </cfRule>
  </conditionalFormatting>
  <conditionalFormatting sqref="I19:M20 E19:F20">
    <cfRule type="expression" dxfId="520" priority="477">
      <formula>E$4="F"</formula>
    </cfRule>
    <cfRule type="expression" dxfId="519" priority="489">
      <formula>E$4="V"</formula>
    </cfRule>
  </conditionalFormatting>
  <conditionalFormatting sqref="I21:M31 E21:F31">
    <cfRule type="cellIs" dxfId="518" priority="466" operator="equal">
      <formula>"AR"</formula>
    </cfRule>
    <cfRule type="cellIs" dxfId="517" priority="467" operator="equal">
      <formula>"A"</formula>
    </cfRule>
    <cfRule type="cellIs" dxfId="516" priority="468" operator="equal">
      <formula>"M"</formula>
    </cfRule>
    <cfRule type="cellIs" dxfId="515" priority="469" operator="equal">
      <formula>"F"</formula>
    </cfRule>
    <cfRule type="cellIs" dxfId="514" priority="470" operator="equal">
      <formula>"P/"</formula>
    </cfRule>
    <cfRule type="cellIs" dxfId="513" priority="471" operator="equal">
      <formula>"/P"</formula>
    </cfRule>
    <cfRule type="cellIs" dxfId="512" priority="472" operator="equal">
      <formula>"P"</formula>
    </cfRule>
    <cfRule type="expression" dxfId="511" priority="476">
      <formula>WEEKDAY(E$6,2)&gt;5</formula>
    </cfRule>
  </conditionalFormatting>
  <conditionalFormatting sqref="I15:M18 E15:F18">
    <cfRule type="expression" dxfId="510" priority="453">
      <formula>E$4="F"</formula>
    </cfRule>
    <cfRule type="cellIs" dxfId="509" priority="454" operator="equal">
      <formula>"AR"</formula>
    </cfRule>
    <cfRule type="cellIs" dxfId="508" priority="455" operator="equal">
      <formula>"A"</formula>
    </cfRule>
    <cfRule type="cellIs" dxfId="507" priority="456" operator="equal">
      <formula>"M"</formula>
    </cfRule>
    <cfRule type="cellIs" dxfId="506" priority="457" operator="equal">
      <formula>"F"</formula>
    </cfRule>
    <cfRule type="cellIs" dxfId="505" priority="458" operator="equal">
      <formula>"P/"</formula>
    </cfRule>
    <cfRule type="cellIs" dxfId="504" priority="459" operator="equal">
      <formula>"/P"</formula>
    </cfRule>
    <cfRule type="cellIs" dxfId="503" priority="460" operator="equal">
      <formula>"P"</formula>
    </cfRule>
    <cfRule type="expression" dxfId="502" priority="464">
      <formula>WEEKDAY(E$6,2)&gt;5</formula>
    </cfRule>
    <cfRule type="expression" dxfId="501" priority="465">
      <formula>E$4="V"</formula>
    </cfRule>
  </conditionalFormatting>
  <conditionalFormatting sqref="I7:M11 E7:F11 E13:F14 F12 I13:M14 I12 M12">
    <cfRule type="cellIs" dxfId="500" priority="441" operator="equal">
      <formula>"AR"</formula>
    </cfRule>
    <cfRule type="cellIs" dxfId="499" priority="442" operator="equal">
      <formula>"A"</formula>
    </cfRule>
    <cfRule type="cellIs" dxfId="498" priority="443" operator="equal">
      <formula>"M"</formula>
    </cfRule>
    <cfRule type="cellIs" dxfId="497" priority="444" operator="equal">
      <formula>"F"</formula>
    </cfRule>
    <cfRule type="cellIs" dxfId="496" priority="445" operator="equal">
      <formula>"P/"</formula>
    </cfRule>
    <cfRule type="cellIs" dxfId="495" priority="446" operator="equal">
      <formula>"/P"</formula>
    </cfRule>
    <cfRule type="cellIs" dxfId="494" priority="447" operator="equal">
      <formula>"P"</formula>
    </cfRule>
    <cfRule type="expression" dxfId="493" priority="451">
      <formula>WEEKDAY(E$6,2)&gt;5</formula>
    </cfRule>
    <cfRule type="expression" dxfId="492" priority="452">
      <formula>E$4="V"</formula>
    </cfRule>
  </conditionalFormatting>
  <conditionalFormatting sqref="I14:M14 E14:F14">
    <cfRule type="expression" dxfId="491" priority="440">
      <formula>E$5=4</formula>
    </cfRule>
  </conditionalFormatting>
  <conditionalFormatting sqref="L14 I12 F12 M12">
    <cfRule type="expression" dxfId="490" priority="438">
      <formula>F$5=6</formula>
    </cfRule>
    <cfRule type="expression" dxfId="489" priority="439">
      <formula>F$5=2</formula>
    </cfRule>
  </conditionalFormatting>
  <conditionalFormatting sqref="I46:M47 E46:F47">
    <cfRule type="cellIs" dxfId="476" priority="426" operator="equal">
      <formula>"AR"</formula>
    </cfRule>
    <cfRule type="cellIs" dxfId="475" priority="427" operator="equal">
      <formula>"A"</formula>
    </cfRule>
    <cfRule type="cellIs" dxfId="474" priority="428" operator="equal">
      <formula>"M"</formula>
    </cfRule>
    <cfRule type="cellIs" dxfId="473" priority="429" operator="equal">
      <formula>"F"</formula>
    </cfRule>
    <cfRule type="cellIs" dxfId="472" priority="430" operator="equal">
      <formula>"P/"</formula>
    </cfRule>
    <cfRule type="cellIs" dxfId="471" priority="431" operator="equal">
      <formula>"/P"</formula>
    </cfRule>
    <cfRule type="cellIs" dxfId="470" priority="432" operator="equal">
      <formula>"P"</formula>
    </cfRule>
    <cfRule type="expression" dxfId="469" priority="436">
      <formula>WEEKDAY(E$6,2)&gt;5</formula>
    </cfRule>
  </conditionalFormatting>
  <conditionalFormatting sqref="I46:M47 E46:F47">
    <cfRule type="expression" dxfId="468" priority="425">
      <formula>E$4="F"</formula>
    </cfRule>
    <cfRule type="expression" dxfId="467" priority="437">
      <formula>E$4="V"</formula>
    </cfRule>
  </conditionalFormatting>
  <conditionalFormatting sqref="I35:M39 E35:F39">
    <cfRule type="cellIs" dxfId="466" priority="414" operator="equal">
      <formula>"AR"</formula>
    </cfRule>
    <cfRule type="cellIs" dxfId="465" priority="415" operator="equal">
      <formula>"A"</formula>
    </cfRule>
    <cfRule type="cellIs" dxfId="464" priority="416" operator="equal">
      <formula>"M"</formula>
    </cfRule>
    <cfRule type="cellIs" dxfId="463" priority="417" operator="equal">
      <formula>"F"</formula>
    </cfRule>
    <cfRule type="cellIs" dxfId="462" priority="418" operator="equal">
      <formula>"P/"</formula>
    </cfRule>
    <cfRule type="cellIs" dxfId="461" priority="419" operator="equal">
      <formula>"/P"</formula>
    </cfRule>
    <cfRule type="cellIs" dxfId="460" priority="420" operator="equal">
      <formula>"P"</formula>
    </cfRule>
    <cfRule type="expression" dxfId="459" priority="424">
      <formula>WEEKDAY(E$6,2)&gt;5</formula>
    </cfRule>
  </conditionalFormatting>
  <conditionalFormatting sqref="I48:M48 I50:M50 E48:F48 E50:F50">
    <cfRule type="cellIs" dxfId="458" priority="403" operator="equal">
      <formula>"AR"</formula>
    </cfRule>
    <cfRule type="cellIs" dxfId="457" priority="404" operator="equal">
      <formula>"A"</formula>
    </cfRule>
    <cfRule type="cellIs" dxfId="456" priority="405" operator="equal">
      <formula>"M"</formula>
    </cfRule>
    <cfRule type="cellIs" dxfId="455" priority="406" operator="equal">
      <formula>"F"</formula>
    </cfRule>
    <cfRule type="cellIs" dxfId="454" priority="407" operator="equal">
      <formula>"P/"</formula>
    </cfRule>
    <cfRule type="cellIs" dxfId="453" priority="408" operator="equal">
      <formula>"/P"</formula>
    </cfRule>
    <cfRule type="cellIs" dxfId="452" priority="409" operator="equal">
      <formula>"P"</formula>
    </cfRule>
    <cfRule type="expression" dxfId="451" priority="413">
      <formula>WEEKDAY(E$6,2)&gt;5</formula>
    </cfRule>
  </conditionalFormatting>
  <conditionalFormatting sqref="I49:M49 I51:M51 E49:F49 E51:F51">
    <cfRule type="cellIs" dxfId="450" priority="392" operator="equal">
      <formula>"AR"</formula>
    </cfRule>
    <cfRule type="cellIs" dxfId="449" priority="393" operator="equal">
      <formula>"A"</formula>
    </cfRule>
    <cfRule type="cellIs" dxfId="448" priority="394" operator="equal">
      <formula>"M"</formula>
    </cfRule>
    <cfRule type="cellIs" dxfId="447" priority="395" operator="equal">
      <formula>"F"</formula>
    </cfRule>
    <cfRule type="cellIs" dxfId="446" priority="396" operator="equal">
      <formula>"P/"</formula>
    </cfRule>
    <cfRule type="cellIs" dxfId="445" priority="397" operator="equal">
      <formula>"/P"</formula>
    </cfRule>
    <cfRule type="cellIs" dxfId="444" priority="398" operator="equal">
      <formula>"P"</formula>
    </cfRule>
    <cfRule type="expression" dxfId="443" priority="402">
      <formula>WEEKDAY(E$6,2)&gt;5</formula>
    </cfRule>
  </conditionalFormatting>
  <conditionalFormatting sqref="I52:M57 E52:F57">
    <cfRule type="expression" dxfId="442" priority="379">
      <formula>E$4="F"</formula>
    </cfRule>
    <cfRule type="cellIs" dxfId="441" priority="380" operator="equal">
      <formula>"AR"</formula>
    </cfRule>
    <cfRule type="cellIs" dxfId="440" priority="381" operator="equal">
      <formula>"A"</formula>
    </cfRule>
    <cfRule type="cellIs" dxfId="439" priority="382" operator="equal">
      <formula>"M"</formula>
    </cfRule>
    <cfRule type="cellIs" dxfId="438" priority="383" operator="equal">
      <formula>"F"</formula>
    </cfRule>
    <cfRule type="cellIs" dxfId="437" priority="384" operator="equal">
      <formula>"P/"</formula>
    </cfRule>
    <cfRule type="cellIs" dxfId="436" priority="385" operator="equal">
      <formula>"/P"</formula>
    </cfRule>
    <cfRule type="cellIs" dxfId="435" priority="386" operator="equal">
      <formula>"P"</formula>
    </cfRule>
    <cfRule type="expression" dxfId="434" priority="390">
      <formula>WEEKDAY(E$6,2)&gt;5</formula>
    </cfRule>
    <cfRule type="expression" dxfId="433" priority="391">
      <formula>E$4="V"</formula>
    </cfRule>
  </conditionalFormatting>
  <conditionalFormatting sqref="I40:M45 E40:F45">
    <cfRule type="expression" dxfId="432" priority="366">
      <formula>E$4="F"</formula>
    </cfRule>
    <cfRule type="cellIs" dxfId="431" priority="367" operator="equal">
      <formula>"AR"</formula>
    </cfRule>
    <cfRule type="cellIs" dxfId="430" priority="368" operator="equal">
      <formula>"A"</formula>
    </cfRule>
    <cfRule type="cellIs" dxfId="429" priority="369" operator="equal">
      <formula>"M"</formula>
    </cfRule>
    <cfRule type="cellIs" dxfId="428" priority="370" operator="equal">
      <formula>"F"</formula>
    </cfRule>
    <cfRule type="cellIs" dxfId="427" priority="371" operator="equal">
      <formula>"P/"</formula>
    </cfRule>
    <cfRule type="cellIs" dxfId="426" priority="372" operator="equal">
      <formula>"/P"</formula>
    </cfRule>
    <cfRule type="cellIs" dxfId="425" priority="373" operator="equal">
      <formula>"P"</formula>
    </cfRule>
    <cfRule type="expression" dxfId="424" priority="377">
      <formula>WEEKDAY(E$6,2)&gt;5</formula>
    </cfRule>
    <cfRule type="expression" dxfId="423" priority="378">
      <formula>E$4="V"</formula>
    </cfRule>
  </conditionalFormatting>
  <conditionalFormatting sqref="P32:P34 R32:T34">
    <cfRule type="expression" dxfId="404" priority="353">
      <formula>P$4="F"</formula>
    </cfRule>
    <cfRule type="expression" dxfId="403" priority="354">
      <formula>P$4="V"</formula>
    </cfRule>
    <cfRule type="cellIs" dxfId="402" priority="355" operator="equal">
      <formula>"AR"</formula>
    </cfRule>
    <cfRule type="cellIs" dxfId="401" priority="356" operator="equal">
      <formula>"A"</formula>
    </cfRule>
    <cfRule type="cellIs" dxfId="400" priority="357" operator="equal">
      <formula>"M"</formula>
    </cfRule>
    <cfRule type="cellIs" dxfId="399" priority="358" operator="equal">
      <formula>"F"</formula>
    </cfRule>
    <cfRule type="cellIs" dxfId="398" priority="359" operator="equal">
      <formula>"P/"</formula>
    </cfRule>
    <cfRule type="cellIs" dxfId="397" priority="360" operator="equal">
      <formula>"/P"</formula>
    </cfRule>
    <cfRule type="cellIs" dxfId="396" priority="361" operator="equal">
      <formula>"P"</formula>
    </cfRule>
    <cfRule type="expression" dxfId="395" priority="365">
      <formula>WEEKDAY(P$6,2)&gt;5</formula>
    </cfRule>
  </conditionalFormatting>
  <conditionalFormatting sqref="P19:P20 R19:T20">
    <cfRule type="cellIs" dxfId="391" priority="341" operator="equal">
      <formula>"AR"</formula>
    </cfRule>
    <cfRule type="cellIs" dxfId="390" priority="342" operator="equal">
      <formula>"A"</formula>
    </cfRule>
    <cfRule type="cellIs" dxfId="389" priority="343" operator="equal">
      <formula>"M"</formula>
    </cfRule>
    <cfRule type="cellIs" dxfId="388" priority="344" operator="equal">
      <formula>"F"</formula>
    </cfRule>
    <cfRule type="cellIs" dxfId="387" priority="345" operator="equal">
      <formula>"P/"</formula>
    </cfRule>
    <cfRule type="cellIs" dxfId="386" priority="346" operator="equal">
      <formula>"/P"</formula>
    </cfRule>
    <cfRule type="cellIs" dxfId="385" priority="347" operator="equal">
      <formula>"P"</formula>
    </cfRule>
    <cfRule type="expression" dxfId="384" priority="351">
      <formula>WEEKDAY(P$6,2)&gt;5</formula>
    </cfRule>
  </conditionalFormatting>
  <conditionalFormatting sqref="P19:P20 R19:T20">
    <cfRule type="expression" dxfId="383" priority="340">
      <formula>P$4="F"</formula>
    </cfRule>
    <cfRule type="expression" dxfId="382" priority="352">
      <formula>P$4="V"</formula>
    </cfRule>
  </conditionalFormatting>
  <conditionalFormatting sqref="P21:P31 R21:T31">
    <cfRule type="cellIs" dxfId="381" priority="329" operator="equal">
      <formula>"AR"</formula>
    </cfRule>
    <cfRule type="cellIs" dxfId="380" priority="330" operator="equal">
      <formula>"A"</formula>
    </cfRule>
    <cfRule type="cellIs" dxfId="379" priority="331" operator="equal">
      <formula>"M"</formula>
    </cfRule>
    <cfRule type="cellIs" dxfId="378" priority="332" operator="equal">
      <formula>"F"</formula>
    </cfRule>
    <cfRule type="cellIs" dxfId="377" priority="333" operator="equal">
      <formula>"P/"</formula>
    </cfRule>
    <cfRule type="cellIs" dxfId="376" priority="334" operator="equal">
      <formula>"/P"</formula>
    </cfRule>
    <cfRule type="cellIs" dxfId="375" priority="335" operator="equal">
      <formula>"P"</formula>
    </cfRule>
    <cfRule type="expression" dxfId="374" priority="339">
      <formula>WEEKDAY(P$6,2)&gt;5</formula>
    </cfRule>
  </conditionalFormatting>
  <conditionalFormatting sqref="P15:P18 R15:T18">
    <cfRule type="expression" dxfId="373" priority="316">
      <formula>P$4="F"</formula>
    </cfRule>
    <cfRule type="cellIs" dxfId="372" priority="317" operator="equal">
      <formula>"AR"</formula>
    </cfRule>
    <cfRule type="cellIs" dxfId="371" priority="318" operator="equal">
      <formula>"A"</formula>
    </cfRule>
    <cfRule type="cellIs" dxfId="370" priority="319" operator="equal">
      <formula>"M"</formula>
    </cfRule>
    <cfRule type="cellIs" dxfId="369" priority="320" operator="equal">
      <formula>"F"</formula>
    </cfRule>
    <cfRule type="cellIs" dxfId="368" priority="321" operator="equal">
      <formula>"P/"</formula>
    </cfRule>
    <cfRule type="cellIs" dxfId="367" priority="322" operator="equal">
      <formula>"/P"</formula>
    </cfRule>
    <cfRule type="cellIs" dxfId="366" priority="323" operator="equal">
      <formula>"P"</formula>
    </cfRule>
    <cfRule type="expression" dxfId="365" priority="327">
      <formula>WEEKDAY(P$6,2)&gt;5</formula>
    </cfRule>
    <cfRule type="expression" dxfId="364" priority="328">
      <formula>P$4="V"</formula>
    </cfRule>
  </conditionalFormatting>
  <conditionalFormatting sqref="P7:P14 R7:T11 R13:T14 T12">
    <cfRule type="cellIs" dxfId="363" priority="304" operator="equal">
      <formula>"AR"</formula>
    </cfRule>
    <cfRule type="cellIs" dxfId="362" priority="305" operator="equal">
      <formula>"A"</formula>
    </cfRule>
    <cfRule type="cellIs" dxfId="361" priority="306" operator="equal">
      <formula>"M"</formula>
    </cfRule>
    <cfRule type="cellIs" dxfId="360" priority="307" operator="equal">
      <formula>"F"</formula>
    </cfRule>
    <cfRule type="cellIs" dxfId="359" priority="308" operator="equal">
      <formula>"P/"</formula>
    </cfRule>
    <cfRule type="cellIs" dxfId="358" priority="309" operator="equal">
      <formula>"/P"</formula>
    </cfRule>
    <cfRule type="cellIs" dxfId="357" priority="310" operator="equal">
      <formula>"P"</formula>
    </cfRule>
    <cfRule type="expression" dxfId="356" priority="314">
      <formula>WEEKDAY(P$6,2)&gt;5</formula>
    </cfRule>
    <cfRule type="expression" dxfId="355" priority="315">
      <formula>P$4="V"</formula>
    </cfRule>
  </conditionalFormatting>
  <conditionalFormatting sqref="P14 R14:T14">
    <cfRule type="expression" dxfId="354" priority="303">
      <formula>P$5=4</formula>
    </cfRule>
  </conditionalFormatting>
  <conditionalFormatting sqref="S14 P12 T12">
    <cfRule type="expression" dxfId="353" priority="301">
      <formula>P$5=6</formula>
    </cfRule>
    <cfRule type="expression" dxfId="352" priority="302">
      <formula>P$5=2</formula>
    </cfRule>
  </conditionalFormatting>
  <conditionalFormatting sqref="P46:T47">
    <cfRule type="cellIs" dxfId="339" priority="289" operator="equal">
      <formula>"AR"</formula>
    </cfRule>
    <cfRule type="cellIs" dxfId="338" priority="290" operator="equal">
      <formula>"A"</formula>
    </cfRule>
    <cfRule type="cellIs" dxfId="337" priority="291" operator="equal">
      <formula>"M"</formula>
    </cfRule>
    <cfRule type="cellIs" dxfId="336" priority="292" operator="equal">
      <formula>"F"</formula>
    </cfRule>
    <cfRule type="cellIs" dxfId="335" priority="293" operator="equal">
      <formula>"P/"</formula>
    </cfRule>
    <cfRule type="cellIs" dxfId="334" priority="294" operator="equal">
      <formula>"/P"</formula>
    </cfRule>
    <cfRule type="cellIs" dxfId="333" priority="295" operator="equal">
      <formula>"P"</formula>
    </cfRule>
    <cfRule type="expression" dxfId="332" priority="299">
      <formula>WEEKDAY(P$6,2)&gt;5</formula>
    </cfRule>
  </conditionalFormatting>
  <conditionalFormatting sqref="P46:T47">
    <cfRule type="expression" dxfId="331" priority="288">
      <formula>P$4="F"</formula>
    </cfRule>
    <cfRule type="expression" dxfId="330" priority="300">
      <formula>P$4="V"</formula>
    </cfRule>
  </conditionalFormatting>
  <conditionalFormatting sqref="P35:P39 R35:T39">
    <cfRule type="cellIs" dxfId="329" priority="277" operator="equal">
      <formula>"AR"</formula>
    </cfRule>
    <cfRule type="cellIs" dxfId="328" priority="278" operator="equal">
      <formula>"A"</formula>
    </cfRule>
    <cfRule type="cellIs" dxfId="327" priority="279" operator="equal">
      <formula>"M"</formula>
    </cfRule>
    <cfRule type="cellIs" dxfId="326" priority="280" operator="equal">
      <formula>"F"</formula>
    </cfRule>
    <cfRule type="cellIs" dxfId="325" priority="281" operator="equal">
      <formula>"P/"</formula>
    </cfRule>
    <cfRule type="cellIs" dxfId="324" priority="282" operator="equal">
      <formula>"/P"</formula>
    </cfRule>
    <cfRule type="cellIs" dxfId="323" priority="283" operator="equal">
      <formula>"P"</formula>
    </cfRule>
    <cfRule type="expression" dxfId="322" priority="287">
      <formula>WEEKDAY(P$6,2)&gt;5</formula>
    </cfRule>
  </conditionalFormatting>
  <conditionalFormatting sqref="P48 P50 R50:T50 R48:T48">
    <cfRule type="cellIs" dxfId="321" priority="266" operator="equal">
      <formula>"AR"</formula>
    </cfRule>
    <cfRule type="cellIs" dxfId="320" priority="267" operator="equal">
      <formula>"A"</formula>
    </cfRule>
    <cfRule type="cellIs" dxfId="319" priority="268" operator="equal">
      <formula>"M"</formula>
    </cfRule>
    <cfRule type="cellIs" dxfId="318" priority="269" operator="equal">
      <formula>"F"</formula>
    </cfRule>
    <cfRule type="cellIs" dxfId="317" priority="270" operator="equal">
      <formula>"P/"</formula>
    </cfRule>
    <cfRule type="cellIs" dxfId="316" priority="271" operator="equal">
      <formula>"/P"</formula>
    </cfRule>
    <cfRule type="cellIs" dxfId="315" priority="272" operator="equal">
      <formula>"P"</formula>
    </cfRule>
    <cfRule type="expression" dxfId="314" priority="276">
      <formula>WEEKDAY(P$6,2)&gt;5</formula>
    </cfRule>
  </conditionalFormatting>
  <conditionalFormatting sqref="P49 P51 R51:T51 R49:T49">
    <cfRule type="cellIs" dxfId="313" priority="255" operator="equal">
      <formula>"AR"</formula>
    </cfRule>
    <cfRule type="cellIs" dxfId="312" priority="256" operator="equal">
      <formula>"A"</formula>
    </cfRule>
    <cfRule type="cellIs" dxfId="311" priority="257" operator="equal">
      <formula>"M"</formula>
    </cfRule>
    <cfRule type="cellIs" dxfId="310" priority="258" operator="equal">
      <formula>"F"</formula>
    </cfRule>
    <cfRule type="cellIs" dxfId="309" priority="259" operator="equal">
      <formula>"P/"</formula>
    </cfRule>
    <cfRule type="cellIs" dxfId="308" priority="260" operator="equal">
      <formula>"/P"</formula>
    </cfRule>
    <cfRule type="cellIs" dxfId="307" priority="261" operator="equal">
      <formula>"P"</formula>
    </cfRule>
    <cfRule type="expression" dxfId="306" priority="265">
      <formula>WEEKDAY(P$6,2)&gt;5</formula>
    </cfRule>
  </conditionalFormatting>
  <conditionalFormatting sqref="P53:T57 P52 R52:T52">
    <cfRule type="expression" dxfId="305" priority="242">
      <formula>P$4="F"</formula>
    </cfRule>
    <cfRule type="cellIs" dxfId="304" priority="243" operator="equal">
      <formula>"AR"</formula>
    </cfRule>
    <cfRule type="cellIs" dxfId="303" priority="244" operator="equal">
      <formula>"A"</formula>
    </cfRule>
    <cfRule type="cellIs" dxfId="302" priority="245" operator="equal">
      <formula>"M"</formula>
    </cfRule>
    <cfRule type="cellIs" dxfId="301" priority="246" operator="equal">
      <formula>"F"</formula>
    </cfRule>
    <cfRule type="cellIs" dxfId="300" priority="247" operator="equal">
      <formula>"P/"</formula>
    </cfRule>
    <cfRule type="cellIs" dxfId="299" priority="248" operator="equal">
      <formula>"/P"</formula>
    </cfRule>
    <cfRule type="cellIs" dxfId="298" priority="249" operator="equal">
      <formula>"P"</formula>
    </cfRule>
    <cfRule type="expression" dxfId="297" priority="253">
      <formula>WEEKDAY(P$6,2)&gt;5</formula>
    </cfRule>
    <cfRule type="expression" dxfId="296" priority="254">
      <formula>P$4="V"</formula>
    </cfRule>
  </conditionalFormatting>
  <conditionalFormatting sqref="P40:T45">
    <cfRule type="expression" dxfId="295" priority="229">
      <formula>P$4="F"</formula>
    </cfRule>
    <cfRule type="cellIs" dxfId="294" priority="230" operator="equal">
      <formula>"AR"</formula>
    </cfRule>
    <cfRule type="cellIs" dxfId="293" priority="231" operator="equal">
      <formula>"A"</formula>
    </cfRule>
    <cfRule type="cellIs" dxfId="292" priority="232" operator="equal">
      <formula>"M"</formula>
    </cfRule>
    <cfRule type="cellIs" dxfId="291" priority="233" operator="equal">
      <formula>"F"</formula>
    </cfRule>
    <cfRule type="cellIs" dxfId="290" priority="234" operator="equal">
      <formula>"P/"</formula>
    </cfRule>
    <cfRule type="cellIs" dxfId="289" priority="235" operator="equal">
      <formula>"/P"</formula>
    </cfRule>
    <cfRule type="cellIs" dxfId="288" priority="236" operator="equal">
      <formula>"P"</formula>
    </cfRule>
    <cfRule type="expression" dxfId="287" priority="240">
      <formula>WEEKDAY(P$6,2)&gt;5</formula>
    </cfRule>
    <cfRule type="expression" dxfId="286" priority="241">
      <formula>P$4="V"</formula>
    </cfRule>
  </conditionalFormatting>
  <conditionalFormatting sqref="W32:AA34 AD32:AG34">
    <cfRule type="expression" dxfId="267" priority="216">
      <formula>W$4="F"</formula>
    </cfRule>
    <cfRule type="expression" dxfId="266" priority="217">
      <formula>W$4="V"</formula>
    </cfRule>
    <cfRule type="cellIs" dxfId="265" priority="218" operator="equal">
      <formula>"AR"</formula>
    </cfRule>
    <cfRule type="cellIs" dxfId="264" priority="219" operator="equal">
      <formula>"A"</formula>
    </cfRule>
    <cfRule type="cellIs" dxfId="263" priority="220" operator="equal">
      <formula>"M"</formula>
    </cfRule>
    <cfRule type="cellIs" dxfId="262" priority="221" operator="equal">
      <formula>"F"</formula>
    </cfRule>
    <cfRule type="cellIs" dxfId="261" priority="222" operator="equal">
      <formula>"P/"</formula>
    </cfRule>
    <cfRule type="cellIs" dxfId="260" priority="223" operator="equal">
      <formula>"/P"</formula>
    </cfRule>
    <cfRule type="cellIs" dxfId="259" priority="224" operator="equal">
      <formula>"P"</formula>
    </cfRule>
    <cfRule type="expression" dxfId="258" priority="228">
      <formula>WEEKDAY(W$6,2)&gt;5</formula>
    </cfRule>
  </conditionalFormatting>
  <conditionalFormatting sqref="W19:AA20 AD19:AG20">
    <cfRule type="cellIs" dxfId="254" priority="204" operator="equal">
      <formula>"AR"</formula>
    </cfRule>
    <cfRule type="cellIs" dxfId="253" priority="205" operator="equal">
      <formula>"A"</formula>
    </cfRule>
    <cfRule type="cellIs" dxfId="252" priority="206" operator="equal">
      <formula>"M"</formula>
    </cfRule>
    <cfRule type="cellIs" dxfId="251" priority="207" operator="equal">
      <formula>"F"</formula>
    </cfRule>
    <cfRule type="cellIs" dxfId="250" priority="208" operator="equal">
      <formula>"P/"</formula>
    </cfRule>
    <cfRule type="cellIs" dxfId="249" priority="209" operator="equal">
      <formula>"/P"</formula>
    </cfRule>
    <cfRule type="cellIs" dxfId="248" priority="210" operator="equal">
      <formula>"P"</formula>
    </cfRule>
    <cfRule type="expression" dxfId="247" priority="214">
      <formula>WEEKDAY(W$6,2)&gt;5</formula>
    </cfRule>
  </conditionalFormatting>
  <conditionalFormatting sqref="W19:AA20 AD19:AG20">
    <cfRule type="expression" dxfId="246" priority="203">
      <formula>W$4="F"</formula>
    </cfRule>
    <cfRule type="expression" dxfId="245" priority="215">
      <formula>W$4="V"</formula>
    </cfRule>
  </conditionalFormatting>
  <conditionalFormatting sqref="W21:AA31 AD21:AG31">
    <cfRule type="cellIs" dxfId="244" priority="192" operator="equal">
      <formula>"AR"</formula>
    </cfRule>
    <cfRule type="cellIs" dxfId="243" priority="193" operator="equal">
      <formula>"A"</formula>
    </cfRule>
    <cfRule type="cellIs" dxfId="242" priority="194" operator="equal">
      <formula>"M"</formula>
    </cfRule>
    <cfRule type="cellIs" dxfId="241" priority="195" operator="equal">
      <formula>"F"</formula>
    </cfRule>
    <cfRule type="cellIs" dxfId="240" priority="196" operator="equal">
      <formula>"P/"</formula>
    </cfRule>
    <cfRule type="cellIs" dxfId="239" priority="197" operator="equal">
      <formula>"/P"</formula>
    </cfRule>
    <cfRule type="cellIs" dxfId="238" priority="198" operator="equal">
      <formula>"P"</formula>
    </cfRule>
    <cfRule type="expression" dxfId="237" priority="202">
      <formula>WEEKDAY(W$6,2)&gt;5</formula>
    </cfRule>
  </conditionalFormatting>
  <conditionalFormatting sqref="W15:AA18 AD15:AG18">
    <cfRule type="expression" dxfId="236" priority="179">
      <formula>W$4="F"</formula>
    </cfRule>
    <cfRule type="cellIs" dxfId="235" priority="180" operator="equal">
      <formula>"AR"</formula>
    </cfRule>
    <cfRule type="cellIs" dxfId="234" priority="181" operator="equal">
      <formula>"A"</formula>
    </cfRule>
    <cfRule type="cellIs" dxfId="233" priority="182" operator="equal">
      <formula>"M"</formula>
    </cfRule>
    <cfRule type="cellIs" dxfId="232" priority="183" operator="equal">
      <formula>"F"</formula>
    </cfRule>
    <cfRule type="cellIs" dxfId="231" priority="184" operator="equal">
      <formula>"P/"</formula>
    </cfRule>
    <cfRule type="cellIs" dxfId="230" priority="185" operator="equal">
      <formula>"/P"</formula>
    </cfRule>
    <cfRule type="cellIs" dxfId="229" priority="186" operator="equal">
      <formula>"P"</formula>
    </cfRule>
    <cfRule type="expression" dxfId="228" priority="190">
      <formula>WEEKDAY(W$6,2)&gt;5</formula>
    </cfRule>
    <cfRule type="expression" dxfId="227" priority="191">
      <formula>W$4="V"</formula>
    </cfRule>
  </conditionalFormatting>
  <conditionalFormatting sqref="W7:AA11 AD7:AG11 W13:AA14 W12 AA12 AD13:AG14 AD12">
    <cfRule type="cellIs" dxfId="226" priority="167" operator="equal">
      <formula>"AR"</formula>
    </cfRule>
    <cfRule type="cellIs" dxfId="225" priority="168" operator="equal">
      <formula>"A"</formula>
    </cfRule>
    <cfRule type="cellIs" dxfId="224" priority="169" operator="equal">
      <formula>"M"</formula>
    </cfRule>
    <cfRule type="cellIs" dxfId="223" priority="170" operator="equal">
      <formula>"F"</formula>
    </cfRule>
    <cfRule type="cellIs" dxfId="222" priority="171" operator="equal">
      <formula>"P/"</formula>
    </cfRule>
    <cfRule type="cellIs" dxfId="221" priority="172" operator="equal">
      <formula>"/P"</formula>
    </cfRule>
    <cfRule type="cellIs" dxfId="220" priority="173" operator="equal">
      <formula>"P"</formula>
    </cfRule>
    <cfRule type="expression" dxfId="219" priority="177">
      <formula>WEEKDAY(W$6,2)&gt;5</formula>
    </cfRule>
    <cfRule type="expression" dxfId="218" priority="178">
      <formula>W$4="V"</formula>
    </cfRule>
  </conditionalFormatting>
  <conditionalFormatting sqref="W14:AA14 AD14:AG14">
    <cfRule type="expression" dxfId="217" priority="166">
      <formula>W$5=4</formula>
    </cfRule>
  </conditionalFormatting>
  <conditionalFormatting sqref="Z14 W12 AG14 AD12 AA12">
    <cfRule type="expression" dxfId="216" priority="164">
      <formula>W$5=6</formula>
    </cfRule>
    <cfRule type="expression" dxfId="215" priority="165">
      <formula>W$5=2</formula>
    </cfRule>
  </conditionalFormatting>
  <conditionalFormatting sqref="W46:AA47 AD46:AG47">
    <cfRule type="cellIs" dxfId="202" priority="152" operator="equal">
      <formula>"AR"</formula>
    </cfRule>
    <cfRule type="cellIs" dxfId="201" priority="153" operator="equal">
      <formula>"A"</formula>
    </cfRule>
    <cfRule type="cellIs" dxfId="200" priority="154" operator="equal">
      <formula>"M"</formula>
    </cfRule>
    <cfRule type="cellIs" dxfId="199" priority="155" operator="equal">
      <formula>"F"</formula>
    </cfRule>
    <cfRule type="cellIs" dxfId="198" priority="156" operator="equal">
      <formula>"P/"</formula>
    </cfRule>
    <cfRule type="cellIs" dxfId="197" priority="157" operator="equal">
      <formula>"/P"</formula>
    </cfRule>
    <cfRule type="cellIs" dxfId="196" priority="158" operator="equal">
      <formula>"P"</formula>
    </cfRule>
    <cfRule type="expression" dxfId="195" priority="162">
      <formula>WEEKDAY(W$6,2)&gt;5</formula>
    </cfRule>
  </conditionalFormatting>
  <conditionalFormatting sqref="W46:AA47 AD46:AG47">
    <cfRule type="expression" dxfId="194" priority="151">
      <formula>W$4="F"</formula>
    </cfRule>
    <cfRule type="expression" dxfId="193" priority="163">
      <formula>W$4="V"</formula>
    </cfRule>
  </conditionalFormatting>
  <conditionalFormatting sqref="W35:AA39 AD35:AG39">
    <cfRule type="cellIs" dxfId="192" priority="140" operator="equal">
      <formula>"AR"</formula>
    </cfRule>
    <cfRule type="cellIs" dxfId="191" priority="141" operator="equal">
      <formula>"A"</formula>
    </cfRule>
    <cfRule type="cellIs" dxfId="190" priority="142" operator="equal">
      <formula>"M"</formula>
    </cfRule>
    <cfRule type="cellIs" dxfId="189" priority="143" operator="equal">
      <formula>"F"</formula>
    </cfRule>
    <cfRule type="cellIs" dxfId="188" priority="144" operator="equal">
      <formula>"P/"</formula>
    </cfRule>
    <cfRule type="cellIs" dxfId="187" priority="145" operator="equal">
      <formula>"/P"</formula>
    </cfRule>
    <cfRule type="cellIs" dxfId="186" priority="146" operator="equal">
      <formula>"P"</formula>
    </cfRule>
    <cfRule type="expression" dxfId="185" priority="150">
      <formula>WEEKDAY(W$6,2)&gt;5</formula>
    </cfRule>
  </conditionalFormatting>
  <conditionalFormatting sqref="W48:AA48 W50:AA50 AD48:AG48 AD50:AG50">
    <cfRule type="cellIs" dxfId="184" priority="129" operator="equal">
      <formula>"AR"</formula>
    </cfRule>
    <cfRule type="cellIs" dxfId="183" priority="130" operator="equal">
      <formula>"A"</formula>
    </cfRule>
    <cfRule type="cellIs" dxfId="182" priority="131" operator="equal">
      <formula>"M"</formula>
    </cfRule>
    <cfRule type="cellIs" dxfId="181" priority="132" operator="equal">
      <formula>"F"</formula>
    </cfRule>
    <cfRule type="cellIs" dxfId="180" priority="133" operator="equal">
      <formula>"P/"</formula>
    </cfRule>
    <cfRule type="cellIs" dxfId="179" priority="134" operator="equal">
      <formula>"/P"</formula>
    </cfRule>
    <cfRule type="cellIs" dxfId="178" priority="135" operator="equal">
      <formula>"P"</formula>
    </cfRule>
    <cfRule type="expression" dxfId="177" priority="139">
      <formula>WEEKDAY(W$6,2)&gt;5</formula>
    </cfRule>
  </conditionalFormatting>
  <conditionalFormatting sqref="W49:AA49 W51:AA51 AD49:AG49 AD51:AG51">
    <cfRule type="cellIs" dxfId="176" priority="118" operator="equal">
      <formula>"AR"</formula>
    </cfRule>
    <cfRule type="cellIs" dxfId="175" priority="119" operator="equal">
      <formula>"A"</formula>
    </cfRule>
    <cfRule type="cellIs" dxfId="174" priority="120" operator="equal">
      <formula>"M"</formula>
    </cfRule>
    <cfRule type="cellIs" dxfId="173" priority="121" operator="equal">
      <formula>"F"</formula>
    </cfRule>
    <cfRule type="cellIs" dxfId="172" priority="122" operator="equal">
      <formula>"P/"</formula>
    </cfRule>
    <cfRule type="cellIs" dxfId="171" priority="123" operator="equal">
      <formula>"/P"</formula>
    </cfRule>
    <cfRule type="cellIs" dxfId="170" priority="124" operator="equal">
      <formula>"P"</formula>
    </cfRule>
    <cfRule type="expression" dxfId="169" priority="128">
      <formula>WEEKDAY(W$6,2)&gt;5</formula>
    </cfRule>
  </conditionalFormatting>
  <conditionalFormatting sqref="W52:AA57 AD52:AG57">
    <cfRule type="expression" dxfId="168" priority="105">
      <formula>W$4="F"</formula>
    </cfRule>
    <cfRule type="cellIs" dxfId="167" priority="106" operator="equal">
      <formula>"AR"</formula>
    </cfRule>
    <cfRule type="cellIs" dxfId="166" priority="107" operator="equal">
      <formula>"A"</formula>
    </cfRule>
    <cfRule type="cellIs" dxfId="165" priority="108" operator="equal">
      <formula>"M"</formula>
    </cfRule>
    <cfRule type="cellIs" dxfId="164" priority="109" operator="equal">
      <formula>"F"</formula>
    </cfRule>
    <cfRule type="cellIs" dxfId="163" priority="110" operator="equal">
      <formula>"P/"</formula>
    </cfRule>
    <cfRule type="cellIs" dxfId="162" priority="111" operator="equal">
      <formula>"/P"</formula>
    </cfRule>
    <cfRule type="cellIs" dxfId="161" priority="112" operator="equal">
      <formula>"P"</formula>
    </cfRule>
    <cfRule type="expression" dxfId="160" priority="116">
      <formula>WEEKDAY(W$6,2)&gt;5</formula>
    </cfRule>
    <cfRule type="expression" dxfId="159" priority="117">
      <formula>W$4="V"</formula>
    </cfRule>
  </conditionalFormatting>
  <conditionalFormatting sqref="W40:AA45 AD40:AG45">
    <cfRule type="expression" dxfId="158" priority="92">
      <formula>W$4="F"</formula>
    </cfRule>
    <cfRule type="cellIs" dxfId="157" priority="93" operator="equal">
      <formula>"AR"</formula>
    </cfRule>
    <cfRule type="cellIs" dxfId="156" priority="94" operator="equal">
      <formula>"A"</formula>
    </cfRule>
    <cfRule type="cellIs" dxfId="155" priority="95" operator="equal">
      <formula>"M"</formula>
    </cfRule>
    <cfRule type="cellIs" dxfId="154" priority="96" operator="equal">
      <formula>"F"</formula>
    </cfRule>
    <cfRule type="cellIs" dxfId="153" priority="97" operator="equal">
      <formula>"P/"</formula>
    </cfRule>
    <cfRule type="cellIs" dxfId="152" priority="98" operator="equal">
      <formula>"/P"</formula>
    </cfRule>
    <cfRule type="cellIs" dxfId="151" priority="99" operator="equal">
      <formula>"P"</formula>
    </cfRule>
    <cfRule type="expression" dxfId="150" priority="103">
      <formula>WEEKDAY(W$6,2)&gt;5</formula>
    </cfRule>
    <cfRule type="expression" dxfId="149" priority="104">
      <formula>W$4="V"</formula>
    </cfRule>
  </conditionalFormatting>
  <conditionalFormatting sqref="Q7:Q11 Q13:Q39">
    <cfRule type="expression" dxfId="130" priority="79">
      <formula>Q$4="F"</formula>
    </cfRule>
    <cfRule type="cellIs" dxfId="129" priority="80" operator="equal">
      <formula>"AR"</formula>
    </cfRule>
    <cfRule type="cellIs" dxfId="128" priority="81" operator="equal">
      <formula>"A"</formula>
    </cfRule>
    <cfRule type="cellIs" dxfId="127" priority="82" operator="equal">
      <formula>"M"</formula>
    </cfRule>
    <cfRule type="cellIs" dxfId="126" priority="83" operator="equal">
      <formula>"F"</formula>
    </cfRule>
    <cfRule type="cellIs" dxfId="125" priority="84" operator="equal">
      <formula>"P/"</formula>
    </cfRule>
    <cfRule type="cellIs" dxfId="124" priority="85" operator="equal">
      <formula>"/P"</formula>
    </cfRule>
    <cfRule type="cellIs" dxfId="123" priority="86" operator="equal">
      <formula>"P"</formula>
    </cfRule>
    <cfRule type="expression" dxfId="122" priority="90">
      <formula>WEEKDAY(Q$6,2)&gt;5</formula>
    </cfRule>
    <cfRule type="expression" dxfId="121" priority="91">
      <formula>Q$4="V"</formula>
    </cfRule>
  </conditionalFormatting>
  <conditionalFormatting sqref="Q48:Q52">
    <cfRule type="cellIs" dxfId="117" priority="67" operator="equal">
      <formula>"AR"</formula>
    </cfRule>
    <cfRule type="cellIs" dxfId="116" priority="68" operator="equal">
      <formula>"A"</formula>
    </cfRule>
    <cfRule type="cellIs" dxfId="115" priority="69" operator="equal">
      <formula>"M"</formula>
    </cfRule>
    <cfRule type="cellIs" dxfId="114" priority="70" operator="equal">
      <formula>"F"</formula>
    </cfRule>
    <cfRule type="cellIs" dxfId="113" priority="71" operator="equal">
      <formula>"P/"</formula>
    </cfRule>
    <cfRule type="cellIs" dxfId="112" priority="72" operator="equal">
      <formula>"/P"</formula>
    </cfRule>
    <cfRule type="cellIs" dxfId="111" priority="73" operator="equal">
      <formula>"P"</formula>
    </cfRule>
    <cfRule type="expression" dxfId="110" priority="77">
      <formula>WEEKDAY(Q$6,2)&gt;5</formula>
    </cfRule>
  </conditionalFormatting>
  <conditionalFormatting sqref="Q48:Q52">
    <cfRule type="expression" dxfId="109" priority="66">
      <formula>Q$4="F"</formula>
    </cfRule>
    <cfRule type="expression" dxfId="108" priority="78">
      <formula>Q$4="V"</formula>
    </cfRule>
  </conditionalFormatting>
  <conditionalFormatting sqref="C12:E12">
    <cfRule type="cellIs" dxfId="104" priority="55" operator="equal">
      <formula>"AR"</formula>
    </cfRule>
    <cfRule type="cellIs" dxfId="103" priority="56" operator="equal">
      <formula>"A"</formula>
    </cfRule>
    <cfRule type="cellIs" dxfId="102" priority="57" operator="equal">
      <formula>"M"</formula>
    </cfRule>
    <cfRule type="cellIs" dxfId="101" priority="58" operator="equal">
      <formula>"F"</formula>
    </cfRule>
    <cfRule type="cellIs" dxfId="100" priority="59" operator="equal">
      <formula>"P/"</formula>
    </cfRule>
    <cfRule type="cellIs" dxfId="99" priority="60" operator="equal">
      <formula>"/P"</formula>
    </cfRule>
    <cfRule type="cellIs" dxfId="98" priority="61" operator="equal">
      <formula>"P"</formula>
    </cfRule>
    <cfRule type="expression" dxfId="97" priority="65">
      <formula>WEEKDAY(C$6,2)&gt;5</formula>
    </cfRule>
  </conditionalFormatting>
  <conditionalFormatting sqref="C12:E12">
    <cfRule type="expression" dxfId="96" priority="53">
      <formula>C$5=6</formula>
    </cfRule>
    <cfRule type="expression" dxfId="95" priority="54">
      <formula>C$5=2</formula>
    </cfRule>
  </conditionalFormatting>
  <conditionalFormatting sqref="J12:L12">
    <cfRule type="cellIs" dxfId="91" priority="42" operator="equal">
      <formula>"AR"</formula>
    </cfRule>
    <cfRule type="cellIs" dxfId="90" priority="43" operator="equal">
      <formula>"A"</formula>
    </cfRule>
    <cfRule type="cellIs" dxfId="89" priority="44" operator="equal">
      <formula>"M"</formula>
    </cfRule>
    <cfRule type="cellIs" dxfId="88" priority="45" operator="equal">
      <formula>"F"</formula>
    </cfRule>
    <cfRule type="cellIs" dxfId="87" priority="46" operator="equal">
      <formula>"P/"</formula>
    </cfRule>
    <cfRule type="cellIs" dxfId="86" priority="47" operator="equal">
      <formula>"/P"</formula>
    </cfRule>
    <cfRule type="cellIs" dxfId="85" priority="48" operator="equal">
      <formula>"P"</formula>
    </cfRule>
    <cfRule type="expression" dxfId="84" priority="52">
      <formula>WEEKDAY(J$6,2)&gt;5</formula>
    </cfRule>
  </conditionalFormatting>
  <conditionalFormatting sqref="J12:L12">
    <cfRule type="expression" dxfId="83" priority="40">
      <formula>J$5=6</formula>
    </cfRule>
    <cfRule type="expression" dxfId="82" priority="41">
      <formula>J$5=2</formula>
    </cfRule>
  </conditionalFormatting>
  <conditionalFormatting sqref="Q12:S12">
    <cfRule type="cellIs" dxfId="78" priority="29" operator="equal">
      <formula>"AR"</formula>
    </cfRule>
    <cfRule type="cellIs" dxfId="77" priority="30" operator="equal">
      <formula>"A"</formula>
    </cfRule>
    <cfRule type="cellIs" dxfId="76" priority="31" operator="equal">
      <formula>"M"</formula>
    </cfRule>
    <cfRule type="cellIs" dxfId="75" priority="32" operator="equal">
      <formula>"F"</formula>
    </cfRule>
    <cfRule type="cellIs" dxfId="74" priority="33" operator="equal">
      <formula>"P/"</formula>
    </cfRule>
    <cfRule type="cellIs" dxfId="73" priority="34" operator="equal">
      <formula>"/P"</formula>
    </cfRule>
    <cfRule type="cellIs" dxfId="72" priority="35" operator="equal">
      <formula>"P"</formula>
    </cfRule>
    <cfRule type="expression" dxfId="71" priority="39">
      <formula>WEEKDAY(Q$6,2)&gt;5</formula>
    </cfRule>
  </conditionalFormatting>
  <conditionalFormatting sqref="Q12:S12">
    <cfRule type="expression" dxfId="70" priority="27">
      <formula>Q$5=6</formula>
    </cfRule>
    <cfRule type="expression" dxfId="69" priority="28">
      <formula>Q$5=2</formula>
    </cfRule>
  </conditionalFormatting>
  <conditionalFormatting sqref="X12:Z12">
    <cfRule type="cellIs" dxfId="65" priority="16" operator="equal">
      <formula>"AR"</formula>
    </cfRule>
    <cfRule type="cellIs" dxfId="64" priority="17" operator="equal">
      <formula>"A"</formula>
    </cfRule>
    <cfRule type="cellIs" dxfId="63" priority="18" operator="equal">
      <formula>"M"</formula>
    </cfRule>
    <cfRule type="cellIs" dxfId="62" priority="19" operator="equal">
      <formula>"F"</formula>
    </cfRule>
    <cfRule type="cellIs" dxfId="61" priority="20" operator="equal">
      <formula>"P/"</formula>
    </cfRule>
    <cfRule type="cellIs" dxfId="60" priority="21" operator="equal">
      <formula>"/P"</formula>
    </cfRule>
    <cfRule type="cellIs" dxfId="59" priority="22" operator="equal">
      <formula>"P"</formula>
    </cfRule>
    <cfRule type="expression" dxfId="58" priority="26">
      <formula>WEEKDAY(X$6,2)&gt;5</formula>
    </cfRule>
  </conditionalFormatting>
  <conditionalFormatting sqref="X12:Z12">
    <cfRule type="expression" dxfId="57" priority="14">
      <formula>X$5=6</formula>
    </cfRule>
    <cfRule type="expression" dxfId="56" priority="15">
      <formula>X$5=2</formula>
    </cfRule>
  </conditionalFormatting>
  <conditionalFormatting sqref="AE12:AG12">
    <cfRule type="cellIs" dxfId="52" priority="3" operator="equal">
      <formula>"AR"</formula>
    </cfRule>
    <cfRule type="cellIs" dxfId="51" priority="4" operator="equal">
      <formula>"A"</formula>
    </cfRule>
    <cfRule type="cellIs" dxfId="50" priority="5" operator="equal">
      <formula>"M"</formula>
    </cfRule>
    <cfRule type="cellIs" dxfId="49" priority="6" operator="equal">
      <formula>"F"</formula>
    </cfRule>
    <cfRule type="cellIs" dxfId="48" priority="7" operator="equal">
      <formula>"P/"</formula>
    </cfRule>
    <cfRule type="cellIs" dxfId="47" priority="8" operator="equal">
      <formula>"/P"</formula>
    </cfRule>
    <cfRule type="cellIs" dxfId="46" priority="9" operator="equal">
      <formula>"P"</formula>
    </cfRule>
    <cfRule type="expression" dxfId="45" priority="13">
      <formula>WEEKDAY(AE$6,2)&gt;5</formula>
    </cfRule>
  </conditionalFormatting>
  <conditionalFormatting sqref="AE12:AG12">
    <cfRule type="expression" dxfId="44" priority="1">
      <formula>AE$5=6</formula>
    </cfRule>
    <cfRule type="expression" dxfId="43" priority="2">
      <formula>AE$5=2</formula>
    </cfRule>
  </conditionalFormatting>
  <dataValidations count="1">
    <dataValidation type="list" allowBlank="1" showInputMessage="1" sqref="C6:AG6">
      <formula1>$AS$5:$AS$9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41" operator="equal" id="{8107D478-698A-4BF4-915B-D195E6088AF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42" operator="equal" id="{553BD987-CB29-4A9B-955C-A59FA7EA293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43" operator="equal" id="{43394728-BC40-4CC7-BFD6-1E10236F466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C80:AG85 C79:H79 N79:O79 U79:V79 AB79:AG79 C58:AG78 G7:H57 N7:O57 U7:V57 AB7:AC57 C7:D11 C13:D57</xm:sqref>
        </x14:conditionalFormatting>
        <x14:conditionalFormatting xmlns:xm="http://schemas.microsoft.com/office/excel/2006/main">
          <x14:cfRule type="cellIs" priority="592" operator="equal" id="{8C9A6D11-07AD-4874-955F-9F37C6AC0AE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93" operator="equal" id="{C84F3BEC-62C0-44FF-8274-E183DC51362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94" operator="equal" id="{3C2A45F3-88DF-4123-8DEA-43C47FDD1E0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I79:M79</xm:sqref>
        </x14:conditionalFormatting>
        <x14:conditionalFormatting xmlns:xm="http://schemas.microsoft.com/office/excel/2006/main">
          <x14:cfRule type="cellIs" priority="579" operator="equal" id="{FB771829-B830-4F70-8C25-EFACCBAAC0C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80" operator="equal" id="{2D9736B2-67A3-4E79-981F-FD8965D58AB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81" operator="equal" id="{55677EE2-F8FE-4BEC-AF95-7DCAF7114442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P79:T79</xm:sqref>
        </x14:conditionalFormatting>
        <x14:conditionalFormatting xmlns:xm="http://schemas.microsoft.com/office/excel/2006/main">
          <x14:cfRule type="cellIs" priority="566" operator="equal" id="{631A5470-1B79-43C2-A92F-306F6E6E965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67" operator="equal" id="{05D6009A-7BF9-4C33-819B-7B573AED488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68" operator="equal" id="{BFCF69A1-8130-4F76-B43E-1A0B1837BE6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W79:AA79</xm:sqref>
        </x14:conditionalFormatting>
        <x14:conditionalFormatting xmlns:xm="http://schemas.microsoft.com/office/excel/2006/main">
          <x14:cfRule type="cellIs" priority="499" operator="equal" id="{B8817DDA-A254-4E50-A03E-D8F84FF0643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0" operator="equal" id="{6EB1EA39-C6D7-44B2-9A47-710CF884392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01" operator="equal" id="{A3B2CFE1-C560-4275-B0CF-0B466914259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I32:M34 E32:F34</xm:sqref>
        </x14:conditionalFormatting>
        <x14:conditionalFormatting xmlns:xm="http://schemas.microsoft.com/office/excel/2006/main">
          <x14:cfRule type="cellIs" priority="485" operator="equal" id="{24C02B2D-69E6-4410-B1F2-73B907BF1C2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86" operator="equal" id="{6E7E723D-2B77-4791-86F3-1EFEE2F9A1F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87" operator="equal" id="{036AC9F3-84C4-4F52-8203-3E45D8FF1EE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I19:M20 E19:F20</xm:sqref>
        </x14:conditionalFormatting>
        <x14:conditionalFormatting xmlns:xm="http://schemas.microsoft.com/office/excel/2006/main">
          <x14:cfRule type="cellIs" priority="473" operator="equal" id="{D17CED1D-F57F-4F54-BE63-BAFE6ACD723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74" operator="equal" id="{AE9EB98E-1BC8-47F9-BBA6-33E85CE964B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75" operator="equal" id="{06031D31-8D85-425C-8F49-A7FA5A484B0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I21:M31 E21:F31</xm:sqref>
        </x14:conditionalFormatting>
        <x14:conditionalFormatting xmlns:xm="http://schemas.microsoft.com/office/excel/2006/main">
          <x14:cfRule type="cellIs" priority="461" operator="equal" id="{93F5BCDF-F0BA-426F-B148-0E892937EA4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62" operator="equal" id="{AD481227-82B1-437A-9054-0D1C3C80025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63" operator="equal" id="{D29ED6CC-EAA7-4B69-BE9F-1C233B95015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I15:M18 E15:F18</xm:sqref>
        </x14:conditionalFormatting>
        <x14:conditionalFormatting xmlns:xm="http://schemas.microsoft.com/office/excel/2006/main">
          <x14:cfRule type="cellIs" priority="448" operator="equal" id="{16BE3992-21B2-476E-8BC7-5537D3F7655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49" operator="equal" id="{700E3F76-1591-4D3D-98B6-DF7790B3AF9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50" operator="equal" id="{60A71115-868E-4B52-8237-E9A2A7115F2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I7:M11 E7:F11 E13:F14 F12 I13:M14 I12 M12</xm:sqref>
        </x14:conditionalFormatting>
        <x14:conditionalFormatting xmlns:xm="http://schemas.microsoft.com/office/excel/2006/main">
          <x14:cfRule type="cellIs" priority="433" operator="equal" id="{CE2BEDEB-E651-48B4-853A-71BDC7E4D78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34" operator="equal" id="{6EDF406A-BE94-48AC-A1C6-F5230CE3629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35" operator="equal" id="{A63E493D-9C7C-4FD0-B7D8-D7352BBFC471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I46:M47 E46:F47</xm:sqref>
        </x14:conditionalFormatting>
        <x14:conditionalFormatting xmlns:xm="http://schemas.microsoft.com/office/excel/2006/main">
          <x14:cfRule type="cellIs" priority="421" operator="equal" id="{47EE96A3-A937-43ED-A4C5-B6C4E66E5BF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22" operator="equal" id="{39D0D1AC-2A20-4785-8493-50BD758D804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23" operator="equal" id="{D3AE1BFB-0132-4DD5-9971-83B9A3FC930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I35:M39 E35:F39</xm:sqref>
        </x14:conditionalFormatting>
        <x14:conditionalFormatting xmlns:xm="http://schemas.microsoft.com/office/excel/2006/main">
          <x14:cfRule type="cellIs" priority="410" operator="equal" id="{1FE0BC26-19C4-4AFC-A892-6A442E672BBF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11" operator="equal" id="{12E23390-D0CD-4EBA-9BCB-2F81CC20DE6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12" operator="equal" id="{32BF8386-3219-4981-A4AE-18195D3087D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I48:M48 I50:M50 E48:F48 E50:F50</xm:sqref>
        </x14:conditionalFormatting>
        <x14:conditionalFormatting xmlns:xm="http://schemas.microsoft.com/office/excel/2006/main">
          <x14:cfRule type="cellIs" priority="399" operator="equal" id="{900D60AA-275A-4826-81DC-D39FCE436B9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400" operator="equal" id="{0C97CB0B-8781-4080-8C78-6D77A47DD75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401" operator="equal" id="{66FA1F65-F03D-49E3-BC87-A1C97A2D295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I49:M49 I51:M51 E49:F49 E51:F51</xm:sqref>
        </x14:conditionalFormatting>
        <x14:conditionalFormatting xmlns:xm="http://schemas.microsoft.com/office/excel/2006/main">
          <x14:cfRule type="cellIs" priority="387" operator="equal" id="{9DDD88A0-A98B-44D5-A2BF-8B2392130E5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88" operator="equal" id="{C0A28759-7610-4CB1-8F81-5271C8843AC7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9" operator="equal" id="{04AFEBDF-31A0-4DFD-8A1E-1DA37A24A1C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I52:M57 E52:F57</xm:sqref>
        </x14:conditionalFormatting>
        <x14:conditionalFormatting xmlns:xm="http://schemas.microsoft.com/office/excel/2006/main">
          <x14:cfRule type="cellIs" priority="374" operator="equal" id="{DCC33C65-5A20-4AAE-9345-9BEB312D153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5" operator="equal" id="{1B4F1D2F-C30C-4929-A8E6-836E779B96CA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76" operator="equal" id="{B4003739-73A4-4DBB-BD49-18ECB5BB443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I40:M45 E40:F45</xm:sqref>
        </x14:conditionalFormatting>
        <x14:conditionalFormatting xmlns:xm="http://schemas.microsoft.com/office/excel/2006/main">
          <x14:cfRule type="cellIs" priority="362" operator="equal" id="{F770CB3D-779D-402B-A745-9C3C6EECBE4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63" operator="equal" id="{1D69679E-1BD8-4128-A3D7-09FA333CDC1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64" operator="equal" id="{3AAA1673-DE5F-415A-BE16-ED93DDA6E175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P32:P34 R32:T34</xm:sqref>
        </x14:conditionalFormatting>
        <x14:conditionalFormatting xmlns:xm="http://schemas.microsoft.com/office/excel/2006/main">
          <x14:cfRule type="cellIs" priority="348" operator="equal" id="{D48E0287-4CAA-466D-8210-59311404B62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49" operator="equal" id="{18A5A95F-AA55-459A-8F1A-E6C42DF36F8E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50" operator="equal" id="{885D2CFA-2628-45CD-AD9C-90688E1FC62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P19:P20 R19:T20</xm:sqref>
        </x14:conditionalFormatting>
        <x14:conditionalFormatting xmlns:xm="http://schemas.microsoft.com/office/excel/2006/main">
          <x14:cfRule type="cellIs" priority="336" operator="equal" id="{9180B1B5-8A6C-4A56-AFA8-52EEC3F5ACF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37" operator="equal" id="{564907EE-C10B-47D7-9E16-1F8E674E96D9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38" operator="equal" id="{544B0ED4-C7B5-4555-8672-AB48CD136C1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P21:P31 R21:T31</xm:sqref>
        </x14:conditionalFormatting>
        <x14:conditionalFormatting xmlns:xm="http://schemas.microsoft.com/office/excel/2006/main">
          <x14:cfRule type="cellIs" priority="324" operator="equal" id="{AE4B0A27-6504-4B26-BA3D-2F7CDF501370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25" operator="equal" id="{5CE44FF0-4FCF-4D3B-95AE-63E99ED07D9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26" operator="equal" id="{B3CB8A3D-4376-4BA1-845E-70E92FE6083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P15:P18 R15:T18</xm:sqref>
        </x14:conditionalFormatting>
        <x14:conditionalFormatting xmlns:xm="http://schemas.microsoft.com/office/excel/2006/main">
          <x14:cfRule type="cellIs" priority="311" operator="equal" id="{8102A342-4218-4FC1-8820-C5F32ABFE354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12" operator="equal" id="{9CAF3F23-BE9E-4D66-A44A-6A9828718611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13" operator="equal" id="{99069A6B-5DA6-44D7-9CDC-F2222B992F5D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P7:P14 R7:T11 R13:T14 T12</xm:sqref>
        </x14:conditionalFormatting>
        <x14:conditionalFormatting xmlns:xm="http://schemas.microsoft.com/office/excel/2006/main">
          <x14:cfRule type="cellIs" priority="296" operator="equal" id="{5DE7DB11-6703-4812-BB87-43298B98AC2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97" operator="equal" id="{F25221D9-34A0-4971-9BD5-268129AE766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98" operator="equal" id="{50693463-2813-4C12-BD68-8C3BD365CF5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P46:T47</xm:sqref>
        </x14:conditionalFormatting>
        <x14:conditionalFormatting xmlns:xm="http://schemas.microsoft.com/office/excel/2006/main">
          <x14:cfRule type="cellIs" priority="284" operator="equal" id="{0841F44F-88D4-48F7-8813-13A004BE609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85" operator="equal" id="{B64E8BA9-758F-4FAF-8522-25CEFD5E3FD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86" operator="equal" id="{F5F7501D-F28C-485E-9149-A8B80288E41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P35:P39 R35:T39</xm:sqref>
        </x14:conditionalFormatting>
        <x14:conditionalFormatting xmlns:xm="http://schemas.microsoft.com/office/excel/2006/main">
          <x14:cfRule type="cellIs" priority="273" operator="equal" id="{B3434D83-4F10-4858-B9C1-8DF0CDD2DBC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74" operator="equal" id="{596DBBBD-2207-4BDE-84C3-D3ABF5740AF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75" operator="equal" id="{933BB1FE-4E65-46A3-BB9C-2CB1406E20A7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P48 P50 R50:T50 R48:T48</xm:sqref>
        </x14:conditionalFormatting>
        <x14:conditionalFormatting xmlns:xm="http://schemas.microsoft.com/office/excel/2006/main">
          <x14:cfRule type="cellIs" priority="262" operator="equal" id="{38EAB084-CFA5-4405-BFA7-C1686E6E62D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63" operator="equal" id="{B2666269-1EC4-4493-913C-5052D03AD95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64" operator="equal" id="{ECDA4AB0-FC46-48ED-9EFB-C63DEA3D737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P49 P51 R51:T51 R49:T49</xm:sqref>
        </x14:conditionalFormatting>
        <x14:conditionalFormatting xmlns:xm="http://schemas.microsoft.com/office/excel/2006/main">
          <x14:cfRule type="cellIs" priority="250" operator="equal" id="{406CE633-DD9E-4673-B971-A7794801B64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51" operator="equal" id="{00E370E8-0759-4C37-A60C-FF9123B42A8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2" operator="equal" id="{B47B76A8-0188-4D0C-A08E-546B158EEF4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P53:T57 P52 R52:T52</xm:sqref>
        </x14:conditionalFormatting>
        <x14:conditionalFormatting xmlns:xm="http://schemas.microsoft.com/office/excel/2006/main">
          <x14:cfRule type="cellIs" priority="237" operator="equal" id="{CB2654E0-C3F6-497B-8D7B-AFB778AED92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38" operator="equal" id="{2C0F280C-F9AE-4018-8933-290370D9329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39" operator="equal" id="{D879DFEF-7941-4349-804D-67C35EA97F7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P40:T45</xm:sqref>
        </x14:conditionalFormatting>
        <x14:conditionalFormatting xmlns:xm="http://schemas.microsoft.com/office/excel/2006/main">
          <x14:cfRule type="cellIs" priority="225" operator="equal" id="{644569FB-07E5-43DA-8C48-13B310EB853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26" operator="equal" id="{1F474EC9-C023-40AF-8D82-A3E78A763D7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27" operator="equal" id="{DD2B7F8C-2702-4CF5-A2E3-5D21A10DD45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W32:AA34 AD32:AG34</xm:sqref>
        </x14:conditionalFormatting>
        <x14:conditionalFormatting xmlns:xm="http://schemas.microsoft.com/office/excel/2006/main">
          <x14:cfRule type="cellIs" priority="211" operator="equal" id="{64B58614-240D-4A65-A393-AB9D78C71EC1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12" operator="equal" id="{B87E6705-E7CD-4C3D-ABBA-630DAF84D5B3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13" operator="equal" id="{7024BF58-4807-458B-BDFA-C17192DDB70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W19:AA20 AD19:AG20</xm:sqref>
        </x14:conditionalFormatting>
        <x14:conditionalFormatting xmlns:xm="http://schemas.microsoft.com/office/excel/2006/main">
          <x14:cfRule type="cellIs" priority="199" operator="equal" id="{B138C071-A314-453F-9EF2-83E769FB91D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00" operator="equal" id="{43D7BB60-5A72-4BBD-B358-54E3921121C6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01" operator="equal" id="{02295E21-00CC-4D1D-947D-2E039F13F69A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W21:AA31 AD21:AG31</xm:sqref>
        </x14:conditionalFormatting>
        <x14:conditionalFormatting xmlns:xm="http://schemas.microsoft.com/office/excel/2006/main">
          <x14:cfRule type="cellIs" priority="187" operator="equal" id="{50C7D335-B333-4B9B-A115-5E21EBBEB3A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88" operator="equal" id="{69C02F93-268F-4C80-82C9-68361F566CAF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89" operator="equal" id="{09BC9229-AD87-4110-AF19-A482A8886CF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W15:AA18 AD15:AG18</xm:sqref>
        </x14:conditionalFormatting>
        <x14:conditionalFormatting xmlns:xm="http://schemas.microsoft.com/office/excel/2006/main">
          <x14:cfRule type="cellIs" priority="174" operator="equal" id="{948DEDAA-1B77-40CB-94BB-8A0DAD18862E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75" operator="equal" id="{2778C20B-6393-4DB1-B1C4-23DA7EC9579C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76" operator="equal" id="{4E7C7B80-359A-4753-A21E-8DD6C199D64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W7:AA11 AD7:AG11 W13:AA14 W12 AA12 AD13:AG14 AD12</xm:sqref>
        </x14:conditionalFormatting>
        <x14:conditionalFormatting xmlns:xm="http://schemas.microsoft.com/office/excel/2006/main">
          <x14:cfRule type="cellIs" priority="159" operator="equal" id="{CC035058-6AD1-47D2-B8DC-40CFC7AB1B72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60" operator="equal" id="{348E4C17-AADE-4C68-8F95-3847173F439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61" operator="equal" id="{6357332B-36E1-4EF5-B331-DD35DF36A6D4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W46:AA47 AD46:AG47</xm:sqref>
        </x14:conditionalFormatting>
        <x14:conditionalFormatting xmlns:xm="http://schemas.microsoft.com/office/excel/2006/main">
          <x14:cfRule type="cellIs" priority="147" operator="equal" id="{863CB824-E5D9-490E-AFC8-8B770C76DE88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48" operator="equal" id="{F1D42CB6-3C66-4C20-9DFD-183A74FA7085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49" operator="equal" id="{36A5F964-AD4B-4B75-84F9-7FA03867885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W35:AA39 AD35:AG39</xm:sqref>
        </x14:conditionalFormatting>
        <x14:conditionalFormatting xmlns:xm="http://schemas.microsoft.com/office/excel/2006/main">
          <x14:cfRule type="cellIs" priority="136" operator="equal" id="{05157911-F22C-4197-8BF8-6BA1B0D8271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37" operator="equal" id="{0C2B632A-907E-4755-A356-786AD90CF908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38" operator="equal" id="{548E17E2-5952-44B2-98A5-AB1FA8CE475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W48:AA48 W50:AA50 AD48:AG48 AD50:AG50</xm:sqref>
        </x14:conditionalFormatting>
        <x14:conditionalFormatting xmlns:xm="http://schemas.microsoft.com/office/excel/2006/main">
          <x14:cfRule type="cellIs" priority="125" operator="equal" id="{51FC315D-C924-4664-A255-C933DE05EE9D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26" operator="equal" id="{026ED0A0-AF3E-4CAE-A043-FE2790D03AD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7" operator="equal" id="{F245C7B0-9017-4346-AF72-8A50280F92D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W49:AA49 W51:AA51 AD49:AG49 AD51:AG51</xm:sqref>
        </x14:conditionalFormatting>
        <x14:conditionalFormatting xmlns:xm="http://schemas.microsoft.com/office/excel/2006/main">
          <x14:cfRule type="cellIs" priority="113" operator="equal" id="{6383F478-C4E9-4EC5-BAC9-710BF7CFB5D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4" operator="equal" id="{A1ACE18C-FC60-4B92-AAC9-B0A67454949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15" operator="equal" id="{2EB63D9A-BDB3-40F8-8AF6-9EB1514F71A3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W52:AA57 AD52:AG57</xm:sqref>
        </x14:conditionalFormatting>
        <x14:conditionalFormatting xmlns:xm="http://schemas.microsoft.com/office/excel/2006/main">
          <x14:cfRule type="cellIs" priority="100" operator="equal" id="{22C1BEA8-41CA-446E-92C9-17CB46C4E3A5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01" operator="equal" id="{314C57A1-8CC3-41B2-9E94-950EE792BF9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02" operator="equal" id="{7BB1CBF5-D9B7-4FFB-A098-9466C9A0F18F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W40:AA45 AD40:AG45</xm:sqref>
        </x14:conditionalFormatting>
        <x14:conditionalFormatting xmlns:xm="http://schemas.microsoft.com/office/excel/2006/main">
          <x14:cfRule type="cellIs" priority="87" operator="equal" id="{8914BDB2-5B3C-4372-A398-42D0D5C4DC2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88" operator="equal" id="{F9BE38E3-2234-45FE-BEFA-62574ED3DDB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89" operator="equal" id="{076A30FB-FD0D-431C-B0E5-BA9F382CFE19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Q7:Q11 Q13:Q39</xm:sqref>
        </x14:conditionalFormatting>
        <x14:conditionalFormatting xmlns:xm="http://schemas.microsoft.com/office/excel/2006/main">
          <x14:cfRule type="cellIs" priority="74" operator="equal" id="{CA45693C-5D22-410A-BDB5-F3AA14BC778B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75" operator="equal" id="{8900693D-A5AE-4578-9FE2-F177D5E3CA0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76" operator="equal" id="{C5156C58-BFBD-419C-BEE4-1B49D59586DE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Q48:Q52</xm:sqref>
        </x14:conditionalFormatting>
        <x14:conditionalFormatting xmlns:xm="http://schemas.microsoft.com/office/excel/2006/main">
          <x14:cfRule type="cellIs" priority="62" operator="equal" id="{6724DA51-3773-4BF6-85A3-07D7626DF30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63" operator="equal" id="{5530C47F-15F7-41EA-A16D-570429F3A8BD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64" operator="equal" id="{D5EB0CF0-D565-4E00-90E5-638FDAB92878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C12:E12</xm:sqref>
        </x14:conditionalFormatting>
        <x14:conditionalFormatting xmlns:xm="http://schemas.microsoft.com/office/excel/2006/main">
          <x14:cfRule type="cellIs" priority="49" operator="equal" id="{65002112-D5A6-4CAC-BF7A-DCBEBD9CF577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50" operator="equal" id="{7DE0B4F2-0C59-40FD-8F07-3B46C5C917BB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equal" id="{1F078410-04BF-4F86-98F9-9C8529AAE28C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J12:L12</xm:sqref>
        </x14:conditionalFormatting>
        <x14:conditionalFormatting xmlns:xm="http://schemas.microsoft.com/office/excel/2006/main">
          <x14:cfRule type="cellIs" priority="36" operator="equal" id="{61BC0F69-A4CE-44C0-AAF6-A16BE60FEFE6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37" operator="equal" id="{A3B6ABCA-1340-4349-865F-92241490A294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38" operator="equal" id="{4FC3EBE5-08D1-4222-B6EE-55B7E680B7A0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Q12:S12</xm:sqref>
        </x14:conditionalFormatting>
        <x14:conditionalFormatting xmlns:xm="http://schemas.microsoft.com/office/excel/2006/main">
          <x14:cfRule type="cellIs" priority="23" operator="equal" id="{C65DC749-ED6D-445A-906A-47350FEB17C3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24" operator="equal" id="{C410A290-5C6F-4C77-BFB7-E5FC3246FD12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25" operator="equal" id="{5D5F2A63-4C7B-4459-B4B7-40405BBA4606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X12:Z12</xm:sqref>
        </x14:conditionalFormatting>
        <x14:conditionalFormatting xmlns:xm="http://schemas.microsoft.com/office/excel/2006/main">
          <x14:cfRule type="cellIs" priority="10" operator="equal" id="{1C75C720-E50D-4FB1-B4A2-3F675A0B9D1A}">
            <xm:f>variables!$C$3</xm:f>
            <x14:dxf>
              <fill>
                <patternFill>
                  <bgColor rgb="FFFFFF00"/>
                </patternFill>
              </fill>
            </x14:dxf>
          </x14:cfRule>
          <x14:cfRule type="cellIs" priority="11" operator="equal" id="{6BFE86FB-BA0F-474D-B84D-31F27B98B390}">
            <xm:f>variables!$C$2</xm:f>
            <x14:dxf>
              <fill>
                <patternFill>
                  <bgColor rgb="FFFFFF00"/>
                </patternFill>
              </fill>
            </x14:dxf>
          </x14:cfRule>
          <x14:cfRule type="cellIs" priority="12" operator="equal" id="{CE0ED61A-B5C9-4134-90AC-9699A3B48DDB}">
            <xm:f>variables!$C$1</xm:f>
            <x14:dxf>
              <fill>
                <patternFill>
                  <bgColor rgb="FFFFFF00"/>
                </patternFill>
              </fill>
            </x14:dxf>
          </x14:cfRule>
          <xm:sqref>AE12:AG12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1"/>
  <sheetViews>
    <sheetView showZeros="0" workbookViewId="0">
      <selection activeCell="AB26" sqref="AB26:AD26"/>
    </sheetView>
  </sheetViews>
  <sheetFormatPr baseColWidth="10" defaultRowHeight="15" x14ac:dyDescent="0.25"/>
  <cols>
    <col min="1" max="1" width="5" customWidth="1"/>
    <col min="2" max="2" width="22.140625" customWidth="1"/>
    <col min="3" max="33" width="5.85546875" customWidth="1"/>
    <col min="34" max="34" width="3.42578125" hidden="1" customWidth="1"/>
    <col min="35" max="36" width="4.28515625" hidden="1" customWidth="1"/>
    <col min="37" max="40" width="3" hidden="1" customWidth="1"/>
    <col min="41" max="41" width="13.140625" customWidth="1"/>
    <col min="42" max="42" width="13.140625" style="56" customWidth="1"/>
    <col min="43" max="43" width="10.140625" hidden="1" customWidth="1"/>
    <col min="44" max="44" width="8.5703125" hidden="1" customWidth="1"/>
    <col min="45" max="45" width="8.140625" hidden="1" customWidth="1"/>
  </cols>
  <sheetData>
    <row r="1" spans="1:49" ht="21.75" customHeight="1" x14ac:dyDescent="0.25">
      <c r="C1" s="316" t="s">
        <v>81</v>
      </c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9"/>
      <c r="AI1" s="39"/>
      <c r="AJ1" s="39"/>
      <c r="AK1" s="39"/>
      <c r="AL1" s="39"/>
      <c r="AM1" s="39"/>
      <c r="AN1" s="39"/>
      <c r="AO1" s="39"/>
      <c r="AP1" s="39"/>
    </row>
    <row r="2" spans="1:49" ht="31.5" customHeight="1" x14ac:dyDescent="0.25"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9"/>
      <c r="AI2" s="39"/>
      <c r="AJ2" s="39"/>
      <c r="AK2" s="39"/>
      <c r="AL2" s="39"/>
      <c r="AM2" s="39"/>
      <c r="AN2" s="39"/>
      <c r="AO2" s="39"/>
      <c r="AP2" s="39"/>
    </row>
    <row r="3" spans="1:49" ht="17.25" customHeight="1" x14ac:dyDescent="0.25">
      <c r="A3" s="27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9"/>
      <c r="AI3" s="39"/>
      <c r="AJ3" s="39"/>
      <c r="AK3" s="39"/>
      <c r="AL3" s="39"/>
      <c r="AM3" s="39"/>
      <c r="AN3" s="39"/>
      <c r="AO3" s="39"/>
      <c r="AP3" s="39"/>
    </row>
    <row r="4" spans="1:49" ht="3.75" customHeight="1" x14ac:dyDescent="0.25"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9"/>
      <c r="AI4" s="39"/>
      <c r="AJ4" s="39"/>
      <c r="AK4" s="39"/>
      <c r="AL4" s="39"/>
      <c r="AM4" s="39"/>
      <c r="AN4" s="39"/>
      <c r="AO4" s="39"/>
      <c r="AP4" s="39"/>
    </row>
    <row r="5" spans="1:49" ht="10.5" customHeight="1" x14ac:dyDescent="0.25"/>
    <row r="6" spans="1:49" ht="24" thickBot="1" x14ac:dyDescent="0.4">
      <c r="B6" s="38" t="s">
        <v>38</v>
      </c>
      <c r="C6" s="322" t="s">
        <v>109</v>
      </c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</row>
    <row r="7" spans="1:49" ht="15.75" thickBot="1" x14ac:dyDescent="0.3">
      <c r="AO7" s="319" t="s">
        <v>39</v>
      </c>
      <c r="AP7" s="320"/>
      <c r="AQ7" s="320"/>
      <c r="AR7" s="320"/>
      <c r="AS7" s="321"/>
      <c r="AT7" s="32"/>
      <c r="AU7" s="32"/>
      <c r="AV7" s="32"/>
      <c r="AW7" s="32"/>
    </row>
    <row r="8" spans="1:49" ht="15.75" hidden="1" thickBot="1" x14ac:dyDescent="0.3">
      <c r="AO8" s="52"/>
      <c r="AP8" s="53"/>
      <c r="AQ8" s="53" t="s">
        <v>6</v>
      </c>
      <c r="AR8" s="53" t="s">
        <v>5</v>
      </c>
      <c r="AS8" s="28" t="s">
        <v>4</v>
      </c>
      <c r="AT8" s="1"/>
      <c r="AU8" s="1"/>
      <c r="AV8" s="1"/>
      <c r="AW8" s="1"/>
    </row>
    <row r="9" spans="1:49" ht="15.75" thickBot="1" x14ac:dyDescent="0.3">
      <c r="B9" s="4"/>
      <c r="C9" s="29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>
        <v>11</v>
      </c>
      <c r="N9" s="29">
        <v>12</v>
      </c>
      <c r="O9" s="29">
        <v>13</v>
      </c>
      <c r="P9" s="29">
        <v>14</v>
      </c>
      <c r="Q9" s="29">
        <v>15</v>
      </c>
      <c r="R9" s="29">
        <v>16</v>
      </c>
      <c r="S9" s="29">
        <v>17</v>
      </c>
      <c r="T9" s="29">
        <v>18</v>
      </c>
      <c r="U9" s="29">
        <v>19</v>
      </c>
      <c r="V9" s="29">
        <v>20</v>
      </c>
      <c r="W9" s="29">
        <v>21</v>
      </c>
      <c r="X9" s="29">
        <v>22</v>
      </c>
      <c r="Y9" s="29">
        <v>23</v>
      </c>
      <c r="Z9" s="29">
        <v>24</v>
      </c>
      <c r="AA9" s="29">
        <v>25</v>
      </c>
      <c r="AB9" s="29">
        <v>26</v>
      </c>
      <c r="AC9" s="29">
        <v>27</v>
      </c>
      <c r="AD9" s="29">
        <v>28</v>
      </c>
      <c r="AE9" s="29">
        <v>29</v>
      </c>
      <c r="AF9" s="29">
        <v>30</v>
      </c>
      <c r="AG9" s="29">
        <v>31</v>
      </c>
      <c r="AH9" s="29" t="s">
        <v>1</v>
      </c>
      <c r="AI9" s="29" t="s">
        <v>2</v>
      </c>
      <c r="AJ9" s="29" t="s">
        <v>3</v>
      </c>
      <c r="AK9" s="29" t="s">
        <v>13</v>
      </c>
      <c r="AL9" s="29" t="s">
        <v>14</v>
      </c>
      <c r="AM9" s="29" t="s">
        <v>15</v>
      </c>
      <c r="AN9" s="29" t="s">
        <v>4</v>
      </c>
      <c r="AO9" s="24" t="s">
        <v>41</v>
      </c>
      <c r="AP9" s="24" t="s">
        <v>92</v>
      </c>
      <c r="AQ9" s="33" t="s">
        <v>9</v>
      </c>
      <c r="AR9" s="34" t="s">
        <v>40</v>
      </c>
      <c r="AS9" s="33" t="s">
        <v>10</v>
      </c>
    </row>
    <row r="10" spans="1:49" x14ac:dyDescent="0.25">
      <c r="B10" s="40" t="s">
        <v>25</v>
      </c>
      <c r="C10" s="192">
        <f ca="1">VLOOKUP($C$6,INDIRECT($B10&amp;"!$B$7:$AH$85"),1+C$9,FALSE)</f>
        <v>0.31527777777777777</v>
      </c>
      <c r="D10" s="193">
        <f t="shared" ref="D10:AG18" ca="1" si="0">VLOOKUP($C$6,INDIRECT($B10&amp;"!$B$7:$AH$85"),1+D$9,FALSE)</f>
        <v>0.31527777777777777</v>
      </c>
      <c r="E10" s="194">
        <f t="shared" ca="1" si="0"/>
        <v>0</v>
      </c>
      <c r="F10" s="194">
        <f t="shared" ca="1" si="0"/>
        <v>0</v>
      </c>
      <c r="G10" s="193">
        <f t="shared" ca="1" si="0"/>
        <v>0.31527777777777777</v>
      </c>
      <c r="H10" s="193">
        <f t="shared" ca="1" si="0"/>
        <v>0.31527777777777777</v>
      </c>
      <c r="I10" s="193">
        <f t="shared" ca="1" si="0"/>
        <v>0.31527777777777799</v>
      </c>
      <c r="J10" s="193">
        <f t="shared" ca="1" si="0"/>
        <v>0.31527777777777799</v>
      </c>
      <c r="K10" s="193">
        <f t="shared" ca="1" si="0"/>
        <v>0.31527777777777799</v>
      </c>
      <c r="L10" s="194">
        <f t="shared" ca="1" si="0"/>
        <v>0</v>
      </c>
      <c r="M10" s="194">
        <f t="shared" ca="1" si="0"/>
        <v>0</v>
      </c>
      <c r="N10" s="193">
        <f t="shared" ca="1" si="0"/>
        <v>0.31527777777777799</v>
      </c>
      <c r="O10" s="193">
        <f t="shared" ca="1" si="0"/>
        <v>0.31527777777777799</v>
      </c>
      <c r="P10" s="193">
        <f t="shared" ca="1" si="0"/>
        <v>0.31527777777777799</v>
      </c>
      <c r="Q10" s="193">
        <f t="shared" ca="1" si="0"/>
        <v>0.31527777777777799</v>
      </c>
      <c r="R10" s="193">
        <f t="shared" ca="1" si="0"/>
        <v>0.31527777777777799</v>
      </c>
      <c r="S10" s="194">
        <f t="shared" ca="1" si="0"/>
        <v>0</v>
      </c>
      <c r="T10" s="194">
        <f t="shared" ca="1" si="0"/>
        <v>0</v>
      </c>
      <c r="U10" s="193">
        <f t="shared" ca="1" si="0"/>
        <v>0.31527777777777799</v>
      </c>
      <c r="V10" s="193">
        <f t="shared" ca="1" si="0"/>
        <v>0.31527777777777799</v>
      </c>
      <c r="W10" s="193">
        <f t="shared" ca="1" si="0"/>
        <v>0.31527777777777799</v>
      </c>
      <c r="X10" s="193">
        <f t="shared" ca="1" si="0"/>
        <v>0.31527777777777799</v>
      </c>
      <c r="Y10" s="193">
        <f t="shared" ca="1" si="0"/>
        <v>0.31527777777777799</v>
      </c>
      <c r="Z10" s="194">
        <f t="shared" ca="1" si="0"/>
        <v>0</v>
      </c>
      <c r="AA10" s="194">
        <f t="shared" ca="1" si="0"/>
        <v>0</v>
      </c>
      <c r="AB10" s="193">
        <f t="shared" ca="1" si="0"/>
        <v>0.31527777777777799</v>
      </c>
      <c r="AC10" s="193">
        <f t="shared" ca="1" si="0"/>
        <v>0.31527777777777799</v>
      </c>
      <c r="AD10" s="193">
        <f t="shared" ca="1" si="0"/>
        <v>0.31527777777777799</v>
      </c>
      <c r="AE10" s="193">
        <f t="shared" ca="1" si="0"/>
        <v>0.31527777777777799</v>
      </c>
      <c r="AF10" s="193">
        <f t="shared" ca="1" si="0"/>
        <v>0.31527777777777799</v>
      </c>
      <c r="AG10" s="195">
        <f t="shared" ca="1" si="0"/>
        <v>0</v>
      </c>
      <c r="AH10" s="30">
        <f ca="1">COUNTIF(C10:AG10,AH$9)</f>
        <v>0</v>
      </c>
      <c r="AI10" s="30">
        <f ca="1">COUNTIF(C10:AG10,AI$9)/2</f>
        <v>0</v>
      </c>
      <c r="AJ10" s="30">
        <f ca="1">COUNTIF(C10:AG10,AJ$9)/2</f>
        <v>0</v>
      </c>
      <c r="AK10" s="30">
        <f ca="1">COUNTIF(C10:AG10,AK$9)</f>
        <v>0</v>
      </c>
      <c r="AL10" s="30">
        <f ca="1">COUNTIF(C10:AG10,AL$9)/2</f>
        <v>0</v>
      </c>
      <c r="AM10" s="30">
        <f ca="1">COUNTIF(C10:AG10,AM$9)/2</f>
        <v>0</v>
      </c>
      <c r="AN10" s="30">
        <f ca="1">COUNTIF(C10:AG10,AN$9)</f>
        <v>0</v>
      </c>
      <c r="AO10" s="35">
        <f ca="1">SUM(AH10:AM10)</f>
        <v>0</v>
      </c>
      <c r="AP10" s="244">
        <f ca="1">SUM(C10:AF10)</f>
        <v>6.936111111111118</v>
      </c>
      <c r="AQ10" s="35">
        <f ca="1">COUNTIF(C10:AG10,$AQ$8)</f>
        <v>0</v>
      </c>
      <c r="AR10" s="37">
        <f ca="1">COUNTIF(C10:AG10,$AR$8)</f>
        <v>0</v>
      </c>
      <c r="AS10" s="35">
        <f ca="1">COUNTIF(C10:AG10,$AS$8)</f>
        <v>0</v>
      </c>
    </row>
    <row r="11" spans="1:49" x14ac:dyDescent="0.25">
      <c r="B11" s="40" t="s">
        <v>26</v>
      </c>
      <c r="C11" s="196">
        <f t="shared" ref="C11:R21" ca="1" si="1">VLOOKUP($C$6,INDIRECT($B11&amp;"!$B$7:$AH$85"),1+C$9,FALSE)</f>
        <v>0</v>
      </c>
      <c r="D11" s="197">
        <f t="shared" ca="1" si="0"/>
        <v>0</v>
      </c>
      <c r="E11" s="198">
        <f t="shared" ca="1" si="0"/>
        <v>0.31527777777777777</v>
      </c>
      <c r="F11" s="198">
        <f t="shared" ca="1" si="0"/>
        <v>0.31527777777777777</v>
      </c>
      <c r="G11" s="198">
        <f t="shared" ca="1" si="0"/>
        <v>0.31527777777777777</v>
      </c>
      <c r="H11" s="198">
        <f t="shared" ca="1" si="0"/>
        <v>0.31527777777777777</v>
      </c>
      <c r="I11" s="198">
        <f t="shared" ca="1" si="0"/>
        <v>0.31527777777777777</v>
      </c>
      <c r="J11" s="197">
        <f t="shared" ca="1" si="0"/>
        <v>0</v>
      </c>
      <c r="K11" s="197">
        <f t="shared" ca="1" si="0"/>
        <v>0</v>
      </c>
      <c r="L11" s="198">
        <f t="shared" ca="1" si="0"/>
        <v>0.31527777777777777</v>
      </c>
      <c r="M11" s="198">
        <f t="shared" ca="1" si="0"/>
        <v>0.31527777777777777</v>
      </c>
      <c r="N11" s="198">
        <f t="shared" ca="1" si="0"/>
        <v>0.31527777777777777</v>
      </c>
      <c r="O11" s="198">
        <f t="shared" ca="1" si="0"/>
        <v>0.31527777777777777</v>
      </c>
      <c r="P11" s="198">
        <f t="shared" ca="1" si="0"/>
        <v>0.31527777777777777</v>
      </c>
      <c r="Q11" s="197">
        <f t="shared" ca="1" si="0"/>
        <v>0</v>
      </c>
      <c r="R11" s="197">
        <f t="shared" ca="1" si="0"/>
        <v>0</v>
      </c>
      <c r="S11" s="198">
        <f t="shared" ca="1" si="0"/>
        <v>0.31527777777777777</v>
      </c>
      <c r="T11" s="198">
        <f t="shared" ca="1" si="0"/>
        <v>0.31527777777777777</v>
      </c>
      <c r="U11" s="198">
        <f t="shared" ca="1" si="0"/>
        <v>0.31527777777777777</v>
      </c>
      <c r="V11" s="198">
        <f t="shared" ca="1" si="0"/>
        <v>0.31527777777777777</v>
      </c>
      <c r="W11" s="198">
        <f t="shared" ca="1" si="0"/>
        <v>0.31527777777777777</v>
      </c>
      <c r="X11" s="197">
        <f t="shared" ca="1" si="0"/>
        <v>0</v>
      </c>
      <c r="Y11" s="197">
        <f t="shared" ca="1" si="0"/>
        <v>0</v>
      </c>
      <c r="Z11" s="198">
        <f t="shared" ca="1" si="0"/>
        <v>0.31527777777777777</v>
      </c>
      <c r="AA11" s="198">
        <f t="shared" ca="1" si="0"/>
        <v>0.31527777777777777</v>
      </c>
      <c r="AB11" s="198">
        <f t="shared" ca="1" si="0"/>
        <v>0.31527777777777777</v>
      </c>
      <c r="AC11" s="198">
        <f t="shared" ca="1" si="0"/>
        <v>0.31527777777777777</v>
      </c>
      <c r="AD11" s="198">
        <f t="shared" ca="1" si="0"/>
        <v>0.31527777777777777</v>
      </c>
      <c r="AE11" s="197">
        <f t="shared" ca="1" si="0"/>
        <v>0</v>
      </c>
      <c r="AF11" s="197">
        <f t="shared" ca="1" si="0"/>
        <v>0</v>
      </c>
      <c r="AG11" s="199">
        <f t="shared" ca="1" si="0"/>
        <v>0.31527777777777777</v>
      </c>
      <c r="AH11" s="30">
        <f t="shared" ref="AH11:AH21" ca="1" si="2">COUNTIF(C11:AG11,AH$9)</f>
        <v>0</v>
      </c>
      <c r="AI11" s="30">
        <f t="shared" ref="AI11:AI21" ca="1" si="3">COUNTIF(C11:AG11,AI$9)/2</f>
        <v>0</v>
      </c>
      <c r="AJ11" s="30">
        <f t="shared" ref="AJ11:AJ21" ca="1" si="4">COUNTIF(C11:AG11,AJ$9)/2</f>
        <v>0</v>
      </c>
      <c r="AK11" s="30">
        <f t="shared" ref="AK11:AK21" ca="1" si="5">COUNTIF(C11:AG11,AK$9)</f>
        <v>0</v>
      </c>
      <c r="AL11" s="30">
        <f ca="1">COUNTIF(C11:AG11,AL$9)/2</f>
        <v>0</v>
      </c>
      <c r="AM11" s="30">
        <f t="shared" ref="AM11:AM21" ca="1" si="6">COUNTIF(C11:AG11,AM$9)/2</f>
        <v>0</v>
      </c>
      <c r="AN11" s="30">
        <f t="shared" ref="AN11:AN21" ca="1" si="7">COUNTIF(C11:AG11,AN$9)</f>
        <v>0</v>
      </c>
      <c r="AO11" s="35">
        <f ca="1">SUM(AH11:AM11)</f>
        <v>0</v>
      </c>
      <c r="AP11" s="244">
        <f t="shared" ref="AP11:AP21" ca="1" si="8">SUM(C11:AF11)</f>
        <v>6.3055555555555589</v>
      </c>
      <c r="AQ11" s="35">
        <f t="shared" ref="AQ11:AQ21" ca="1" si="9">COUNTIF(C11:AG11,$AQ$8)</f>
        <v>0</v>
      </c>
      <c r="AR11" s="37">
        <f t="shared" ref="AR11:AR21" ca="1" si="10">COUNTIF(C11:AG11,$AR$8)</f>
        <v>0</v>
      </c>
      <c r="AS11" s="35">
        <f t="shared" ref="AS11:AS21" ca="1" si="11">COUNTIF(C11:AG11,$AS$8)</f>
        <v>0</v>
      </c>
    </row>
    <row r="12" spans="1:49" x14ac:dyDescent="0.25">
      <c r="B12" s="40" t="s">
        <v>27</v>
      </c>
      <c r="C12" s="196">
        <f t="shared" ca="1" si="1"/>
        <v>0.31527777777777777</v>
      </c>
      <c r="D12" s="198">
        <f t="shared" ca="1" si="0"/>
        <v>0.31527777777777777</v>
      </c>
      <c r="E12" s="198">
        <f t="shared" ca="1" si="0"/>
        <v>0.31527777777777777</v>
      </c>
      <c r="F12" s="198">
        <f t="shared" ca="1" si="0"/>
        <v>0.31527777777777777</v>
      </c>
      <c r="G12" s="197">
        <f t="shared" ca="1" si="0"/>
        <v>0</v>
      </c>
      <c r="H12" s="197">
        <f t="shared" ca="1" si="0"/>
        <v>0</v>
      </c>
      <c r="I12" s="198">
        <f t="shared" ca="1" si="0"/>
        <v>0.31527777777777777</v>
      </c>
      <c r="J12" s="198">
        <f t="shared" ca="1" si="0"/>
        <v>0.31527777777777777</v>
      </c>
      <c r="K12" s="198">
        <f t="shared" ca="1" si="0"/>
        <v>0.31527777777777777</v>
      </c>
      <c r="L12" s="198">
        <f t="shared" ca="1" si="0"/>
        <v>0.31527777777777777</v>
      </c>
      <c r="M12" s="197">
        <f t="shared" ca="1" si="0"/>
        <v>0.31527777777777777</v>
      </c>
      <c r="N12" s="197">
        <f t="shared" ca="1" si="0"/>
        <v>0</v>
      </c>
      <c r="O12" s="197">
        <f t="shared" ca="1" si="0"/>
        <v>0</v>
      </c>
      <c r="P12" s="198">
        <f t="shared" ca="1" si="0"/>
        <v>0.31527777777777777</v>
      </c>
      <c r="Q12" s="198">
        <f t="shared" ca="1" si="0"/>
        <v>0.31527777777777777</v>
      </c>
      <c r="R12" s="198">
        <f t="shared" ca="1" si="0"/>
        <v>0.31527777777777777</v>
      </c>
      <c r="S12" s="198">
        <f t="shared" ca="1" si="0"/>
        <v>0.31527777777777777</v>
      </c>
      <c r="T12" s="198">
        <f t="shared" ca="1" si="0"/>
        <v>0.31527777777777777</v>
      </c>
      <c r="U12" s="197">
        <f t="shared" ca="1" si="0"/>
        <v>0</v>
      </c>
      <c r="V12" s="197">
        <f t="shared" ca="1" si="0"/>
        <v>0</v>
      </c>
      <c r="W12" s="198">
        <f t="shared" ca="1" si="0"/>
        <v>0.31527777777777777</v>
      </c>
      <c r="X12" s="198">
        <f t="shared" ca="1" si="0"/>
        <v>0.31527777777777777</v>
      </c>
      <c r="Y12" s="198">
        <f t="shared" ca="1" si="0"/>
        <v>0.31527777777777777</v>
      </c>
      <c r="Z12" s="198">
        <f t="shared" ca="1" si="0"/>
        <v>0.31527777777777777</v>
      </c>
      <c r="AA12" s="198">
        <f t="shared" ca="1" si="0"/>
        <v>0.31527777777777777</v>
      </c>
      <c r="AB12" s="197">
        <f t="shared" ca="1" si="0"/>
        <v>0</v>
      </c>
      <c r="AC12" s="197">
        <f t="shared" ca="1" si="0"/>
        <v>0</v>
      </c>
      <c r="AD12" s="198">
        <f t="shared" ca="1" si="0"/>
        <v>0.31527777777777777</v>
      </c>
      <c r="AE12" s="198">
        <f t="shared" ca="1" si="0"/>
        <v>0.31527777777777777</v>
      </c>
      <c r="AF12" s="198">
        <f t="shared" ca="1" si="0"/>
        <v>0.31527777777777777</v>
      </c>
      <c r="AG12" s="200">
        <f t="shared" ca="1" si="0"/>
        <v>0</v>
      </c>
      <c r="AH12" s="30">
        <f t="shared" ca="1" si="2"/>
        <v>0</v>
      </c>
      <c r="AI12" s="30">
        <f t="shared" ca="1" si="3"/>
        <v>0</v>
      </c>
      <c r="AJ12" s="30">
        <f t="shared" ca="1" si="4"/>
        <v>0</v>
      </c>
      <c r="AK12" s="30">
        <f t="shared" ca="1" si="5"/>
        <v>0</v>
      </c>
      <c r="AL12" s="30">
        <f t="shared" ref="AL12:AL21" ca="1" si="12">COUNTIF(C12:AG12,AL$9)/2</f>
        <v>0</v>
      </c>
      <c r="AM12" s="30">
        <f t="shared" ca="1" si="6"/>
        <v>0</v>
      </c>
      <c r="AN12" s="30">
        <f t="shared" ca="1" si="7"/>
        <v>0</v>
      </c>
      <c r="AO12" s="35">
        <f ca="1">SUM(AH12:AM12)</f>
        <v>0</v>
      </c>
      <c r="AP12" s="244">
        <f t="shared" ca="1" si="8"/>
        <v>6.9361111111111153</v>
      </c>
      <c r="AQ12" s="35">
        <f t="shared" ca="1" si="9"/>
        <v>0</v>
      </c>
      <c r="AR12" s="37">
        <f t="shared" ca="1" si="10"/>
        <v>0</v>
      </c>
      <c r="AS12" s="35">
        <f t="shared" ca="1" si="11"/>
        <v>0</v>
      </c>
    </row>
    <row r="13" spans="1:49" x14ac:dyDescent="0.25">
      <c r="B13" s="40" t="s">
        <v>28</v>
      </c>
      <c r="C13" s="201">
        <f t="shared" ca="1" si="1"/>
        <v>0.31527777777777777</v>
      </c>
      <c r="D13" s="198">
        <f t="shared" ca="1" si="0"/>
        <v>0.31527777777777777</v>
      </c>
      <c r="E13" s="202">
        <f t="shared" ca="1" si="0"/>
        <v>0</v>
      </c>
      <c r="F13" s="202">
        <f t="shared" ca="1" si="0"/>
        <v>0</v>
      </c>
      <c r="G13" s="198">
        <f t="shared" ca="1" si="0"/>
        <v>0.31527777777777777</v>
      </c>
      <c r="H13" s="198">
        <f t="shared" ca="1" si="0"/>
        <v>0.31527777777777777</v>
      </c>
      <c r="I13" s="198">
        <f t="shared" ca="1" si="0"/>
        <v>0.31527777777777777</v>
      </c>
      <c r="J13" s="198">
        <f t="shared" ca="1" si="0"/>
        <v>0.31527777777777777</v>
      </c>
      <c r="K13" s="198">
        <f t="shared" ca="1" si="0"/>
        <v>0.31527777777777777</v>
      </c>
      <c r="L13" s="202">
        <f t="shared" ca="1" si="0"/>
        <v>0</v>
      </c>
      <c r="M13" s="202">
        <f t="shared" ca="1" si="0"/>
        <v>0</v>
      </c>
      <c r="N13" s="198">
        <f t="shared" ca="1" si="0"/>
        <v>0.31527777777777799</v>
      </c>
      <c r="O13" s="198">
        <f t="shared" ca="1" si="0"/>
        <v>0.31527777777777799</v>
      </c>
      <c r="P13" s="198">
        <f t="shared" ca="1" si="0"/>
        <v>0.31527777777777799</v>
      </c>
      <c r="Q13" s="198">
        <f t="shared" ca="1" si="0"/>
        <v>0.31527777777777799</v>
      </c>
      <c r="R13" s="198">
        <f t="shared" ca="1" si="0"/>
        <v>0.31527777777777799</v>
      </c>
      <c r="S13" s="202">
        <f t="shared" ca="1" si="0"/>
        <v>0</v>
      </c>
      <c r="T13" s="202">
        <f t="shared" ca="1" si="0"/>
        <v>0</v>
      </c>
      <c r="U13" s="198">
        <f t="shared" ca="1" si="0"/>
        <v>0.31527777777777799</v>
      </c>
      <c r="V13" s="198">
        <f t="shared" ca="1" si="0"/>
        <v>0.31527777777777799</v>
      </c>
      <c r="W13" s="198">
        <f t="shared" ca="1" si="0"/>
        <v>0.31527777777777799</v>
      </c>
      <c r="X13" s="198">
        <f t="shared" ca="1" si="0"/>
        <v>0.31527777777777799</v>
      </c>
      <c r="Y13" s="198">
        <f t="shared" ca="1" si="0"/>
        <v>0.31527777777777799</v>
      </c>
      <c r="Z13" s="202">
        <f t="shared" ca="1" si="0"/>
        <v>0</v>
      </c>
      <c r="AA13" s="202">
        <f t="shared" ca="1" si="0"/>
        <v>0</v>
      </c>
      <c r="AB13" s="198">
        <f t="shared" ca="1" si="0"/>
        <v>0.31527777777777799</v>
      </c>
      <c r="AC13" s="198">
        <f t="shared" ca="1" si="0"/>
        <v>0.31527777777777799</v>
      </c>
      <c r="AD13" s="198">
        <f t="shared" ca="1" si="0"/>
        <v>0.31527777777777799</v>
      </c>
      <c r="AE13" s="198">
        <f t="shared" ca="1" si="0"/>
        <v>0.31527777777777799</v>
      </c>
      <c r="AF13" s="203">
        <f t="shared" ca="1" si="0"/>
        <v>0.31527777777777799</v>
      </c>
      <c r="AG13" s="200">
        <f t="shared" ca="1" si="0"/>
        <v>0</v>
      </c>
      <c r="AH13" s="30">
        <f t="shared" ca="1" si="2"/>
        <v>0</v>
      </c>
      <c r="AI13" s="30">
        <f t="shared" ca="1" si="3"/>
        <v>0</v>
      </c>
      <c r="AJ13" s="30">
        <f t="shared" ca="1" si="4"/>
        <v>0</v>
      </c>
      <c r="AK13" s="30">
        <f t="shared" ca="1" si="5"/>
        <v>0</v>
      </c>
      <c r="AL13" s="30">
        <f t="shared" ca="1" si="12"/>
        <v>0</v>
      </c>
      <c r="AM13" s="30">
        <f t="shared" ca="1" si="6"/>
        <v>0</v>
      </c>
      <c r="AN13" s="30">
        <f t="shared" ca="1" si="7"/>
        <v>0</v>
      </c>
      <c r="AO13" s="35">
        <f t="shared" ref="AO13:AO20" ca="1" si="13">SUM(AH13:AM13)</f>
        <v>0</v>
      </c>
      <c r="AP13" s="244">
        <f t="shared" ca="1" si="8"/>
        <v>6.9361111111111171</v>
      </c>
      <c r="AQ13" s="35">
        <f t="shared" ca="1" si="9"/>
        <v>0</v>
      </c>
      <c r="AR13" s="37">
        <f t="shared" ca="1" si="10"/>
        <v>0</v>
      </c>
      <c r="AS13" s="35">
        <f t="shared" ca="1" si="11"/>
        <v>0</v>
      </c>
    </row>
    <row r="14" spans="1:49" x14ac:dyDescent="0.25">
      <c r="B14" s="40" t="s">
        <v>29</v>
      </c>
      <c r="C14" s="204">
        <f t="shared" ca="1" si="1"/>
        <v>0</v>
      </c>
      <c r="D14" s="198">
        <f t="shared" ca="1" si="0"/>
        <v>0.31527777777777777</v>
      </c>
      <c r="E14" s="198">
        <f t="shared" ca="1" si="0"/>
        <v>0.31527777777777777</v>
      </c>
      <c r="F14" s="198">
        <f t="shared" ca="1" si="0"/>
        <v>0.31527777777777777</v>
      </c>
      <c r="G14" s="198">
        <f t="shared" ca="1" si="0"/>
        <v>0.31527777777777777</v>
      </c>
      <c r="H14" s="198">
        <f t="shared" ca="1" si="0"/>
        <v>0.31527777777777777</v>
      </c>
      <c r="I14" s="202">
        <f t="shared" ca="1" si="0"/>
        <v>0</v>
      </c>
      <c r="J14" s="202">
        <f t="shared" ca="1" si="0"/>
        <v>0</v>
      </c>
      <c r="K14" s="198">
        <f t="shared" ca="1" si="0"/>
        <v>0.31527777777777777</v>
      </c>
      <c r="L14" s="198">
        <f t="shared" ca="1" si="0"/>
        <v>0.31527777777777777</v>
      </c>
      <c r="M14" s="198">
        <f t="shared" ca="1" si="0"/>
        <v>0.31527777777777777</v>
      </c>
      <c r="N14" s="198">
        <f t="shared" ca="1" si="0"/>
        <v>0.31527777777777777</v>
      </c>
      <c r="O14" s="198">
        <f t="shared" ca="1" si="0"/>
        <v>0.31527777777777777</v>
      </c>
      <c r="P14" s="202">
        <f t="shared" ca="1" si="0"/>
        <v>0</v>
      </c>
      <c r="Q14" s="202">
        <f t="shared" ca="1" si="0"/>
        <v>0</v>
      </c>
      <c r="R14" s="198">
        <f t="shared" ca="1" si="0"/>
        <v>0.31527777777777777</v>
      </c>
      <c r="S14" s="198">
        <f t="shared" ca="1" si="0"/>
        <v>0.31527777777777777</v>
      </c>
      <c r="T14" s="198">
        <f t="shared" ca="1" si="0"/>
        <v>0.31527777777777777</v>
      </c>
      <c r="U14" s="198">
        <f t="shared" ca="1" si="0"/>
        <v>0.31527777777777777</v>
      </c>
      <c r="V14" s="198">
        <f t="shared" ca="1" si="0"/>
        <v>0.31527777777777777</v>
      </c>
      <c r="W14" s="202">
        <f t="shared" ca="1" si="0"/>
        <v>0</v>
      </c>
      <c r="X14" s="202">
        <f t="shared" ca="1" si="0"/>
        <v>0</v>
      </c>
      <c r="Y14" s="198">
        <f t="shared" ca="1" si="0"/>
        <v>0.31527777777777777</v>
      </c>
      <c r="Z14" s="198">
        <f t="shared" ca="1" si="0"/>
        <v>0.31527777777777777</v>
      </c>
      <c r="AA14" s="198">
        <f t="shared" ca="1" si="0"/>
        <v>0.31527777777777777</v>
      </c>
      <c r="AB14" s="198">
        <f t="shared" ca="1" si="0"/>
        <v>0.31527777777777777</v>
      </c>
      <c r="AC14" s="198">
        <f t="shared" ca="1" si="0"/>
        <v>0.31527777777777777</v>
      </c>
      <c r="AD14" s="197">
        <f t="shared" ca="1" si="0"/>
        <v>0</v>
      </c>
      <c r="AE14" s="197">
        <f t="shared" ca="1" si="0"/>
        <v>0</v>
      </c>
      <c r="AF14" s="198">
        <f t="shared" ca="1" si="0"/>
        <v>0.31527777777777777</v>
      </c>
      <c r="AG14" s="199">
        <f t="shared" ca="1" si="0"/>
        <v>0.31527777777777777</v>
      </c>
      <c r="AH14" s="30">
        <f t="shared" ca="1" si="2"/>
        <v>0</v>
      </c>
      <c r="AI14" s="30">
        <f t="shared" ca="1" si="3"/>
        <v>0</v>
      </c>
      <c r="AJ14" s="30">
        <f t="shared" ca="1" si="4"/>
        <v>0</v>
      </c>
      <c r="AK14" s="30">
        <f t="shared" ca="1" si="5"/>
        <v>0</v>
      </c>
      <c r="AL14" s="30">
        <f t="shared" ca="1" si="12"/>
        <v>0</v>
      </c>
      <c r="AM14" s="30">
        <f t="shared" ca="1" si="6"/>
        <v>0</v>
      </c>
      <c r="AN14" s="30">
        <f t="shared" ca="1" si="7"/>
        <v>0</v>
      </c>
      <c r="AO14" s="35">
        <f t="shared" ca="1" si="13"/>
        <v>0</v>
      </c>
      <c r="AP14" s="244">
        <f t="shared" ca="1" si="8"/>
        <v>6.6208333333333371</v>
      </c>
      <c r="AQ14" s="35">
        <f t="shared" ca="1" si="9"/>
        <v>0</v>
      </c>
      <c r="AR14" s="37">
        <f t="shared" ca="1" si="10"/>
        <v>0</v>
      </c>
      <c r="AS14" s="35">
        <f t="shared" ca="1" si="11"/>
        <v>0</v>
      </c>
    </row>
    <row r="15" spans="1:49" x14ac:dyDescent="0.25">
      <c r="B15" s="40" t="s">
        <v>30</v>
      </c>
      <c r="C15" s="201">
        <f t="shared" ca="1" si="1"/>
        <v>0.31527777777777777</v>
      </c>
      <c r="D15" s="198">
        <f t="shared" ca="1" si="0"/>
        <v>0.31527777777777777</v>
      </c>
      <c r="E15" s="198">
        <f t="shared" ca="1" si="0"/>
        <v>0.31527777777777777</v>
      </c>
      <c r="F15" s="197">
        <f t="shared" ca="1" si="0"/>
        <v>0</v>
      </c>
      <c r="G15" s="197">
        <f t="shared" ca="1" si="0"/>
        <v>0</v>
      </c>
      <c r="H15" s="198">
        <f t="shared" ca="1" si="0"/>
        <v>0.31527777777777777</v>
      </c>
      <c r="I15" s="198">
        <f t="shared" ca="1" si="0"/>
        <v>0.31527777777777777</v>
      </c>
      <c r="J15" s="198">
        <f t="shared" ca="1" si="0"/>
        <v>0.31527777777777777</v>
      </c>
      <c r="K15" s="198">
        <f t="shared" ca="1" si="0"/>
        <v>0.31527777777777777</v>
      </c>
      <c r="L15" s="198">
        <f t="shared" ca="1" si="0"/>
        <v>0.31527777777777777</v>
      </c>
      <c r="M15" s="197">
        <f t="shared" ca="1" si="0"/>
        <v>0</v>
      </c>
      <c r="N15" s="197">
        <f t="shared" ca="1" si="0"/>
        <v>0</v>
      </c>
      <c r="O15" s="198">
        <f t="shared" ca="1" si="0"/>
        <v>0.31527777777777777</v>
      </c>
      <c r="P15" s="198">
        <f t="shared" ca="1" si="0"/>
        <v>0.31527777777777777</v>
      </c>
      <c r="Q15" s="198">
        <f t="shared" ca="1" si="0"/>
        <v>0.31527777777777777</v>
      </c>
      <c r="R15" s="198">
        <f t="shared" ca="1" si="0"/>
        <v>0.31527777777777777</v>
      </c>
      <c r="S15" s="198">
        <f t="shared" ca="1" si="0"/>
        <v>0.31527777777777777</v>
      </c>
      <c r="T15" s="197">
        <f t="shared" ca="1" si="0"/>
        <v>0</v>
      </c>
      <c r="U15" s="197">
        <f t="shared" ca="1" si="0"/>
        <v>0</v>
      </c>
      <c r="V15" s="198">
        <f t="shared" ca="1" si="0"/>
        <v>0.31527777777777777</v>
      </c>
      <c r="W15" s="198">
        <f t="shared" ca="1" si="0"/>
        <v>0.31527777777777777</v>
      </c>
      <c r="X15" s="198">
        <f t="shared" ca="1" si="0"/>
        <v>0.31527777777777777</v>
      </c>
      <c r="Y15" s="198">
        <f t="shared" ca="1" si="0"/>
        <v>0.31527777777777777</v>
      </c>
      <c r="Z15" s="198">
        <f t="shared" ca="1" si="0"/>
        <v>0.31527777777777777</v>
      </c>
      <c r="AA15" s="197">
        <f t="shared" ca="1" si="0"/>
        <v>0</v>
      </c>
      <c r="AB15" s="197">
        <f t="shared" ca="1" si="0"/>
        <v>0</v>
      </c>
      <c r="AC15" s="198">
        <f t="shared" ca="1" si="0"/>
        <v>0.31527777777777777</v>
      </c>
      <c r="AD15" s="198">
        <f t="shared" ca="1" si="0"/>
        <v>0.31527777777777777</v>
      </c>
      <c r="AE15" s="197">
        <f t="shared" ca="1" si="0"/>
        <v>0</v>
      </c>
      <c r="AF15" s="197">
        <f t="shared" ca="1" si="0"/>
        <v>0</v>
      </c>
      <c r="AG15" s="200">
        <f t="shared" ca="1" si="0"/>
        <v>0</v>
      </c>
      <c r="AH15" s="30">
        <f t="shared" ca="1" si="2"/>
        <v>0</v>
      </c>
      <c r="AI15" s="30">
        <f t="shared" ca="1" si="3"/>
        <v>0</v>
      </c>
      <c r="AJ15" s="30">
        <f t="shared" ca="1" si="4"/>
        <v>0</v>
      </c>
      <c r="AK15" s="30">
        <f t="shared" ca="1" si="5"/>
        <v>0</v>
      </c>
      <c r="AL15" s="30">
        <f t="shared" ca="1" si="12"/>
        <v>0</v>
      </c>
      <c r="AM15" s="30">
        <f t="shared" ca="1" si="6"/>
        <v>0</v>
      </c>
      <c r="AN15" s="30">
        <f t="shared" ca="1" si="7"/>
        <v>0</v>
      </c>
      <c r="AO15" s="35">
        <f t="shared" ca="1" si="13"/>
        <v>0</v>
      </c>
      <c r="AP15" s="244">
        <f t="shared" ca="1" si="8"/>
        <v>6.3055555555555589</v>
      </c>
      <c r="AQ15" s="35">
        <f t="shared" ca="1" si="9"/>
        <v>0</v>
      </c>
      <c r="AR15" s="37">
        <f t="shared" ca="1" si="10"/>
        <v>0</v>
      </c>
      <c r="AS15" s="35">
        <f t="shared" ca="1" si="11"/>
        <v>0</v>
      </c>
    </row>
    <row r="16" spans="1:49" x14ac:dyDescent="0.25">
      <c r="B16" s="40" t="s">
        <v>31</v>
      </c>
      <c r="C16" s="201">
        <f t="shared" ca="1" si="1"/>
        <v>0.31527777777777777</v>
      </c>
      <c r="D16" s="198">
        <f t="shared" ca="1" si="0"/>
        <v>0.31527777777777777</v>
      </c>
      <c r="E16" s="198">
        <f t="shared" ca="1" si="0"/>
        <v>0.31527777777777777</v>
      </c>
      <c r="F16" s="197">
        <f t="shared" ca="1" si="0"/>
        <v>0</v>
      </c>
      <c r="G16" s="197">
        <f t="shared" ca="1" si="0"/>
        <v>0</v>
      </c>
      <c r="H16" s="198">
        <f t="shared" ca="1" si="0"/>
        <v>0.31527777777777777</v>
      </c>
      <c r="I16" s="198">
        <f t="shared" ca="1" si="0"/>
        <v>0.31527777777777777</v>
      </c>
      <c r="J16" s="198">
        <f t="shared" ca="1" si="0"/>
        <v>0.31527777777777777</v>
      </c>
      <c r="K16" s="198">
        <f t="shared" ca="1" si="0"/>
        <v>0.31527777777777777</v>
      </c>
      <c r="L16" s="198">
        <f t="shared" ca="1" si="0"/>
        <v>0.31527777777777777</v>
      </c>
      <c r="M16" s="197">
        <f t="shared" ca="1" si="0"/>
        <v>0</v>
      </c>
      <c r="N16" s="197">
        <f t="shared" ca="1" si="0"/>
        <v>0</v>
      </c>
      <c r="O16" s="198">
        <f t="shared" ca="1" si="0"/>
        <v>0.31527777777777777</v>
      </c>
      <c r="P16" s="198">
        <f t="shared" ca="1" si="0"/>
        <v>0.31527777777777777</v>
      </c>
      <c r="Q16" s="198">
        <f t="shared" ca="1" si="0"/>
        <v>0.31527777777777777</v>
      </c>
      <c r="R16" s="198">
        <f t="shared" ca="1" si="0"/>
        <v>0.31527777777777777</v>
      </c>
      <c r="S16" s="198">
        <f t="shared" ca="1" si="0"/>
        <v>0.31527777777777777</v>
      </c>
      <c r="T16" s="197">
        <f t="shared" ca="1" si="0"/>
        <v>0</v>
      </c>
      <c r="U16" s="197">
        <f t="shared" ca="1" si="0"/>
        <v>0</v>
      </c>
      <c r="V16" s="198">
        <f t="shared" ca="1" si="0"/>
        <v>0.31527777777777777</v>
      </c>
      <c r="W16" s="198">
        <f t="shared" ca="1" si="0"/>
        <v>0.31527777777777777</v>
      </c>
      <c r="X16" s="198">
        <f t="shared" ca="1" si="0"/>
        <v>0.31527777777777777</v>
      </c>
      <c r="Y16" s="198">
        <f t="shared" ca="1" si="0"/>
        <v>0.31527777777777777</v>
      </c>
      <c r="Z16" s="198">
        <f t="shared" ca="1" si="0"/>
        <v>0.31527777777777777</v>
      </c>
      <c r="AA16" s="197">
        <f t="shared" ca="1" si="0"/>
        <v>0</v>
      </c>
      <c r="AB16" s="197">
        <f t="shared" ca="1" si="0"/>
        <v>0</v>
      </c>
      <c r="AC16" s="198">
        <f t="shared" ca="1" si="0"/>
        <v>0.31527777777777777</v>
      </c>
      <c r="AD16" s="198">
        <f t="shared" ca="1" si="0"/>
        <v>0.31527777777777777</v>
      </c>
      <c r="AE16" s="198">
        <f t="shared" ca="1" si="0"/>
        <v>0.31527777777777777</v>
      </c>
      <c r="AF16" s="198">
        <f t="shared" ca="1" si="0"/>
        <v>0.31527777777777777</v>
      </c>
      <c r="AG16" s="199">
        <f t="shared" ca="1" si="0"/>
        <v>0.31527777777777777</v>
      </c>
      <c r="AH16" s="30">
        <f t="shared" ca="1" si="2"/>
        <v>0</v>
      </c>
      <c r="AI16" s="30">
        <f t="shared" ca="1" si="3"/>
        <v>0</v>
      </c>
      <c r="AJ16" s="30">
        <f t="shared" ca="1" si="4"/>
        <v>0</v>
      </c>
      <c r="AK16" s="30">
        <f t="shared" ca="1" si="5"/>
        <v>0</v>
      </c>
      <c r="AL16" s="30">
        <f t="shared" ca="1" si="12"/>
        <v>0</v>
      </c>
      <c r="AM16" s="30">
        <f t="shared" ca="1" si="6"/>
        <v>0</v>
      </c>
      <c r="AN16" s="30">
        <f t="shared" ca="1" si="7"/>
        <v>0</v>
      </c>
      <c r="AO16" s="35">
        <f t="shared" ca="1" si="13"/>
        <v>0</v>
      </c>
      <c r="AP16" s="244">
        <f t="shared" ca="1" si="8"/>
        <v>6.9361111111111153</v>
      </c>
      <c r="AQ16" s="35">
        <f t="shared" ca="1" si="9"/>
        <v>0</v>
      </c>
      <c r="AR16" s="37">
        <f t="shared" ca="1" si="10"/>
        <v>0</v>
      </c>
      <c r="AS16" s="35">
        <f t="shared" ca="1" si="11"/>
        <v>0</v>
      </c>
    </row>
    <row r="17" spans="2:45" x14ac:dyDescent="0.25">
      <c r="B17" s="40" t="s">
        <v>32</v>
      </c>
      <c r="C17" s="196">
        <f t="shared" ca="1" si="1"/>
        <v>0</v>
      </c>
      <c r="D17" s="197">
        <f t="shared" ca="1" si="0"/>
        <v>0</v>
      </c>
      <c r="E17" s="198">
        <f t="shared" ca="1" si="0"/>
        <v>0.31527777777777777</v>
      </c>
      <c r="F17" s="198">
        <f t="shared" ca="1" si="0"/>
        <v>0.31527777777777777</v>
      </c>
      <c r="G17" s="198">
        <f t="shared" ca="1" si="0"/>
        <v>0.31527777777777777</v>
      </c>
      <c r="H17" s="198">
        <f t="shared" ca="1" si="0"/>
        <v>0.31527777777777777</v>
      </c>
      <c r="I17" s="198">
        <f t="shared" ca="1" si="0"/>
        <v>0.31527777777777777</v>
      </c>
      <c r="J17" s="197">
        <f t="shared" ca="1" si="0"/>
        <v>0</v>
      </c>
      <c r="K17" s="197">
        <f t="shared" ca="1" si="0"/>
        <v>0</v>
      </c>
      <c r="L17" s="197">
        <f t="shared" ca="1" si="0"/>
        <v>0.31527777777777799</v>
      </c>
      <c r="M17" s="198">
        <f t="shared" ca="1" si="0"/>
        <v>0.31527777777777799</v>
      </c>
      <c r="N17" s="198">
        <f t="shared" ca="1" si="0"/>
        <v>0.31527777777777799</v>
      </c>
      <c r="O17" s="198">
        <f t="shared" ca="1" si="0"/>
        <v>0.31527777777777799</v>
      </c>
      <c r="P17" s="198">
        <f t="shared" ca="1" si="0"/>
        <v>0.31527777777777799</v>
      </c>
      <c r="Q17" s="197">
        <f t="shared" ca="1" si="0"/>
        <v>0</v>
      </c>
      <c r="R17" s="197">
        <f t="shared" ca="1" si="0"/>
        <v>0</v>
      </c>
      <c r="S17" s="198">
        <f t="shared" ca="1" si="0"/>
        <v>0.31527777777777799</v>
      </c>
      <c r="T17" s="198">
        <f t="shared" ca="1" si="0"/>
        <v>0.31527777777777799</v>
      </c>
      <c r="U17" s="198">
        <f t="shared" ca="1" si="0"/>
        <v>0.31527777777777799</v>
      </c>
      <c r="V17" s="198">
        <f t="shared" ca="1" si="0"/>
        <v>0.31527777777777799</v>
      </c>
      <c r="W17" s="198">
        <f t="shared" ca="1" si="0"/>
        <v>0.31527777777777799</v>
      </c>
      <c r="X17" s="197">
        <f t="shared" ca="1" si="0"/>
        <v>0</v>
      </c>
      <c r="Y17" s="197">
        <f t="shared" ca="1" si="0"/>
        <v>0</v>
      </c>
      <c r="Z17" s="198">
        <f t="shared" ca="1" si="0"/>
        <v>0.31527777777777799</v>
      </c>
      <c r="AA17" s="198">
        <f t="shared" ca="1" si="0"/>
        <v>0.31527777777777799</v>
      </c>
      <c r="AB17" s="198">
        <f t="shared" ca="1" si="0"/>
        <v>0.31527777777777799</v>
      </c>
      <c r="AC17" s="198">
        <f t="shared" ca="1" si="0"/>
        <v>0.31527777777777799</v>
      </c>
      <c r="AD17" s="198">
        <f t="shared" ca="1" si="0"/>
        <v>0.31527777777777799</v>
      </c>
      <c r="AE17" s="197">
        <f t="shared" ca="1" si="0"/>
        <v>0</v>
      </c>
      <c r="AF17" s="197">
        <f t="shared" ca="1" si="0"/>
        <v>0</v>
      </c>
      <c r="AG17" s="200">
        <f t="shared" ca="1" si="0"/>
        <v>0</v>
      </c>
      <c r="AH17" s="30">
        <f t="shared" ca="1" si="2"/>
        <v>0</v>
      </c>
      <c r="AI17" s="30">
        <f t="shared" ca="1" si="3"/>
        <v>0</v>
      </c>
      <c r="AJ17" s="30">
        <f t="shared" ca="1" si="4"/>
        <v>0</v>
      </c>
      <c r="AK17" s="30">
        <f t="shared" ca="1" si="5"/>
        <v>0</v>
      </c>
      <c r="AL17" s="30">
        <f t="shared" ca="1" si="12"/>
        <v>0</v>
      </c>
      <c r="AM17" s="30">
        <f t="shared" ca="1" si="6"/>
        <v>0</v>
      </c>
      <c r="AN17" s="30">
        <f t="shared" ca="1" si="7"/>
        <v>0</v>
      </c>
      <c r="AO17" s="35">
        <f t="shared" ca="1" si="13"/>
        <v>0</v>
      </c>
      <c r="AP17" s="244">
        <f t="shared" ca="1" si="8"/>
        <v>6.3055555555555616</v>
      </c>
      <c r="AQ17" s="35">
        <f t="shared" ca="1" si="9"/>
        <v>0</v>
      </c>
      <c r="AR17" s="37">
        <f t="shared" ca="1" si="10"/>
        <v>0</v>
      </c>
      <c r="AS17" s="35">
        <f t="shared" ca="1" si="11"/>
        <v>0</v>
      </c>
    </row>
    <row r="18" spans="2:45" x14ac:dyDescent="0.25">
      <c r="B18" s="40" t="s">
        <v>33</v>
      </c>
      <c r="C18" s="196">
        <f t="shared" ca="1" si="1"/>
        <v>0.31527777777777799</v>
      </c>
      <c r="D18" s="198">
        <f t="shared" ca="1" si="0"/>
        <v>0.31527777777777799</v>
      </c>
      <c r="E18" s="198">
        <f t="shared" ca="1" si="0"/>
        <v>0.31527777777777799</v>
      </c>
      <c r="F18" s="198">
        <f t="shared" ca="1" si="0"/>
        <v>0.31527777777777799</v>
      </c>
      <c r="G18" s="198">
        <f t="shared" ca="1" si="0"/>
        <v>0.31527777777777799</v>
      </c>
      <c r="H18" s="197">
        <f t="shared" ca="1" si="0"/>
        <v>0</v>
      </c>
      <c r="I18" s="197">
        <f t="shared" ca="1" si="0"/>
        <v>0</v>
      </c>
      <c r="J18" s="197">
        <f t="shared" ca="1" si="0"/>
        <v>0.31527777777777799</v>
      </c>
      <c r="K18" s="198">
        <f t="shared" ca="1" si="0"/>
        <v>0.31527777777777799</v>
      </c>
      <c r="L18" s="198">
        <f t="shared" ca="1" si="0"/>
        <v>0.31527777777777799</v>
      </c>
      <c r="M18" s="198">
        <f t="shared" ca="1" si="0"/>
        <v>0.31527777777777799</v>
      </c>
      <c r="N18" s="198">
        <f t="shared" ca="1" si="0"/>
        <v>0.31527777777777799</v>
      </c>
      <c r="O18" s="197">
        <f t="shared" ca="1" si="0"/>
        <v>0</v>
      </c>
      <c r="P18" s="197">
        <f t="shared" ca="1" si="0"/>
        <v>0</v>
      </c>
      <c r="Q18" s="198">
        <f t="shared" ca="1" si="0"/>
        <v>0.31527777777777799</v>
      </c>
      <c r="R18" s="198">
        <f t="shared" ca="1" si="0"/>
        <v>0.31527777777777799</v>
      </c>
      <c r="S18" s="198">
        <f t="shared" ref="S18:AG21" ca="1" si="14">VLOOKUP($C$6,INDIRECT($B18&amp;"!$B$7:$AH$85"),1+S$9,FALSE)</f>
        <v>0.31527777777777799</v>
      </c>
      <c r="T18" s="197">
        <f t="shared" ca="1" si="14"/>
        <v>0.31527777777777799</v>
      </c>
      <c r="U18" s="198">
        <f t="shared" ca="1" si="14"/>
        <v>0.31527777777777799</v>
      </c>
      <c r="V18" s="197">
        <f t="shared" ca="1" si="14"/>
        <v>0</v>
      </c>
      <c r="W18" s="197">
        <f t="shared" ca="1" si="14"/>
        <v>0</v>
      </c>
      <c r="X18" s="198">
        <f t="shared" ca="1" si="14"/>
        <v>0.31527777777777777</v>
      </c>
      <c r="Y18" s="198">
        <f t="shared" ca="1" si="14"/>
        <v>0.31527777777777777</v>
      </c>
      <c r="Z18" s="198">
        <f t="shared" ca="1" si="14"/>
        <v>0.31527777777777777</v>
      </c>
      <c r="AA18" s="198">
        <f t="shared" ca="1" si="14"/>
        <v>0.31527777777777777</v>
      </c>
      <c r="AB18" s="198">
        <f t="shared" ca="1" si="14"/>
        <v>0.31527777777777777</v>
      </c>
      <c r="AC18" s="197">
        <f t="shared" ca="1" si="14"/>
        <v>0</v>
      </c>
      <c r="AD18" s="197">
        <f t="shared" ca="1" si="14"/>
        <v>0</v>
      </c>
      <c r="AE18" s="198">
        <f t="shared" ca="1" si="14"/>
        <v>0.31527777777777799</v>
      </c>
      <c r="AF18" s="198">
        <f t="shared" ca="1" si="14"/>
        <v>0.31527777777777799</v>
      </c>
      <c r="AG18" s="199">
        <f t="shared" ca="1" si="14"/>
        <v>0.31527777777777799</v>
      </c>
      <c r="AH18" s="30">
        <f t="shared" ca="1" si="2"/>
        <v>0</v>
      </c>
      <c r="AI18" s="30">
        <f t="shared" ca="1" si="3"/>
        <v>0</v>
      </c>
      <c r="AJ18" s="30">
        <f t="shared" ca="1" si="4"/>
        <v>0</v>
      </c>
      <c r="AK18" s="30">
        <f t="shared" ca="1" si="5"/>
        <v>0</v>
      </c>
      <c r="AL18" s="30">
        <f t="shared" ca="1" si="12"/>
        <v>0</v>
      </c>
      <c r="AM18" s="30">
        <f t="shared" ca="1" si="6"/>
        <v>0</v>
      </c>
      <c r="AN18" s="30">
        <f t="shared" ca="1" si="7"/>
        <v>0</v>
      </c>
      <c r="AO18" s="35">
        <f t="shared" ca="1" si="13"/>
        <v>0</v>
      </c>
      <c r="AP18" s="244">
        <f t="shared" ca="1" si="8"/>
        <v>6.9361111111111189</v>
      </c>
      <c r="AQ18" s="35">
        <f t="shared" ca="1" si="9"/>
        <v>0</v>
      </c>
      <c r="AR18" s="37">
        <f t="shared" ca="1" si="10"/>
        <v>0</v>
      </c>
      <c r="AS18" s="35">
        <f t="shared" ca="1" si="11"/>
        <v>0</v>
      </c>
    </row>
    <row r="19" spans="2:45" x14ac:dyDescent="0.25">
      <c r="B19" s="40" t="s">
        <v>34</v>
      </c>
      <c r="C19" s="201">
        <f t="shared" ca="1" si="1"/>
        <v>0.31527777777777799</v>
      </c>
      <c r="D19" s="198">
        <f t="shared" ca="1" si="1"/>
        <v>0.31527777777777799</v>
      </c>
      <c r="E19" s="197">
        <f t="shared" ca="1" si="1"/>
        <v>0</v>
      </c>
      <c r="F19" s="197">
        <f t="shared" ca="1" si="1"/>
        <v>0</v>
      </c>
      <c r="G19" s="198">
        <f t="shared" ca="1" si="1"/>
        <v>0.31527777777777777</v>
      </c>
      <c r="H19" s="198">
        <f t="shared" ca="1" si="1"/>
        <v>0.31527777777777777</v>
      </c>
      <c r="I19" s="198">
        <f t="shared" ca="1" si="1"/>
        <v>0.31527777777777777</v>
      </c>
      <c r="J19" s="197">
        <f t="shared" ca="1" si="1"/>
        <v>0.31527777777777777</v>
      </c>
      <c r="K19" s="198">
        <f t="shared" ca="1" si="1"/>
        <v>0.31527777777777777</v>
      </c>
      <c r="L19" s="197">
        <f t="shared" ca="1" si="1"/>
        <v>0</v>
      </c>
      <c r="M19" s="197">
        <f t="shared" ca="1" si="1"/>
        <v>0</v>
      </c>
      <c r="N19" s="198">
        <f t="shared" ca="1" si="1"/>
        <v>0.31527777777777777</v>
      </c>
      <c r="O19" s="198">
        <f t="shared" ca="1" si="1"/>
        <v>0.31527777777777777</v>
      </c>
      <c r="P19" s="198">
        <f t="shared" ca="1" si="1"/>
        <v>0.31527777777777777</v>
      </c>
      <c r="Q19" s="198">
        <f t="shared" ca="1" si="1"/>
        <v>0.31527777777777777</v>
      </c>
      <c r="R19" s="198">
        <f t="shared" ca="1" si="1"/>
        <v>0.31527777777777777</v>
      </c>
      <c r="S19" s="197">
        <f t="shared" ca="1" si="14"/>
        <v>0</v>
      </c>
      <c r="T19" s="197">
        <f t="shared" ca="1" si="14"/>
        <v>0</v>
      </c>
      <c r="U19" s="198">
        <f t="shared" ca="1" si="14"/>
        <v>0.31527777777777777</v>
      </c>
      <c r="V19" s="198">
        <f t="shared" ca="1" si="14"/>
        <v>0.31527777777777777</v>
      </c>
      <c r="W19" s="198">
        <f t="shared" ca="1" si="14"/>
        <v>0.31527777777777777</v>
      </c>
      <c r="X19" s="198">
        <f t="shared" ca="1" si="14"/>
        <v>0.31527777777777777</v>
      </c>
      <c r="Y19" s="198">
        <f t="shared" ca="1" si="14"/>
        <v>0.31527777777777777</v>
      </c>
      <c r="Z19" s="197">
        <f t="shared" ca="1" si="14"/>
        <v>0</v>
      </c>
      <c r="AA19" s="197">
        <f t="shared" ca="1" si="14"/>
        <v>0</v>
      </c>
      <c r="AB19" s="198">
        <f t="shared" ca="1" si="14"/>
        <v>0.31527777777777777</v>
      </c>
      <c r="AC19" s="198">
        <f t="shared" ca="1" si="14"/>
        <v>0.31527777777777777</v>
      </c>
      <c r="AD19" s="198">
        <f t="shared" ca="1" si="14"/>
        <v>0.31527777777777777</v>
      </c>
      <c r="AE19" s="198">
        <f t="shared" ca="1" si="14"/>
        <v>0.31527777777777777</v>
      </c>
      <c r="AF19" s="198">
        <f t="shared" ca="1" si="14"/>
        <v>0.31527777777777777</v>
      </c>
      <c r="AG19" s="200">
        <f t="shared" ca="1" si="14"/>
        <v>0</v>
      </c>
      <c r="AH19" s="30">
        <f t="shared" ca="1" si="2"/>
        <v>0</v>
      </c>
      <c r="AI19" s="30">
        <f t="shared" ca="1" si="3"/>
        <v>0</v>
      </c>
      <c r="AJ19" s="30">
        <f t="shared" ca="1" si="4"/>
        <v>0</v>
      </c>
      <c r="AK19" s="30">
        <f t="shared" ca="1" si="5"/>
        <v>0</v>
      </c>
      <c r="AL19" s="30">
        <f t="shared" ca="1" si="12"/>
        <v>0</v>
      </c>
      <c r="AM19" s="30">
        <f t="shared" ca="1" si="6"/>
        <v>0</v>
      </c>
      <c r="AN19" s="30">
        <f t="shared" ca="1" si="7"/>
        <v>0</v>
      </c>
      <c r="AO19" s="35">
        <f t="shared" ca="1" si="13"/>
        <v>0</v>
      </c>
      <c r="AP19" s="244">
        <f t="shared" ca="1" si="8"/>
        <v>6.9361111111111153</v>
      </c>
      <c r="AQ19" s="35">
        <f t="shared" ca="1" si="9"/>
        <v>0</v>
      </c>
      <c r="AR19" s="37">
        <f t="shared" ca="1" si="10"/>
        <v>0</v>
      </c>
      <c r="AS19" s="35">
        <f t="shared" ca="1" si="11"/>
        <v>0</v>
      </c>
    </row>
    <row r="20" spans="2:45" x14ac:dyDescent="0.25">
      <c r="B20" s="40" t="s">
        <v>35</v>
      </c>
      <c r="C20" s="196">
        <f t="shared" ca="1" si="1"/>
        <v>0</v>
      </c>
      <c r="D20" s="197">
        <f t="shared" ca="1" si="1"/>
        <v>0</v>
      </c>
      <c r="E20" s="198">
        <f t="shared" ca="1" si="1"/>
        <v>0.31527777777777777</v>
      </c>
      <c r="F20" s="198">
        <f t="shared" ca="1" si="1"/>
        <v>0.31527777777777777</v>
      </c>
      <c r="G20" s="198">
        <f t="shared" ca="1" si="1"/>
        <v>0.31527777777777777</v>
      </c>
      <c r="H20" s="198">
        <f t="shared" ca="1" si="1"/>
        <v>0.31527777777777777</v>
      </c>
      <c r="I20" s="198">
        <f t="shared" ca="1" si="1"/>
        <v>0.31527777777777777</v>
      </c>
      <c r="J20" s="197">
        <f t="shared" ca="1" si="1"/>
        <v>0</v>
      </c>
      <c r="K20" s="197">
        <f t="shared" ca="1" si="1"/>
        <v>0</v>
      </c>
      <c r="L20" s="198">
        <f t="shared" ca="1" si="1"/>
        <v>0.31527777777777777</v>
      </c>
      <c r="M20" s="198">
        <f t="shared" ca="1" si="1"/>
        <v>0.31527777777777777</v>
      </c>
      <c r="N20" s="198">
        <f t="shared" ca="1" si="1"/>
        <v>0.31527777777777777</v>
      </c>
      <c r="O20" s="198">
        <f t="shared" ca="1" si="1"/>
        <v>0.31527777777777777</v>
      </c>
      <c r="P20" s="197">
        <f t="shared" ca="1" si="1"/>
        <v>0.31527777777777777</v>
      </c>
      <c r="Q20" s="197">
        <f t="shared" ca="1" si="1"/>
        <v>0</v>
      </c>
      <c r="R20" s="197">
        <f t="shared" ca="1" si="1"/>
        <v>0</v>
      </c>
      <c r="S20" s="198">
        <f t="shared" ca="1" si="14"/>
        <v>0.31527777777777777</v>
      </c>
      <c r="T20" s="198">
        <f t="shared" ca="1" si="14"/>
        <v>0.31527777777777777</v>
      </c>
      <c r="U20" s="198">
        <f t="shared" ca="1" si="14"/>
        <v>0.31527777777777777</v>
      </c>
      <c r="V20" s="198">
        <f t="shared" ca="1" si="14"/>
        <v>0.31527777777777777</v>
      </c>
      <c r="W20" s="198">
        <f t="shared" ca="1" si="14"/>
        <v>0.31527777777777777</v>
      </c>
      <c r="X20" s="197">
        <f t="shared" ca="1" si="14"/>
        <v>0</v>
      </c>
      <c r="Y20" s="197">
        <f t="shared" ca="1" si="14"/>
        <v>0</v>
      </c>
      <c r="Z20" s="198">
        <f t="shared" ca="1" si="14"/>
        <v>0.31527777777777777</v>
      </c>
      <c r="AA20" s="198">
        <f t="shared" ca="1" si="14"/>
        <v>0.31527777777777777</v>
      </c>
      <c r="AB20" s="198">
        <f t="shared" ca="1" si="14"/>
        <v>0.31527777777777777</v>
      </c>
      <c r="AC20" s="198">
        <f t="shared" ca="1" si="14"/>
        <v>0.31527777777777777</v>
      </c>
      <c r="AD20" s="198">
        <f t="shared" ca="1" si="14"/>
        <v>0.31527777777777777</v>
      </c>
      <c r="AE20" s="197">
        <f t="shared" ca="1" si="14"/>
        <v>0</v>
      </c>
      <c r="AF20" s="197">
        <f t="shared" ca="1" si="14"/>
        <v>0</v>
      </c>
      <c r="AG20" s="199">
        <f t="shared" ca="1" si="14"/>
        <v>0.31527777777777799</v>
      </c>
      <c r="AH20" s="30">
        <f t="shared" ca="1" si="2"/>
        <v>0</v>
      </c>
      <c r="AI20" s="30">
        <f t="shared" ca="1" si="3"/>
        <v>0</v>
      </c>
      <c r="AJ20" s="30">
        <f t="shared" ca="1" si="4"/>
        <v>0</v>
      </c>
      <c r="AK20" s="30">
        <f t="shared" ca="1" si="5"/>
        <v>0</v>
      </c>
      <c r="AL20" s="30">
        <f t="shared" ca="1" si="12"/>
        <v>0</v>
      </c>
      <c r="AM20" s="30">
        <f t="shared" ca="1" si="6"/>
        <v>0</v>
      </c>
      <c r="AN20" s="30">
        <f t="shared" ca="1" si="7"/>
        <v>0</v>
      </c>
      <c r="AO20" s="35">
        <f t="shared" ca="1" si="13"/>
        <v>0</v>
      </c>
      <c r="AP20" s="244">
        <f t="shared" ca="1" si="8"/>
        <v>6.3055555555555589</v>
      </c>
      <c r="AQ20" s="35">
        <f t="shared" ca="1" si="9"/>
        <v>0</v>
      </c>
      <c r="AR20" s="37">
        <f t="shared" ca="1" si="10"/>
        <v>0</v>
      </c>
      <c r="AS20" s="35">
        <f t="shared" ca="1" si="11"/>
        <v>0</v>
      </c>
    </row>
    <row r="21" spans="2:45" ht="15.75" thickBot="1" x14ac:dyDescent="0.3">
      <c r="B21" s="40" t="s">
        <v>36</v>
      </c>
      <c r="C21" s="205">
        <f ca="1">VLOOKUP($C$6,INDIRECT($B21&amp;"!$B$7:$AH$85"),1+C$9,FALSE)</f>
        <v>0.31527777777777799</v>
      </c>
      <c r="D21" s="206">
        <f t="shared" ca="1" si="1"/>
        <v>0.31527777777777799</v>
      </c>
      <c r="E21" s="206">
        <f t="shared" ca="1" si="1"/>
        <v>0.31527777777777799</v>
      </c>
      <c r="F21" s="206">
        <f t="shared" ca="1" si="1"/>
        <v>0.31527777777777799</v>
      </c>
      <c r="G21" s="207">
        <f t="shared" ca="1" si="1"/>
        <v>0</v>
      </c>
      <c r="H21" s="207">
        <f t="shared" ca="1" si="1"/>
        <v>0</v>
      </c>
      <c r="I21" s="206">
        <f t="shared" ca="1" si="1"/>
        <v>0.31527777777777777</v>
      </c>
      <c r="J21" s="206">
        <f t="shared" ca="1" si="1"/>
        <v>0.31527777777777777</v>
      </c>
      <c r="K21" s="206">
        <f t="shared" ca="1" si="1"/>
        <v>0.31527777777777777</v>
      </c>
      <c r="L21" s="206">
        <f t="shared" ca="1" si="1"/>
        <v>0.31527777777777777</v>
      </c>
      <c r="M21" s="206">
        <f t="shared" ca="1" si="1"/>
        <v>0.31527777777777777</v>
      </c>
      <c r="N21" s="207">
        <f t="shared" ca="1" si="1"/>
        <v>0</v>
      </c>
      <c r="O21" s="207">
        <f t="shared" ca="1" si="1"/>
        <v>0</v>
      </c>
      <c r="P21" s="206">
        <f t="shared" ca="1" si="1"/>
        <v>0.31527777777777777</v>
      </c>
      <c r="Q21" s="207">
        <f t="shared" ca="1" si="1"/>
        <v>0.31527777777777777</v>
      </c>
      <c r="R21" s="206">
        <f t="shared" ca="1" si="1"/>
        <v>0.31527777777777777</v>
      </c>
      <c r="S21" s="206">
        <f t="shared" ca="1" si="14"/>
        <v>0.31527777777777777</v>
      </c>
      <c r="T21" s="206">
        <f t="shared" ca="1" si="14"/>
        <v>0.31527777777777777</v>
      </c>
      <c r="U21" s="207">
        <f t="shared" ca="1" si="14"/>
        <v>0</v>
      </c>
      <c r="V21" s="207">
        <f t="shared" ca="1" si="14"/>
        <v>0</v>
      </c>
      <c r="W21" s="206">
        <f t="shared" ca="1" si="14"/>
        <v>0.31527777777777777</v>
      </c>
      <c r="X21" s="206">
        <f t="shared" ca="1" si="14"/>
        <v>0.31527777777777777</v>
      </c>
      <c r="Y21" s="206">
        <f t="shared" ca="1" si="14"/>
        <v>0.31527777777777777</v>
      </c>
      <c r="Z21" s="206">
        <f t="shared" ca="1" si="14"/>
        <v>0.31527777777777777</v>
      </c>
      <c r="AA21" s="206">
        <f t="shared" ca="1" si="14"/>
        <v>0.31527777777777777</v>
      </c>
      <c r="AB21" s="207">
        <f t="shared" ca="1" si="14"/>
        <v>0</v>
      </c>
      <c r="AC21" s="207">
        <f t="shared" ca="1" si="14"/>
        <v>0</v>
      </c>
      <c r="AD21" s="206">
        <f t="shared" ca="1" si="14"/>
        <v>0.31527777777777799</v>
      </c>
      <c r="AE21" s="206">
        <f t="shared" ca="1" si="14"/>
        <v>0.31527777777777799</v>
      </c>
      <c r="AF21" s="206">
        <f t="shared" ca="1" si="14"/>
        <v>0.31527777777777799</v>
      </c>
      <c r="AG21" s="208">
        <f t="shared" ca="1" si="14"/>
        <v>0.31527777777777799</v>
      </c>
      <c r="AH21" s="30">
        <f t="shared" ca="1" si="2"/>
        <v>0</v>
      </c>
      <c r="AI21" s="30">
        <f t="shared" ca="1" si="3"/>
        <v>0</v>
      </c>
      <c r="AJ21" s="30">
        <f t="shared" ca="1" si="4"/>
        <v>0</v>
      </c>
      <c r="AK21" s="30">
        <f t="shared" ca="1" si="5"/>
        <v>0</v>
      </c>
      <c r="AL21" s="30">
        <f t="shared" ca="1" si="12"/>
        <v>0</v>
      </c>
      <c r="AM21" s="30">
        <f t="shared" ca="1" si="6"/>
        <v>0</v>
      </c>
      <c r="AN21" s="30">
        <f t="shared" ca="1" si="7"/>
        <v>0</v>
      </c>
      <c r="AO21" s="35">
        <f ca="1">SUM(AH21:AM21)</f>
        <v>0</v>
      </c>
      <c r="AP21" s="244">
        <f t="shared" ca="1" si="8"/>
        <v>6.9361111111111153</v>
      </c>
      <c r="AQ21" s="35">
        <f t="shared" ca="1" si="9"/>
        <v>0</v>
      </c>
      <c r="AR21" s="37">
        <f t="shared" ca="1" si="10"/>
        <v>0</v>
      </c>
      <c r="AS21" s="35">
        <f t="shared" ca="1" si="11"/>
        <v>0</v>
      </c>
    </row>
    <row r="22" spans="2:45" ht="15.75" thickBot="1" x14ac:dyDescent="0.3">
      <c r="B22" s="4"/>
      <c r="C22" s="317" t="s">
        <v>37</v>
      </c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318"/>
      <c r="AB22" s="318"/>
      <c r="AC22" s="318"/>
      <c r="AD22" s="318"/>
      <c r="AE22" s="318"/>
      <c r="AF22" s="318"/>
      <c r="AG22" s="318"/>
      <c r="AH22" s="31"/>
      <c r="AI22" s="31"/>
      <c r="AJ22" s="31"/>
      <c r="AK22" s="31"/>
      <c r="AL22" s="31"/>
      <c r="AM22" s="31"/>
      <c r="AN22" s="31">
        <f ca="1">SUM(AN10:AN21)</f>
        <v>0</v>
      </c>
      <c r="AO22" s="36">
        <f ca="1">SUM(AO10:AO21)</f>
        <v>0</v>
      </c>
      <c r="AP22" s="245">
        <f ca="1">SUM(AP10:AP21)</f>
        <v>80.395833333333385</v>
      </c>
      <c r="AQ22" s="36">
        <f t="shared" ref="AQ22:AS22" ca="1" si="15">SUM(AQ10:AQ21)</f>
        <v>0</v>
      </c>
      <c r="AR22" s="36">
        <f t="shared" ca="1" si="15"/>
        <v>0</v>
      </c>
      <c r="AS22" s="36">
        <f t="shared" ca="1" si="15"/>
        <v>0</v>
      </c>
    </row>
    <row r="23" spans="2:45" ht="9.75" customHeight="1" x14ac:dyDescent="0.25"/>
    <row r="24" spans="2:45" ht="15.75" thickBot="1" x14ac:dyDescent="0.3">
      <c r="B24" s="323" t="s">
        <v>46</v>
      </c>
      <c r="C24" s="323"/>
      <c r="D24" s="323"/>
      <c r="E24" s="323"/>
    </row>
    <row r="25" spans="2:45" ht="19.5" thickBot="1" x14ac:dyDescent="0.35">
      <c r="B25" s="41" t="s">
        <v>7</v>
      </c>
      <c r="C25" s="315" t="s">
        <v>1</v>
      </c>
      <c r="D25" s="315"/>
      <c r="E25" s="315"/>
      <c r="G25" s="308" t="s">
        <v>50</v>
      </c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9">
        <f>VLOOKUP(C6,variables!B18:I57,3,FALSE)</f>
        <v>16</v>
      </c>
      <c r="V25" s="309"/>
      <c r="W25" s="309"/>
      <c r="Y25" s="384" t="s">
        <v>100</v>
      </c>
      <c r="Z25" s="385"/>
      <c r="AA25" s="386"/>
      <c r="AB25" s="378">
        <f>VLOOKUP(C6,variables!B18:I57,7,FALSE)</f>
        <v>1583</v>
      </c>
      <c r="AC25" s="379"/>
      <c r="AD25" s="380"/>
    </row>
    <row r="26" spans="2:45" ht="19.5" thickBot="1" x14ac:dyDescent="0.35">
      <c r="B26" s="41" t="s">
        <v>9</v>
      </c>
      <c r="C26" s="315" t="s">
        <v>6</v>
      </c>
      <c r="D26" s="315"/>
      <c r="E26" s="315"/>
      <c r="G26" s="308" t="s">
        <v>51</v>
      </c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9">
        <f>U25+VLOOKUP(C6,variables!B18:I57,2,FALSE)</f>
        <v>71</v>
      </c>
      <c r="V26" s="309"/>
      <c r="W26" s="309"/>
      <c r="Y26" s="387" t="s">
        <v>101</v>
      </c>
      <c r="Z26" s="388"/>
      <c r="AA26" s="389"/>
      <c r="AB26" s="381">
        <f ca="1">AB25-AP22</f>
        <v>1502.6041666666665</v>
      </c>
      <c r="AC26" s="382"/>
      <c r="AD26" s="383"/>
    </row>
    <row r="27" spans="2:45" ht="18.75" x14ac:dyDescent="0.3">
      <c r="B27" s="41" t="s">
        <v>10</v>
      </c>
      <c r="C27" s="315" t="s">
        <v>4</v>
      </c>
      <c r="D27" s="315"/>
      <c r="E27" s="315"/>
      <c r="G27" s="308" t="s">
        <v>52</v>
      </c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10">
        <f ca="1">U26-AO22</f>
        <v>71</v>
      </c>
      <c r="V27" s="310"/>
      <c r="W27" s="310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</row>
    <row r="28" spans="2:45" ht="15.75" thickBot="1" x14ac:dyDescent="0.3">
      <c r="B28" s="41" t="s">
        <v>11</v>
      </c>
      <c r="C28" s="315" t="s">
        <v>5</v>
      </c>
      <c r="D28" s="315"/>
      <c r="E28" s="315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</row>
    <row r="29" spans="2:45" ht="18.75" x14ac:dyDescent="0.25">
      <c r="B29" s="41" t="s">
        <v>20</v>
      </c>
      <c r="C29" s="315" t="s">
        <v>42</v>
      </c>
      <c r="D29" s="315"/>
      <c r="E29" s="315"/>
      <c r="G29" s="311" t="s">
        <v>53</v>
      </c>
      <c r="H29" s="312"/>
      <c r="I29" s="312"/>
      <c r="J29" s="312"/>
      <c r="K29" s="312"/>
      <c r="L29" s="312"/>
      <c r="M29" s="31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4"/>
      <c r="AP29" s="143"/>
    </row>
    <row r="30" spans="2:45" ht="18.75" x14ac:dyDescent="0.25">
      <c r="B30" s="41" t="s">
        <v>49</v>
      </c>
      <c r="C30" s="324" t="s">
        <v>48</v>
      </c>
      <c r="D30" s="324"/>
      <c r="E30" s="324"/>
      <c r="G30" s="390">
        <f>VLOOKUP(C6,variables!B18:J57,8,FALSE)</f>
        <v>0</v>
      </c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  <c r="Z30" s="310"/>
      <c r="AA30" s="310"/>
      <c r="AB30" s="310"/>
      <c r="AC30" s="310"/>
      <c r="AD30" s="310"/>
      <c r="AE30" s="310"/>
      <c r="AF30" s="310"/>
      <c r="AG30" s="310"/>
      <c r="AH30" s="310"/>
      <c r="AI30" s="310"/>
      <c r="AJ30" s="310"/>
      <c r="AK30" s="310"/>
      <c r="AL30" s="310"/>
      <c r="AM30" s="310"/>
      <c r="AN30" s="310"/>
      <c r="AO30" s="391"/>
      <c r="AP30" s="143"/>
    </row>
    <row r="31" spans="2:45" ht="18.75" x14ac:dyDescent="0.25">
      <c r="G31" s="392">
        <f>VLOOKUP(C6,variables!B18:K57,10,FALSE)</f>
        <v>0</v>
      </c>
      <c r="H31" s="393"/>
      <c r="I31" s="393"/>
      <c r="J31" s="393"/>
      <c r="K31" s="393"/>
      <c r="L31" s="393"/>
      <c r="M31" s="393"/>
      <c r="N31" s="393"/>
      <c r="O31" s="393"/>
      <c r="P31" s="393"/>
      <c r="Q31" s="393"/>
      <c r="R31" s="393"/>
      <c r="S31" s="393"/>
      <c r="T31" s="393"/>
      <c r="U31" s="393"/>
      <c r="V31" s="393"/>
      <c r="W31" s="393"/>
      <c r="X31" s="393"/>
      <c r="Y31" s="393"/>
      <c r="Z31" s="393"/>
      <c r="AA31" s="393"/>
      <c r="AB31" s="393"/>
      <c r="AC31" s="393"/>
      <c r="AD31" s="393"/>
      <c r="AE31" s="393"/>
      <c r="AF31" s="393"/>
      <c r="AG31" s="393"/>
      <c r="AH31" s="393"/>
      <c r="AI31" s="393"/>
      <c r="AJ31" s="393"/>
      <c r="AK31" s="393"/>
      <c r="AL31" s="393"/>
      <c r="AM31" s="393"/>
      <c r="AN31" s="393"/>
      <c r="AO31" s="394"/>
      <c r="AP31" s="143"/>
    </row>
    <row r="32" spans="2:45" ht="18.75" x14ac:dyDescent="0.25">
      <c r="G32" s="390">
        <f>VLOOKUP(C6,variables!B18:I57,8,FALSE)</f>
        <v>0</v>
      </c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0"/>
      <c r="AG32" s="310"/>
      <c r="AH32" s="310"/>
      <c r="AI32" s="310"/>
      <c r="AJ32" s="310"/>
      <c r="AK32" s="310"/>
      <c r="AL32" s="310"/>
      <c r="AM32" s="310"/>
      <c r="AN32" s="310"/>
      <c r="AO32" s="391"/>
      <c r="AP32" s="143"/>
    </row>
    <row r="33" spans="2:42" ht="18.75" x14ac:dyDescent="0.25">
      <c r="G33" s="45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46"/>
      <c r="AP33" s="143"/>
    </row>
    <row r="34" spans="2:42" ht="18.75" x14ac:dyDescent="0.25">
      <c r="G34" s="45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46"/>
      <c r="AP34" s="143"/>
    </row>
    <row r="35" spans="2:42" ht="19.5" thickBot="1" x14ac:dyDescent="0.3">
      <c r="G35" s="49"/>
      <c r="H35" s="50"/>
      <c r="I35" s="50"/>
      <c r="J35" s="50"/>
      <c r="K35" s="47"/>
      <c r="L35" s="50"/>
      <c r="M35" s="50"/>
      <c r="N35" s="50"/>
      <c r="O35" s="50"/>
      <c r="P35" s="50"/>
      <c r="Q35" s="313"/>
      <c r="R35" s="313"/>
      <c r="S35" s="313"/>
      <c r="T35" s="313"/>
      <c r="U35" s="313"/>
      <c r="V35" s="313"/>
      <c r="W35" s="313"/>
      <c r="X35" s="313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8"/>
      <c r="AP35" s="143"/>
    </row>
    <row r="36" spans="2:42" ht="9.75" customHeight="1" x14ac:dyDescent="0.25"/>
    <row r="37" spans="2:42" x14ac:dyDescent="0.25">
      <c r="Q37" s="306" t="s">
        <v>149</v>
      </c>
      <c r="R37" s="306"/>
      <c r="S37" s="306"/>
      <c r="T37" s="306"/>
      <c r="U37" s="306"/>
      <c r="V37" s="307">
        <f ca="1">TODAY()</f>
        <v>43333</v>
      </c>
      <c r="W37" s="307"/>
      <c r="X37" s="307"/>
      <c r="AB37" s="32" t="s">
        <v>82</v>
      </c>
      <c r="AC37" s="32"/>
      <c r="AD37" s="32"/>
      <c r="AE37" s="32"/>
      <c r="AF37" s="32"/>
      <c r="AG37" s="32"/>
      <c r="AH37" s="32"/>
    </row>
    <row r="38" spans="2:42" x14ac:dyDescent="0.25">
      <c r="AB38" s="306" t="s">
        <v>150</v>
      </c>
      <c r="AC38" s="306"/>
      <c r="AD38" s="306"/>
      <c r="AE38" s="306"/>
      <c r="AF38" s="306"/>
      <c r="AG38" s="306"/>
      <c r="AH38" s="306"/>
    </row>
    <row r="39" spans="2:42" ht="18.75" x14ac:dyDescent="0.25">
      <c r="B39" s="143"/>
    </row>
    <row r="41" spans="2:42" x14ac:dyDescent="0.25">
      <c r="AB41" s="306" t="s">
        <v>109</v>
      </c>
      <c r="AC41" s="306"/>
      <c r="AD41" s="306"/>
      <c r="AE41" s="306"/>
      <c r="AF41" s="306"/>
      <c r="AG41" s="306"/>
      <c r="AH41" s="306"/>
    </row>
  </sheetData>
  <mergeCells count="30">
    <mergeCell ref="C30:E30"/>
    <mergeCell ref="C26:E26"/>
    <mergeCell ref="C29:E29"/>
    <mergeCell ref="C28:E28"/>
    <mergeCell ref="C1:AG4"/>
    <mergeCell ref="C22:AG22"/>
    <mergeCell ref="AO7:AS7"/>
    <mergeCell ref="C6:N6"/>
    <mergeCell ref="C25:E25"/>
    <mergeCell ref="B24:E24"/>
    <mergeCell ref="U25:W25"/>
    <mergeCell ref="G25:T25"/>
    <mergeCell ref="AB25:AD25"/>
    <mergeCell ref="Y25:AA25"/>
    <mergeCell ref="C27:E27"/>
    <mergeCell ref="AB38:AH38"/>
    <mergeCell ref="AB41:AH41"/>
    <mergeCell ref="Q37:U37"/>
    <mergeCell ref="V37:X37"/>
    <mergeCell ref="G26:T26"/>
    <mergeCell ref="U26:W26"/>
    <mergeCell ref="G27:T27"/>
    <mergeCell ref="U27:W27"/>
    <mergeCell ref="G29:M29"/>
    <mergeCell ref="Q35:X35"/>
    <mergeCell ref="AB26:AD26"/>
    <mergeCell ref="Y26:AA26"/>
    <mergeCell ref="G30:AO30"/>
    <mergeCell ref="G31:AO31"/>
    <mergeCell ref="G32:AO32"/>
  </mergeCells>
  <conditionalFormatting sqref="A24:B24 F24:XFD24 F25:G25 F26:F35 AQ27:XFD35 AI37:XFD38 AI41:XFD41 Y37:AB37 A1:XFD23 AE25:XFD26 X25:Y26 F36:XFD36 A25:C25 B26:C30 F37:Q37 F39:XFD40 F38:AB38 F41:AB41 B31:E38 A26:A1048576 B40:E1048576 F42:XFD1048576 C39:E39">
    <cfRule type="cellIs" dxfId="39" priority="31" operator="equal">
      <formula>"AR"</formula>
    </cfRule>
    <cfRule type="cellIs" dxfId="38" priority="32" operator="equal">
      <formula>"M"</formula>
    </cfRule>
    <cfRule type="cellIs" dxfId="37" priority="33" operator="equal">
      <formula>"A"</formula>
    </cfRule>
    <cfRule type="cellIs" dxfId="36" priority="34" operator="equal">
      <formula>"CA"</formula>
    </cfRule>
    <cfRule type="cellIs" dxfId="35" priority="35" operator="equal">
      <formula>"/CA"</formula>
    </cfRule>
    <cfRule type="cellIs" dxfId="34" priority="36" operator="equal">
      <formula>"CA/"</formula>
    </cfRule>
    <cfRule type="cellIs" dxfId="33" priority="37" operator="equal">
      <formula>"P"</formula>
    </cfRule>
    <cfRule type="cellIs" dxfId="32" priority="38" operator="equal">
      <formula>"/P"</formula>
    </cfRule>
    <cfRule type="cellIs" dxfId="31" priority="39" operator="equal">
      <formula>"P/"</formula>
    </cfRule>
    <cfRule type="cellIs" dxfId="30" priority="40" operator="equal">
      <formula>"F"</formula>
    </cfRule>
  </conditionalFormatting>
  <conditionalFormatting sqref="G26">
    <cfRule type="cellIs" dxfId="29" priority="21" operator="equal">
      <formula>"AR"</formula>
    </cfRule>
    <cfRule type="cellIs" dxfId="28" priority="22" operator="equal">
      <formula>"M"</formula>
    </cfRule>
    <cfRule type="cellIs" dxfId="27" priority="23" operator="equal">
      <formula>"A"</formula>
    </cfRule>
    <cfRule type="cellIs" dxfId="26" priority="24" operator="equal">
      <formula>"CA"</formula>
    </cfRule>
    <cfRule type="cellIs" dxfId="25" priority="25" operator="equal">
      <formula>"/CA"</formula>
    </cfRule>
    <cfRule type="cellIs" dxfId="24" priority="26" operator="equal">
      <formula>"CA/"</formula>
    </cfRule>
    <cfRule type="cellIs" dxfId="23" priority="27" operator="equal">
      <formula>"P"</formula>
    </cfRule>
    <cfRule type="cellIs" dxfId="22" priority="28" operator="equal">
      <formula>"/P"</formula>
    </cfRule>
    <cfRule type="cellIs" dxfId="21" priority="29" operator="equal">
      <formula>"P/"</formula>
    </cfRule>
    <cfRule type="cellIs" dxfId="20" priority="30" operator="equal">
      <formula>"F"</formula>
    </cfRule>
  </conditionalFormatting>
  <conditionalFormatting sqref="G27">
    <cfRule type="cellIs" dxfId="19" priority="11" operator="equal">
      <formula>"AR"</formula>
    </cfRule>
    <cfRule type="cellIs" dxfId="18" priority="12" operator="equal">
      <formula>"M"</formula>
    </cfRule>
    <cfRule type="cellIs" dxfId="17" priority="13" operator="equal">
      <formula>"A"</formula>
    </cfRule>
    <cfRule type="cellIs" dxfId="16" priority="14" operator="equal">
      <formula>"CA"</formula>
    </cfRule>
    <cfRule type="cellIs" dxfId="15" priority="15" operator="equal">
      <formula>"/CA"</formula>
    </cfRule>
    <cfRule type="cellIs" dxfId="14" priority="16" operator="equal">
      <formula>"CA/"</formula>
    </cfRule>
    <cfRule type="cellIs" dxfId="13" priority="17" operator="equal">
      <formula>"P"</formula>
    </cfRule>
    <cfRule type="cellIs" dxfId="12" priority="18" operator="equal">
      <formula>"/P"</formula>
    </cfRule>
    <cfRule type="cellIs" dxfId="11" priority="19" operator="equal">
      <formula>"P/"</formula>
    </cfRule>
    <cfRule type="cellIs" dxfId="10" priority="20" operator="equal">
      <formula>"F"</formula>
    </cfRule>
  </conditionalFormatting>
  <conditionalFormatting sqref="AB25:AB26">
    <cfRule type="cellIs" dxfId="9" priority="1" operator="equal">
      <formula>"AR"</formula>
    </cfRule>
    <cfRule type="cellIs" dxfId="8" priority="2" operator="equal">
      <formula>"M"</formula>
    </cfRule>
    <cfRule type="cellIs" dxfId="7" priority="3" operator="equal">
      <formula>"A"</formula>
    </cfRule>
    <cfRule type="cellIs" dxfId="6" priority="4" operator="equal">
      <formula>"CA"</formula>
    </cfRule>
    <cfRule type="cellIs" dxfId="5" priority="5" operator="equal">
      <formula>"/CA"</formula>
    </cfRule>
    <cfRule type="cellIs" dxfId="4" priority="6" operator="equal">
      <formula>"CA/"</formula>
    </cfRule>
    <cfRule type="cellIs" dxfId="3" priority="7" operator="equal">
      <formula>"P"</formula>
    </cfRule>
    <cfRule type="cellIs" dxfId="2" priority="8" operator="equal">
      <formula>"/P"</formula>
    </cfRule>
    <cfRule type="cellIs" dxfId="1" priority="9" operator="equal">
      <formula>"P/"</formula>
    </cfRule>
    <cfRule type="cellIs" dxfId="0" priority="10" operator="equal">
      <formula>"F"</formula>
    </cfRule>
  </conditionalFormatting>
  <pageMargins left="0.25" right="0.25" top="0.75" bottom="0.75" header="0.3" footer="0.3"/>
  <pageSetup paperSize="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variables!$B$18:$B$57</xm:f>
          </x14:formula1>
          <xm:sqref>A3</xm:sqref>
        </x14:dataValidation>
        <x14:dataValidation type="list" allowBlank="1" showInputMessage="1" showErrorMessage="1">
          <x14:formula1>
            <xm:f>[1]variables!#REF!</xm:f>
          </x14:formula1>
          <xm:sqref>B3</xm:sqref>
        </x14:dataValidation>
        <x14:dataValidation type="list" allowBlank="1" showInputMessage="1" showErrorMessage="1">
          <x14:formula1>
            <xm:f>variables!$B$18:$B$96</xm:f>
          </x14:formula1>
          <xm:sqref>C6:N6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2"/>
  <sheetViews>
    <sheetView workbookViewId="0">
      <selection activeCell="J15" sqref="I15:J15"/>
    </sheetView>
  </sheetViews>
  <sheetFormatPr baseColWidth="10" defaultRowHeight="15" x14ac:dyDescent="0.25"/>
  <sheetData>
    <row r="3" spans="1:5" x14ac:dyDescent="0.25">
      <c r="A3" t="s">
        <v>87</v>
      </c>
    </row>
    <row r="4" spans="1:5" x14ac:dyDescent="0.25">
      <c r="A4" s="209">
        <v>0.29166666666666669</v>
      </c>
      <c r="B4" s="210">
        <v>0.5</v>
      </c>
      <c r="C4" s="210">
        <v>0.54166666666666663</v>
      </c>
      <c r="D4" s="211">
        <v>0.67222222222222217</v>
      </c>
    </row>
    <row r="5" spans="1:5" s="56" customFormat="1" x14ac:dyDescent="0.25">
      <c r="A5" s="326">
        <f>B4-A4</f>
        <v>0.20833333333333331</v>
      </c>
      <c r="B5" s="327"/>
      <c r="C5" s="328">
        <f>D4-C4</f>
        <v>0.13055555555555554</v>
      </c>
      <c r="D5" s="329"/>
      <c r="E5" s="215">
        <f>C5+A5</f>
        <v>0.33888888888888885</v>
      </c>
    </row>
    <row r="6" spans="1:5" s="56" customFormat="1" x14ac:dyDescent="0.25">
      <c r="A6" s="228"/>
      <c r="B6" s="229"/>
      <c r="C6" s="229"/>
      <c r="D6" s="230"/>
    </row>
    <row r="7" spans="1:5" s="56" customFormat="1" x14ac:dyDescent="0.25">
      <c r="A7" s="228"/>
      <c r="B7" s="229"/>
      <c r="C7" s="229"/>
      <c r="D7" s="230"/>
    </row>
    <row r="8" spans="1:5" x14ac:dyDescent="0.25">
      <c r="A8" s="212"/>
      <c r="B8" s="213"/>
      <c r="C8" s="213"/>
      <c r="D8" s="214"/>
    </row>
    <row r="9" spans="1:5" x14ac:dyDescent="0.25">
      <c r="A9" s="209">
        <v>0.41666666666666669</v>
      </c>
      <c r="B9" s="210">
        <v>0.54166666666666663</v>
      </c>
      <c r="C9" s="210">
        <v>0.58333333333333337</v>
      </c>
      <c r="D9" s="211">
        <v>0.79722222222222217</v>
      </c>
    </row>
    <row r="11" spans="1:5" x14ac:dyDescent="0.25">
      <c r="A11" t="s">
        <v>88</v>
      </c>
    </row>
    <row r="12" spans="1:5" x14ac:dyDescent="0.25">
      <c r="A12" s="209">
        <v>0.35416666666666669</v>
      </c>
      <c r="B12" s="210">
        <v>0.5</v>
      </c>
      <c r="C12" s="210">
        <v>0.53125</v>
      </c>
      <c r="D12" s="211">
        <v>0.7006944444444444</v>
      </c>
      <c r="E12" s="56"/>
    </row>
    <row r="13" spans="1:5" x14ac:dyDescent="0.25">
      <c r="A13" s="325">
        <f>B12-A12</f>
        <v>0.14583333333333331</v>
      </c>
      <c r="B13" s="325"/>
      <c r="C13" s="325">
        <f>D12-C12</f>
        <v>0.1694444444444444</v>
      </c>
      <c r="D13" s="325"/>
      <c r="E13" s="227">
        <f>C13+A13</f>
        <v>0.31527777777777771</v>
      </c>
    </row>
    <row r="14" spans="1:5" s="56" customFormat="1" x14ac:dyDescent="0.25">
      <c r="A14" s="231"/>
      <c r="B14" s="231"/>
      <c r="C14" s="231"/>
      <c r="D14" s="231"/>
      <c r="E14" s="227"/>
    </row>
    <row r="15" spans="1:5" s="56" customFormat="1" x14ac:dyDescent="0.25">
      <c r="A15" s="231" t="s">
        <v>91</v>
      </c>
      <c r="B15" s="231"/>
      <c r="C15" s="231"/>
      <c r="D15" s="231"/>
      <c r="E15" s="227"/>
    </row>
    <row r="16" spans="1:5" s="56" customFormat="1" x14ac:dyDescent="0.25">
      <c r="A16" s="231">
        <v>0.55208333333333337</v>
      </c>
      <c r="B16" s="231">
        <v>0.70138888888888884</v>
      </c>
      <c r="C16" s="231">
        <f>B16-A16</f>
        <v>0.14930555555555547</v>
      </c>
      <c r="D16" s="231"/>
      <c r="E16" s="227"/>
    </row>
    <row r="17" spans="1:16" s="56" customFormat="1" x14ac:dyDescent="0.25">
      <c r="A17" s="231">
        <v>0.35416666666666669</v>
      </c>
      <c r="B17" s="231">
        <v>0.5</v>
      </c>
      <c r="C17" s="231">
        <v>0.53125</v>
      </c>
      <c r="D17" s="231">
        <v>0.70138888888888884</v>
      </c>
      <c r="E17" s="227"/>
    </row>
    <row r="18" spans="1:16" s="56" customFormat="1" x14ac:dyDescent="0.25">
      <c r="A18" s="331">
        <f>B17-A17</f>
        <v>0.14583333333333331</v>
      </c>
      <c r="B18" s="331"/>
      <c r="C18" s="331">
        <f>D17-C17</f>
        <v>0.17013888888888884</v>
      </c>
      <c r="D18" s="331"/>
      <c r="E18" s="227">
        <f>C18+A18</f>
        <v>0.31597222222222215</v>
      </c>
    </row>
    <row r="19" spans="1:16" s="56" customFormat="1" x14ac:dyDescent="0.25">
      <c r="A19" s="231"/>
      <c r="B19" s="231"/>
      <c r="C19" s="231"/>
      <c r="D19" s="231"/>
      <c r="E19" s="227"/>
    </row>
    <row r="20" spans="1:16" s="56" customFormat="1" x14ac:dyDescent="0.25">
      <c r="A20" s="231"/>
      <c r="B20" s="231"/>
      <c r="C20" s="231"/>
      <c r="D20" s="231"/>
      <c r="E20" s="227"/>
    </row>
    <row r="21" spans="1:16" s="56" customFormat="1" x14ac:dyDescent="0.25">
      <c r="A21" s="231"/>
      <c r="B21" s="231"/>
      <c r="C21" s="231"/>
      <c r="D21" s="231"/>
      <c r="E21" s="227"/>
    </row>
    <row r="23" spans="1:16" x14ac:dyDescent="0.25">
      <c r="A23" t="s">
        <v>89</v>
      </c>
    </row>
    <row r="25" spans="1:16" x14ac:dyDescent="0.25">
      <c r="A25" s="216">
        <v>0.33333333333333331</v>
      </c>
      <c r="B25" s="217">
        <v>0.5</v>
      </c>
      <c r="C25" s="217">
        <v>0.53125</v>
      </c>
      <c r="D25" s="218">
        <v>0.67986111111111114</v>
      </c>
    </row>
    <row r="26" spans="1:16" s="56" customFormat="1" x14ac:dyDescent="0.25">
      <c r="A26" s="330">
        <f>B25-A25</f>
        <v>0.16666666666666669</v>
      </c>
      <c r="B26" s="330"/>
      <c r="C26" s="330">
        <f>D25-C25</f>
        <v>0.14861111111111114</v>
      </c>
      <c r="D26" s="330"/>
      <c r="E26" s="215">
        <f>C26+A26</f>
        <v>0.31527777777777782</v>
      </c>
    </row>
    <row r="28" spans="1:16" x14ac:dyDescent="0.25">
      <c r="A28" t="s">
        <v>90</v>
      </c>
    </row>
    <row r="29" spans="1:16" x14ac:dyDescent="0.25">
      <c r="A29" s="219"/>
      <c r="B29" s="220"/>
      <c r="C29" s="220"/>
      <c r="D29" s="221"/>
      <c r="E29" s="219"/>
      <c r="F29" s="220"/>
      <c r="G29" s="220"/>
      <c r="H29" s="221"/>
      <c r="I29" s="222"/>
      <c r="J29" s="220"/>
      <c r="K29" s="220"/>
      <c r="L29" s="223"/>
      <c r="M29" s="219"/>
      <c r="N29" s="220"/>
      <c r="O29" s="220"/>
      <c r="P29" s="221"/>
    </row>
    <row r="30" spans="1:16" x14ac:dyDescent="0.25">
      <c r="A30" s="224"/>
      <c r="B30" s="225"/>
      <c r="C30" s="225">
        <v>0.5625</v>
      </c>
      <c r="D30" s="226">
        <v>0.91666666666666663</v>
      </c>
      <c r="E30" s="224">
        <v>0.41666666666666669</v>
      </c>
      <c r="F30" s="225">
        <v>0.5</v>
      </c>
      <c r="G30" s="225">
        <v>0.5625</v>
      </c>
      <c r="H30" s="226">
        <v>0.91666666666666663</v>
      </c>
      <c r="I30" s="224">
        <v>0.41666666666666669</v>
      </c>
      <c r="J30" s="225">
        <v>0.5</v>
      </c>
      <c r="K30" s="225">
        <v>0.5625</v>
      </c>
      <c r="L30" s="226">
        <v>0.91666666666666663</v>
      </c>
      <c r="M30" s="224">
        <v>0.3888888888888889</v>
      </c>
      <c r="N30" s="225">
        <v>0.5</v>
      </c>
      <c r="O30" s="225">
        <v>0.5625</v>
      </c>
      <c r="P30" s="226">
        <v>0.91666666666666663</v>
      </c>
    </row>
    <row r="31" spans="1:16" x14ac:dyDescent="0.25">
      <c r="C31" s="325">
        <f>D30-C30</f>
        <v>0.35416666666666663</v>
      </c>
      <c r="D31" s="325"/>
      <c r="E31" s="325">
        <f>F30-E30</f>
        <v>8.3333333333333315E-2</v>
      </c>
      <c r="F31" s="332"/>
      <c r="G31" s="325">
        <f>H30-G30</f>
        <v>0.35416666666666663</v>
      </c>
      <c r="H31" s="332"/>
      <c r="I31" s="325">
        <f t="shared" ref="I31" si="0">J30-I30</f>
        <v>8.3333333333333315E-2</v>
      </c>
      <c r="J31" s="332"/>
      <c r="K31" s="325">
        <f t="shared" ref="K31" si="1">L30-K30</f>
        <v>0.35416666666666663</v>
      </c>
      <c r="L31" s="332"/>
      <c r="M31" s="269">
        <f t="shared" ref="M31" si="2">N30-M30</f>
        <v>0.1111111111111111</v>
      </c>
      <c r="N31" s="270"/>
      <c r="O31" s="269">
        <f t="shared" ref="O31" si="3">P30-O30</f>
        <v>0.35416666666666663</v>
      </c>
      <c r="P31" s="270"/>
    </row>
    <row r="32" spans="1:16" x14ac:dyDescent="0.25">
      <c r="E32" s="314">
        <f>G31+E31</f>
        <v>0.43749999999999994</v>
      </c>
      <c r="F32" s="306"/>
      <c r="G32" s="306"/>
      <c r="H32" s="306"/>
      <c r="I32" s="314">
        <f>K31+I31</f>
        <v>0.43749999999999994</v>
      </c>
      <c r="J32" s="306"/>
      <c r="K32" s="306"/>
      <c r="L32" s="306"/>
      <c r="M32" s="314">
        <f>O31+M31</f>
        <v>0.46527777777777773</v>
      </c>
      <c r="N32" s="314"/>
      <c r="O32" s="314"/>
      <c r="P32" s="314"/>
    </row>
  </sheetData>
  <mergeCells count="16">
    <mergeCell ref="E32:H32"/>
    <mergeCell ref="I32:L32"/>
    <mergeCell ref="M32:P32"/>
    <mergeCell ref="C31:D31"/>
    <mergeCell ref="E31:F31"/>
    <mergeCell ref="G31:H31"/>
    <mergeCell ref="I31:J31"/>
    <mergeCell ref="K31:L31"/>
    <mergeCell ref="A13:B13"/>
    <mergeCell ref="C13:D13"/>
    <mergeCell ref="A5:B5"/>
    <mergeCell ref="C5:D5"/>
    <mergeCell ref="A26:B26"/>
    <mergeCell ref="C26:D26"/>
    <mergeCell ref="A18:B18"/>
    <mergeCell ref="C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variables</vt:lpstr>
      <vt:lpstr>Septembre</vt:lpstr>
      <vt:lpstr>Octobre</vt:lpstr>
      <vt:lpstr>Novembre</vt:lpstr>
      <vt:lpstr>Décembre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NON FINI recap par agent</vt:lpstr>
      <vt:lpstr>Feuil1</vt:lpstr>
    </vt:vector>
  </TitlesOfParts>
  <Company>CROUS de Rouen Haute-Normandie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BRANDEL</dc:creator>
  <cp:lastModifiedBy>Clara BRANDEL</cp:lastModifiedBy>
  <cp:lastPrinted>2022-07-28T14:46:31Z</cp:lastPrinted>
  <dcterms:created xsi:type="dcterms:W3CDTF">2021-05-14T11:54:39Z</dcterms:created>
  <dcterms:modified xsi:type="dcterms:W3CDTF">2022-08-22T16:05:35Z</dcterms:modified>
</cp:coreProperties>
</file>