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mc:AlternateContent xmlns:mc="http://schemas.openxmlformats.org/markup-compatibility/2006">
    <mc:Choice Requires="x15">
      <x15ac:absPath xmlns:x15ac="http://schemas.microsoft.com/office/spreadsheetml/2010/11/ac" url="C:\Users\ex1untoch\Desktop\NRM\02. Achats\Création frs\"/>
    </mc:Choice>
  </mc:AlternateContent>
  <xr:revisionPtr revIDLastSave="0" documentId="13_ncr:1_{C6EAB7A0-CA3C-4FEA-B95F-11D032B97F0D}" xr6:coauthVersionLast="45" xr6:coauthVersionMax="45" xr10:uidLastSave="{00000000-0000-0000-0000-000000000000}"/>
  <bookViews>
    <workbookView xWindow="-20" yWindow="-16310" windowWidth="29020" windowHeight="15820" xr2:uid="{00000000-000D-0000-FFFF-FFFF00000000}"/>
  </bookViews>
  <sheets>
    <sheet name="Vendor Creation Form_page1" sheetId="2" r:id="rId1"/>
    <sheet name="Contact Person" sheetId="10" r:id="rId2"/>
    <sheet name="Vendor Creation Form_page2" sheetId="1" r:id="rId3"/>
    <sheet name="Vendor Lock_Unlock form" sheetId="9" r:id="rId4"/>
    <sheet name="Payment Terms" sheetId="7" state="hidden" r:id="rId5"/>
    <sheet name="Purchasinggroup_csh mgmt" sheetId="5" state="hidden" r:id="rId6"/>
    <sheet name="Countrycode" sheetId="3" state="hidden" r:id="rId7"/>
    <sheet name="Account Group" sheetId="4" r:id="rId8"/>
    <sheet name="Industry Key" sheetId="6" state="hidden" r:id="rId9"/>
  </sheets>
  <externalReferences>
    <externalReference r:id="rId10"/>
  </externalReferences>
  <definedNames>
    <definedName name="_dsa1" hidden="1">{#N/A,#N/A,FALSE,"Assessment";#N/A,#N/A,FALSE,"Staffing";#N/A,#N/A,FALSE,"Hires";#N/A,#N/A,FALSE,"Assumptions"}</definedName>
    <definedName name="_f1" hidden="1">{#N/A,#N/A,FALSE,"Assessment";#N/A,#N/A,FALSE,"Staffing";#N/A,#N/A,FALSE,"Hires";#N/A,#N/A,FALSE,"Assumptions"}</definedName>
    <definedName name="_xlnm._FilterDatabase" localSheetId="7" hidden="1">'Account Group'!$A$1:$C$299</definedName>
    <definedName name="_xlnm._FilterDatabase" localSheetId="6" hidden="1">Countrycode!$G$1:$H$84</definedName>
    <definedName name="_xlnm._FilterDatabase" localSheetId="0" hidden="1">'Vendor Creation Form_page1'!$O$104:$S$348</definedName>
    <definedName name="_xlnm._FilterDatabase" localSheetId="2" hidden="1">'Vendor Creation Form_page2'!$N$67:$N$68</definedName>
    <definedName name="_xlnm._FilterDatabase" localSheetId="3" hidden="1">'Vendor Lock_Unlock form'!$O$60:$S$299</definedName>
    <definedName name="_g1" hidden="1">{#N/A,#N/A,FALSE,"Assessment";#N/A,#N/A,FALSE,"Staffing";#N/A,#N/A,FALSE,"Hires";#N/A,#N/A,FALSE,"Assumptions"}</definedName>
    <definedName name="_hg1" hidden="1">{#N/A,#N/A,FALSE,"Assessment";#N/A,#N/A,FALSE,"Staffing";#N/A,#N/A,FALSE,"Hires";#N/A,#N/A,FALSE,"Assumptions"}</definedName>
    <definedName name="_lg1" hidden="1">{#N/A,#N/A,FALSE,"Assessment";#N/A,#N/A,FALSE,"Staffing";#N/A,#N/A,FALSE,"Hires";#N/A,#N/A,FALSE,"Assumptions"}</definedName>
    <definedName name="_Order1" hidden="1">255</definedName>
    <definedName name="_Order2" hidden="1">255</definedName>
    <definedName name="aa" hidden="1">{#N/A,#N/A,FALSE,"Assessment";#N/A,#N/A,FALSE,"Staffing";#N/A,#N/A,FALSE,"Hires";#N/A,#N/A,FALSE,"Assumptions"}</definedName>
    <definedName name="aaa" hidden="1">{#N/A,#N/A,FALSE,"Assessment";#N/A,#N/A,FALSE,"Staffing";#N/A,#N/A,FALSE,"Hires";#N/A,#N/A,FALSE,"Assumptions"}</definedName>
    <definedName name="aaaa" hidden="1">{#N/A,#N/A,FALSE,"Assessment";#N/A,#N/A,FALSE,"Staffing";#N/A,#N/A,FALSE,"Hires";#N/A,#N/A,FALSE,"Assumptions"}</definedName>
    <definedName name="AccessDatabase" hidden="1">"C:\DATA\Kevin\Kevin's Model.mdb"</definedName>
    <definedName name="ACTIVITY">[1]Validation!$A$2:$A$10</definedName>
    <definedName name="akak" hidden="1">{#N/A,#N/A,FALSE,"Assessment";#N/A,#N/A,FALSE,"Staffing";#N/A,#N/A,FALSE,"Hires";#N/A,#N/A,FALSE,"Assumptions"}</definedName>
    <definedName name="anscount" hidden="1">2</definedName>
    <definedName name="asd" hidden="1">{#N/A,#N/A,FALSE,"Assessment";#N/A,#N/A,FALSE,"Staffing";#N/A,#N/A,FALSE,"Hires";#N/A,#N/A,FALSE,"Assumptions"}</definedName>
    <definedName name="AT">Countrycode!$H$2</definedName>
    <definedName name="ATaccount">'Account Group'!$B$2:$B$13</definedName>
    <definedName name="ATMethod">'Payment Terms'!$N$55:$N$71</definedName>
    <definedName name="ATPayterm">#REF!</definedName>
    <definedName name="AUaccount">'Account Group'!$B$14:$B$23</definedName>
    <definedName name="b" hidden="1">{#N/A,#N/A,FALSE,"Assessment";#N/A,#N/A,FALSE,"Staffing";#N/A,#N/A,FALSE,"Hires";#N/A,#N/A,FALSE,"Assumptions"}</definedName>
    <definedName name="bb" hidden="1">{#N/A,#N/A,FALSE,"Assessment";#N/A,#N/A,FALSE,"Staffing";#N/A,#N/A,FALSE,"Hires";#N/A,#N/A,FALSE,"Assumptions"}</definedName>
    <definedName name="bbb" hidden="1">{#N/A,#N/A,FALSE,"Assessment";#N/A,#N/A,FALSE,"Staffing";#N/A,#N/A,FALSE,"Hires";#N/A,#N/A,FALSE,"Assumptions"}</definedName>
    <definedName name="bbbbb" hidden="1">{#N/A,#N/A,FALSE,"Assessment";#N/A,#N/A,FALSE,"Staffing";#N/A,#N/A,FALSE,"Hires";#N/A,#N/A,FALSE,"Assumptions"}</definedName>
    <definedName name="BE">Countrycode!$H$3</definedName>
    <definedName name="BEaccount">'Account Group'!$B$26:$B$37</definedName>
    <definedName name="BEMethod">#REF!</definedName>
    <definedName name="BEPayterm">#REF!</definedName>
    <definedName name="CASH">[1]Validation!$U$2:$U$18</definedName>
    <definedName name="cc" hidden="1">{#N/A,#N/A,FALSE,"Assessment";#N/A,#N/A,FALSE,"Staffing";#N/A,#N/A,FALSE,"Hires";#N/A,#N/A,FALSE,"Assumptions"}</definedName>
    <definedName name="cccc" hidden="1">{#N/A,#N/A,FALSE,"Assessment";#N/A,#N/A,FALSE,"Staffing";#N/A,#N/A,FALSE,"Hires";#N/A,#N/A,FALSE,"Assumptions"}</definedName>
    <definedName name="CH">Countrycode!$H$4</definedName>
    <definedName name="CHaccount">'Account Group'!$B$38:$B$49</definedName>
    <definedName name="CHMethod">'Payment Terms'!$S$2:$S$14</definedName>
    <definedName name="CLERK">[1]Validation!$AB$2:$AB$74</definedName>
    <definedName name="COMPANY">[1]Validation!$C$2:$C$8</definedName>
    <definedName name="coun" hidden="1">{#N/A,#N/A,FALSE,"Assessment";#N/A,#N/A,FALSE,"Staffing";#N/A,#N/A,FALSE,"Hires";#N/A,#N/A,FALSE,"Assumptions"}</definedName>
    <definedName name="COUNT2" hidden="1">{#N/A,#N/A,FALSE,"Assessment";#N/A,#N/A,FALSE,"Staffing";#N/A,#N/A,FALSE,"Hires";#N/A,#N/A,FALSE,"Assumptions"}</definedName>
    <definedName name="COUNTRY">[1]Validation!$H$2:$H$259</definedName>
    <definedName name="CountryMD">Countrycode!$F$13</definedName>
    <definedName name="CURRENCY">[1]Validation!$AJ$2:$AJ$205</definedName>
    <definedName name="CZ">Countrycode!$H$5:$H$6</definedName>
    <definedName name="CZaccount">'Account Group'!$B$50:$B$61</definedName>
    <definedName name="CZMethod">'Payment Terms'!$Y$55:$Y$69</definedName>
    <definedName name="CZPayterm">#REF!</definedName>
    <definedName name="d" hidden="1">{#N/A,#N/A,FALSE,"Assessment";#N/A,#N/A,FALSE,"Staffing";#N/A,#N/A,FALSE,"Hires";#N/A,#N/A,FALSE,"Assumptions"}</definedName>
    <definedName name="dd" hidden="1">{#N/A,#N/A,FALSE,"Assessment";#N/A,#N/A,FALSE,"Staffing";#N/A,#N/A,FALSE,"Hires";#N/A,#N/A,FALSE,"Assumptions"}</definedName>
    <definedName name="ddd" hidden="1">{#N/A,#N/A,FALSE,"Assessment";#N/A,#N/A,FALSE,"Staffing";#N/A,#N/A,FALSE,"Hires";#N/A,#N/A,FALSE,"Assumptions"}</definedName>
    <definedName name="ddddd" hidden="1">{#N/A,#N/A,FALSE,"Assessment";#N/A,#N/A,FALSE,"Staffing";#N/A,#N/A,FALSE,"Hires";#N/A,#N/A,FALSE,"Assumptions"}</definedName>
    <definedName name="dddddd" hidden="1">{#N/A,#N/A,FALSE,"Assessment";#N/A,#N/A,FALSE,"Staffing";#N/A,#N/A,FALSE,"Hires";#N/A,#N/A,FALSE,"Assumptions"}</definedName>
    <definedName name="DE">Countrycode!$H$7:$H$23</definedName>
    <definedName name="DEaccount">'Account Group'!$B$62:$B$73</definedName>
    <definedName name="DEMethod">'Payment Terms'!$Y$89:$Y$100</definedName>
    <definedName name="DEPayterm">#REF!</definedName>
    <definedName name="df" hidden="1">{#N/A,#N/A,FALSE,"Assessment";#N/A,#N/A,FALSE,"Staffing";#N/A,#N/A,FALSE,"Hires";#N/A,#N/A,FALSE,"Assumptions"}</definedName>
    <definedName name="DK">Countrycode!$H$24:$H$25</definedName>
    <definedName name="DKaccount">'Account Group'!$B$74:$B$85</definedName>
    <definedName name="DKMethod">'Payment Terms'!$N$24:$N$35</definedName>
    <definedName name="dsa" hidden="1">{#N/A,#N/A,FALSE,"Assessment";#N/A,#N/A,FALSE,"Staffing";#N/A,#N/A,FALSE,"Hires";#N/A,#N/A,FALSE,"Assumptions"}</definedName>
    <definedName name="e" hidden="1">{"Insurance",#N/A,FALSE,"Profitable Growth by Unit"}</definedName>
    <definedName name="EE">Countrycode!$H$26</definedName>
    <definedName name="EEaccount">'Account Group'!$B$86:$B$98</definedName>
    <definedName name="EEMethod">'Payment Terms'!$Y$2:$Y$6</definedName>
    <definedName name="ES">Countrycode!$H$27:$H$32</definedName>
    <definedName name="ESaccount">'Account Group'!$B$99:$B$112</definedName>
    <definedName name="ESMethod">'Payment Terms'!$N$89:$N$101</definedName>
    <definedName name="ewaw" hidden="1">{#N/A,#N/A,FALSE,"Assessment";#N/A,#N/A,FALSE,"Staffing";#N/A,#N/A,FALSE,"Hires";#N/A,#N/A,FALSE,"Assumptions"}</definedName>
    <definedName name="ewaw1" hidden="1">{#N/A,#N/A,FALSE,"Assessment";#N/A,#N/A,FALSE,"Staffing";#N/A,#N/A,FALSE,"Hires";#N/A,#N/A,FALSE,"Assumptions"}</definedName>
    <definedName name="f" hidden="1">{#N/A,#N/A,FALSE,"Assessment";#N/A,#N/A,FALSE,"Staffing";#N/A,#N/A,FALSE,"Hires";#N/A,#N/A,FALSE,"Assumptions"}</definedName>
    <definedName name="ffff" hidden="1">{#N/A,#N/A,FALSE,"Assessment";#N/A,#N/A,FALSE,"Staffing";#N/A,#N/A,FALSE,"Hires";#N/A,#N/A,FALSE,"Assumptions"}</definedName>
    <definedName name="FI">Countrycode!$H$33</definedName>
    <definedName name="FIaccount">'Account Group'!$B$113:$B$125</definedName>
    <definedName name="FIMethod">'Payment Terms'!$S$24:$S$32</definedName>
    <definedName name="FR">Countrycode!$H$34:$H$41</definedName>
    <definedName name="FRaccount">'Account Group'!$B$126:$B$136</definedName>
    <definedName name="FRMethod">'Payment Terms'!$Y$38:$Y$49</definedName>
    <definedName name="FRPayterm">#REF!</definedName>
    <definedName name="g" hidden="1">{#N/A,#N/A,FALSE,"Assessment";#N/A,#N/A,FALSE,"Staffing";#N/A,#N/A,FALSE,"Hires";#N/A,#N/A,FALSE,"Assumptions"}</definedName>
    <definedName name="GB">Countrycode!$H$42:$H$47</definedName>
    <definedName name="GBaccount">'Account Group'!$B$137:$B$149</definedName>
    <definedName name="GBMethod">'Payment Terms'!$Y$24:$Y$36</definedName>
    <definedName name="gggg" hidden="1">{#N/A,#N/A,FALSE,"Assessment";#N/A,#N/A,FALSE,"Staffing";#N/A,#N/A,FALSE,"Hires";#N/A,#N/A,FALSE,"Assumptions"}</definedName>
    <definedName name="GK" localSheetId="0">'Vendor Creation Form_page1'!$K$26:$K$30</definedName>
    <definedName name="GK" localSheetId="3">'Vendor Lock_Unlock form'!$K$24:$K$28</definedName>
    <definedName name="groupkey" localSheetId="0">'Vendor Creation Form_page1'!$K$26:$K$30</definedName>
    <definedName name="groupkey" localSheetId="3">'Vendor Lock_Unlock form'!$K$24:$K$28</definedName>
    <definedName name="hg" hidden="1">{#N/A,#N/A,FALSE,"Assessment";#N/A,#N/A,FALSE,"Staffing";#N/A,#N/A,FALSE,"Hires";#N/A,#N/A,FALSE,"Assumptions"}</definedName>
    <definedName name="hhhh" hidden="1">{#N/A,#N/A,FALSE,"Assessment";#N/A,#N/A,FALSE,"Staffing";#N/A,#N/A,FALSE,"Hires";#N/A,#N/A,FALSE,"Assumptions"}</definedName>
    <definedName name="HOME" hidden="1">{#N/A,#N/A,FALSE,"Assessment";#N/A,#N/A,FALSE,"Staffing";#N/A,#N/A,FALSE,"Hires";#N/A,#N/A,FALSE,"Assumptions"}</definedName>
    <definedName name="home1" hidden="1">{#N/A,#N/A,FALSE,"Assessment";#N/A,#N/A,FALSE,"Staffing";#N/A,#N/A,FALSE,"Hires";#N/A,#N/A,FALSE,"Assumptions"}</definedName>
    <definedName name="HOMFE" hidden="1">{#N/A,#N/A,FALSE,"Assessment";#N/A,#N/A,FALSE,"Staffing";#N/A,#N/A,FALSE,"Hires";#N/A,#N/A,FALSE,"Assumptions"}</definedName>
    <definedName name="homfe1" hidden="1">{#N/A,#N/A,FALSE,"Assessment";#N/A,#N/A,FALSE,"Staffing";#N/A,#N/A,FALSE,"Hires";#N/A,#N/A,FALSE,"Assumptions"}</definedName>
    <definedName name="HU">Countrycode!$H$48</definedName>
    <definedName name="HUaccount">'Account Group'!$B$150:$B$161</definedName>
    <definedName name="HUMethod">'Payment Terms'!$S$76:$S$83</definedName>
    <definedName name="HUPayterm">#REF!</definedName>
    <definedName name="ICaccount">'Account Group'!$B$162:$B$163</definedName>
    <definedName name="INCOTERM">[1]Validation!$AH$2:$AH$18</definedName>
    <definedName name="INDUSTRY">[1]Validation!$M$2:$M$28</definedName>
    <definedName name="IT">Countrycode!$H$49:$H$56</definedName>
    <definedName name="ITaccount">'Account Group'!$B$164:$B$177</definedName>
    <definedName name="ITMethod">'Payment Terms'!$S$38:$S$52</definedName>
    <definedName name="kj" hidden="1">{#N/A,#N/A,FALSE,"Assessment";#N/A,#N/A,FALSE,"Staffing";#N/A,#N/A,FALSE,"Hires";#N/A,#N/A,FALSE,"Assumptions"}</definedName>
    <definedName name="kjlllll" hidden="1">{#N/A,#N/A,FALSE,"Assessment";#N/A,#N/A,FALSE,"Staffing";#N/A,#N/A,FALSE,"Hires";#N/A,#N/A,FALSE,"Assumptions"}</definedName>
    <definedName name="KKK" hidden="1">{#N/A,#N/A,FALSE,"Assessment";#N/A,#N/A,FALSE,"Staffing";#N/A,#N/A,FALSE,"Hires";#N/A,#N/A,FALSE,"Assumptions"}</definedName>
    <definedName name="kkkk" hidden="1">{#N/A,#N/A,FALSE,"Assessment";#N/A,#N/A,FALSE,"Staffing";#N/A,#N/A,FALSE,"Hires";#N/A,#N/A,FALSE,"Assumptions"}</definedName>
    <definedName name="LANGUAGE">[1]Validation!$K$2:$K$6</definedName>
    <definedName name="lll" hidden="1">{#N/A,#N/A,FALSE,"Assessment";#N/A,#N/A,FALSE,"Staffing";#N/A,#N/A,FALSE,"Hires";#N/A,#N/A,FALSE,"Assumptions"}</definedName>
    <definedName name="METHOD">[1]Validation!$AF$2:$AF$6</definedName>
    <definedName name="MXaccount">'Account Group'!$B$178:$B$189</definedName>
    <definedName name="NAaccount">'Account Group'!$B$190:$B$201</definedName>
    <definedName name="NL">Countrycode!$H$57:$H$66</definedName>
    <definedName name="NLaccount">'Account Group'!$B$202:$B$214</definedName>
    <definedName name="NLMethod">'Payment Terms'!$Y$76:$Y$84</definedName>
    <definedName name="nnn" hidden="1">{#N/A,#N/A,FALSE,"Assessment";#N/A,#N/A,FALSE,"Staffing";#N/A,#N/A,FALSE,"Hires";#N/A,#N/A,FALSE,"Assumptions"}</definedName>
    <definedName name="NO">Countrycode!$H$67:$H$69</definedName>
    <definedName name="NOaccount">'Account Group'!$B$215:$B$227</definedName>
    <definedName name="NOMethod">'Payment Terms'!$N$38:$N$51</definedName>
    <definedName name="NZaccount">'Account Group'!$B$228:$B$237</definedName>
    <definedName name="P.ORG.">[1]Validation!$Q$3:$Q$11</definedName>
    <definedName name="P.TERM">[1]Validation!$AD$2:$AD$143</definedName>
    <definedName name="PT">Countrycode!$H$85:$H$86</definedName>
    <definedName name="PTaccount">'Account Group'!$B$302:$B$314</definedName>
    <definedName name="PTMethod">'Payment Terms'!$N$106:$N$116</definedName>
    <definedName name="qwerty" hidden="1">{#N/A,#N/A,FALSE,"Assessment";#N/A,#N/A,FALSE,"Staffing";#N/A,#N/A,FALSE,"Hires";#N/A,#N/A,FALSE,"Assumptions"}</definedName>
    <definedName name="REC.ACCOUNT">[1]Validation!$S$2:$S$14</definedName>
    <definedName name="resources" hidden="1">{#N/A,#N/A,FALSE,"Assessment";#N/A,#N/A,FALSE,"Staffing";#N/A,#N/A,FALSE,"Hires";#N/A,#N/A,FALSE,"Assumptions"}</definedName>
    <definedName name="RO">Countrycode!$H$70</definedName>
    <definedName name="ROaccount">'Account Group'!$B$240:$B$251</definedName>
    <definedName name="ROMethod">'Payment Terms'!$N$76:$N$85</definedName>
    <definedName name="ROPayterm">#REF!</definedName>
    <definedName name="SA">Countrycode!$H$71</definedName>
    <definedName name="SAPBEXdnldView" hidden="1">"4G85KT52VQ0M0YO4HQ0HQCQW4"</definedName>
    <definedName name="SAPBEXrevision" hidden="1">1</definedName>
    <definedName name="SAPBEXsysID" hidden="1">"PW1"</definedName>
    <definedName name="SAPBEXwbID" hidden="1">"3INRRUE89QJXGWYFD5155HEFF"</definedName>
    <definedName name="sda" hidden="1">{#N/A,#N/A,FALSE,"Assessment";#N/A,#N/A,FALSE,"Staffing";#N/A,#N/A,FALSE,"Hires";#N/A,#N/A,FALSE,"Assumptions"}</definedName>
    <definedName name="SDF" hidden="1">{#N/A,#N/A,FALSE,"Assessment";#N/A,#N/A,FALSE,"Staffing";#N/A,#N/A,FALSE,"Hires";#N/A,#N/A,FALSE,"Assumptions"}</definedName>
    <definedName name="SE">Countrycode!$H$72:$H$74</definedName>
    <definedName name="SEaccount">'Account Group'!$B$252:$B$264</definedName>
    <definedName name="sedr" hidden="1">{#N/A,#N/A,FALSE,"Assessment";#N/A,#N/A,FALSE,"Staffing";#N/A,#N/A,FALSE,"Hires";#N/A,#N/A,FALSE,"Assumptions"}</definedName>
    <definedName name="SEMethod">'Payment Terms'!$N$2:$N$14</definedName>
    <definedName name="SGaccount">'Account Group'!$B$265:$B$274</definedName>
    <definedName name="SK">Countrycode!$H$75:$H$76</definedName>
    <definedName name="SKaccount">'Account Group'!$B$277:$B$288</definedName>
    <definedName name="SKMethod">'Payment Terms'!$S$55:$S$64</definedName>
    <definedName name="SKPayterm">#REF!</definedName>
    <definedName name="SORTKEY">[1]Validation!$W$2:$W$50</definedName>
    <definedName name="ss" hidden="1">{#N/A,#N/A,FALSE,"Assessment";#N/A,#N/A,FALSE,"Staffing";#N/A,#N/A,FALSE,"Hires";#N/A,#N/A,FALSE,"Assumptions"}</definedName>
    <definedName name="sss" hidden="1">{#N/A,#N/A,FALSE,"Assessment";#N/A,#N/A,FALSE,"Staffing";#N/A,#N/A,FALSE,"Hires";#N/A,#N/A,FALSE,"Assumptions"}</definedName>
    <definedName name="ssss" hidden="1">{#N/A,#N/A,FALSE,"Assessment";#N/A,#N/A,FALSE,"Staffing";#N/A,#N/A,FALSE,"Hires";#N/A,#N/A,FALSE,"Assumptions"}</definedName>
    <definedName name="ssssss" hidden="1">{#N/A,#N/A,FALSE,"Assessment";#N/A,#N/A,FALSE,"Staffing";#N/A,#N/A,FALSE,"Hires";#N/A,#N/A,FALSE,"Assumptions"}</definedName>
    <definedName name="staffing2" hidden="1">{#N/A,#N/A,FALSE,"Assessment";#N/A,#N/A,FALSE,"Staffing";#N/A,#N/A,FALSE,"Hires";#N/A,#N/A,FALSE,"Assumptions"}</definedName>
    <definedName name="Staffing3" hidden="1">{#N/A,#N/A,FALSE,"Assessment";#N/A,#N/A,FALSE,"Staffing";#N/A,#N/A,FALSE,"Hires";#N/A,#N/A,FALSE,"Assumptions"}</definedName>
    <definedName name="SUPPLIER">[1]Validation!$F$2:$F$7</definedName>
    <definedName name="Temp_2" hidden="1">{#N/A,#N/A,FALSE,"Assessment";#N/A,#N/A,FALSE,"Staffing";#N/A,#N/A,FALSE,"Hires";#N/A,#N/A,FALSE,"Assumptions"}</definedName>
    <definedName name="Temp_3" hidden="1">{#N/A,#N/A,FALSE,"Assessment";#N/A,#N/A,FALSE,"Staffing";#N/A,#N/A,FALSE,"Hires";#N/A,#N/A,FALSE,"Assumptions"}</definedName>
    <definedName name="TR">Countrycode!$H$77:$H$80</definedName>
    <definedName name="TRaccount">'Account Group'!$B$289:$B$301</definedName>
    <definedName name="TRMethod">'Payment Terms'!$S$89:$S$91</definedName>
    <definedName name="u" hidden="1">{"Insurance",#N/A,FALSE,"Profitable Growth by Unit"}</definedName>
    <definedName name="w" hidden="1">{#N/A,#N/A,FALSE,"Assessment";#N/A,#N/A,FALSE,"Staffing";#N/A,#N/A,FALSE,"Hires";#N/A,#N/A,FALSE,"Assumptions"}</definedName>
    <definedName name="wda" hidden="1">{#N/A,#N/A,FALSE,"Assessment";#N/A,#N/A,FALSE,"Staffing";#N/A,#N/A,FALSE,"Hires";#N/A,#N/A,FALSE,"Assumptions"}</definedName>
    <definedName name="wdeaw" hidden="1">{#N/A,#N/A,FALSE,"Assessment";#N/A,#N/A,FALSE,"Staffing";#N/A,#N/A,FALSE,"Hires";#N/A,#N/A,FALSE,"Assumptions"}</definedName>
    <definedName name="wee" hidden="1">{#N/A,#N/A,FALSE,"Assessment";#N/A,#N/A,FALSE,"Staffing";#N/A,#N/A,FALSE,"Hires";#N/A,#N/A,FALSE,"Assumptions"}</definedName>
    <definedName name="wrn.Città." hidden="1">{#N/A,#N/A,FALSE,"Città XXX"}</definedName>
    <definedName name="wrn.Consolidato." hidden="1">{#N/A,#N/A,FALSE,"Consolidato"}</definedName>
    <definedName name="wrn.Executive._.Reports."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wrn.Financials." hidden="1">{#N/A,#N/A,FALSE,"Year";#N/A,#N/A,FALSE,"AC Fiscal Year";#N/A,#N/A,FALSE,"Financials By Line of Business";#N/A,#N/A,FALSE,"Line of Business Review";#N/A,#N/A,FALSE,"Activity Review";#N/A,#N/A,FALSE,"Financials By Custom Resource";#N/A,#N/A,FALSE,"Custom Resource Review"}</definedName>
    <definedName name="wrn.Holding." hidden="1">{#N/A,#N/A,FALSE,"Holding"}</definedName>
    <definedName name="wrn.Insurance." hidden="1">{"Insurance",#N/A,FALSE,"Profitable Growth by Unit"}</definedName>
    <definedName name="wrn.Ipotesi." hidden="1">{#N/A,#N/A,FALSE,"Ipotesi comuni"}</definedName>
    <definedName name="wrn.Jury." hidden="1">{#N/A,#N/A,FALSE,"Year";#N/A,#N/A,FALSE,"AC Fiscal Year";#N/A,#N/A,FALSE,"Hourly Rate By Activity";#N/A,#N/A,FALSE,"Hourly Rate By Custom Resource";#N/A,#N/A,FALSE,"Sensitivity Analysis";#N/A,#N/A,FALSE,"Overall Staffing Review"}</definedName>
    <definedName name="wrn.Print._.Out._.1." hidden="1">{"Five Year",#N/A,FALSE,"Summary (2)";"Month 1 and Years",#N/A,FALSE,"Cash Budget"}</definedName>
    <definedName name="wrn.Rate._.Reports." hidden="1">{#N/A,#N/A,FALSE,"Monthly Rate By Activity";#N/A,#N/A,FALSE,"Hourly Rate By Activity";#N/A,#N/A,FALSE,"Monthly Rate By Custom Resource";#N/A,#N/A,FALSE,"Hourly Rate By Custom Resource"}</definedName>
    <definedName name="wrn.Rippert." hidden="1">{#N/A,#N/A,FALSE,"Year";#N/A,#N/A,FALSE,"AC Fiscal Year";#N/A,#N/A,FALSE,"Hourly Rate By Activity";#N/A,#N/A,FALSE,"Hourly Rate By Custom Resource";#N/A,#N/A,FALSE,"Line of Business Review";#N/A,#N/A,FALSE,"Assumptions";#N/A,#N/A,FALSE,"Sensitivity Analysis";#N/A,#N/A,FALSE,"Overall Staffing Review"}</definedName>
    <definedName name="wrn.Staffing." hidden="1">{#N/A,#N/A,FALSE,"Assessment";#N/A,#N/A,FALSE,"Staffing";#N/A,#N/A,FALSE,"Hires";#N/A,#N/A,FALSE,"Assumptions"}</definedName>
    <definedName name="wrn.Staffing._.Inputs." hidden="1">{#N/A,#N/A,FALSE,"Overall Staffing Review";#N/A,#N/A,FALSE,"Detailed Resource Mix Review";#N/A,#N/A,FALSE,"Detailed Pyramid Review";#N/A,#N/A,FALSE,"Hours By Activity";#N/A,#N/A,FALSE,"Hours By Custom Resource"}</definedName>
    <definedName name="wrn.Staffing1" hidden="1">{#N/A,#N/A,FALSE,"Assessment";#N/A,#N/A,FALSE,"Staffing";#N/A,#N/A,FALSE,"Hires";#N/A,#N/A,FALSE,"Assumptions"}</definedName>
    <definedName name="wrn.Supplemental._.Information." hidden="1">{#N/A,#N/A,FALSE,"Assumptions";#N/A,#N/A,FALSE,"DNP Expense Summary";#N/A,#N/A,FALSE,"Sensitivity Analysis"}</definedName>
    <definedName name="XFGZD" hidden="1">{#N/A,#N/A,FALSE,"Assessment";#N/A,#N/A,FALSE,"Staffing";#N/A,#N/A,FALSE,"Hires";#N/A,#N/A,FALSE,"Assumptions"}</definedName>
    <definedName name="ytrewq" hidden="1">{#N/A,#N/A,FALSE,"Assessment";#N/A,#N/A,FALSE,"Staffing";#N/A,#N/A,FALSE,"Hires";#N/A,#N/A,FALSE,"Assumptions"}</definedName>
    <definedName name="z" hidden="1">{#N/A,#N/A,FALSE,"Assessment";#N/A,#N/A,FALSE,"Staffing";#N/A,#N/A,FALSE,"Hires";#N/A,#N/A,FALSE,"Assumptions"}</definedName>
    <definedName name="_xlnm.Print_Area" localSheetId="0">'Vendor Creation Form_page1'!$A$1:$D$107</definedName>
    <definedName name="_xlnm.Print_Area" localSheetId="2">'Vendor Creation Form_page2'!$A$1:$D$120</definedName>
    <definedName name="_xlnm.Print_Area" localSheetId="3">'Vendor Lock_Unlock form'!$A$1:$D$60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5" i="10" l="1"/>
  <c r="G44" i="10"/>
  <c r="G43" i="10"/>
  <c r="D45" i="10"/>
  <c r="D44" i="10"/>
  <c r="D43" i="10"/>
  <c r="A45" i="10"/>
  <c r="A44" i="10"/>
  <c r="A43" i="10"/>
  <c r="B116" i="2" l="1"/>
  <c r="I21" i="3"/>
  <c r="I20" i="3"/>
  <c r="I19" i="3"/>
  <c r="I18" i="3"/>
  <c r="Y6" i="7" l="1"/>
  <c r="Y5" i="7"/>
  <c r="Y4" i="7"/>
  <c r="Y3" i="7"/>
  <c r="Y2" i="7"/>
  <c r="S83" i="7" l="1"/>
  <c r="S82" i="7"/>
  <c r="S81" i="7"/>
  <c r="S80" i="7"/>
  <c r="S79" i="7"/>
  <c r="S78" i="7"/>
  <c r="S77" i="7"/>
  <c r="S76" i="7"/>
  <c r="N85" i="7"/>
  <c r="N84" i="7"/>
  <c r="N83" i="7"/>
  <c r="N82" i="7"/>
  <c r="N81" i="7"/>
  <c r="N80" i="7"/>
  <c r="N79" i="7"/>
  <c r="N78" i="7"/>
  <c r="N77" i="7"/>
  <c r="N76" i="7"/>
  <c r="Y69" i="7"/>
  <c r="Y68" i="7"/>
  <c r="Y67" i="7"/>
  <c r="Y66" i="7"/>
  <c r="Y65" i="7"/>
  <c r="Y64" i="7"/>
  <c r="Y63" i="7"/>
  <c r="Y62" i="7"/>
  <c r="Y61" i="7"/>
  <c r="Y60" i="7"/>
  <c r="Y59" i="7"/>
  <c r="Y58" i="7"/>
  <c r="Y57" i="7"/>
  <c r="Y56" i="7"/>
  <c r="Y55" i="7"/>
  <c r="S64" i="7"/>
  <c r="S63" i="7"/>
  <c r="S62" i="7"/>
  <c r="S61" i="7"/>
  <c r="S60" i="7"/>
  <c r="S59" i="7"/>
  <c r="S58" i="7"/>
  <c r="S57" i="7"/>
  <c r="S56" i="7"/>
  <c r="S55" i="7"/>
  <c r="Y49" i="7"/>
  <c r="Y48" i="7"/>
  <c r="Y47" i="7"/>
  <c r="Y46" i="7"/>
  <c r="Y45" i="7"/>
  <c r="Y44" i="7"/>
  <c r="Y43" i="7"/>
  <c r="Y42" i="7"/>
  <c r="Y41" i="7"/>
  <c r="Y40" i="7"/>
  <c r="Y39" i="7"/>
  <c r="Y38" i="7"/>
  <c r="N71" i="7"/>
  <c r="N70" i="7"/>
  <c r="N69" i="7"/>
  <c r="N68" i="7"/>
  <c r="N67" i="7"/>
  <c r="N66" i="7"/>
  <c r="N65" i="7"/>
  <c r="N64" i="7"/>
  <c r="N63" i="7"/>
  <c r="N62" i="7"/>
  <c r="N61" i="7"/>
  <c r="N60" i="7"/>
  <c r="N59" i="7"/>
  <c r="N58" i="7"/>
  <c r="N57" i="7"/>
  <c r="N56" i="7"/>
  <c r="N55" i="7"/>
  <c r="C23" i="2" l="1"/>
  <c r="N51" i="7"/>
  <c r="N50" i="7"/>
  <c r="N49" i="7"/>
  <c r="N48" i="7"/>
  <c r="N47" i="7"/>
  <c r="N46" i="7"/>
  <c r="N45" i="7"/>
  <c r="N44" i="7"/>
  <c r="N43" i="7"/>
  <c r="N42" i="7"/>
  <c r="N41" i="7"/>
  <c r="N40" i="7"/>
  <c r="N39" i="7"/>
  <c r="N38" i="7"/>
  <c r="Y36" i="7"/>
  <c r="Y35" i="7"/>
  <c r="N35" i="7"/>
  <c r="Y34" i="7"/>
  <c r="N34" i="7"/>
  <c r="Y33" i="7"/>
  <c r="N33" i="7"/>
  <c r="Y32" i="7"/>
  <c r="S32" i="7"/>
  <c r="N32" i="7"/>
  <c r="Y31" i="7"/>
  <c r="S31" i="7"/>
  <c r="N31" i="7"/>
  <c r="Y30" i="7"/>
  <c r="S30" i="7"/>
  <c r="N30" i="7"/>
  <c r="Y29" i="7"/>
  <c r="S29" i="7"/>
  <c r="N29" i="7"/>
  <c r="Y28" i="7"/>
  <c r="S28" i="7"/>
  <c r="N28" i="7"/>
  <c r="Y27" i="7"/>
  <c r="S27" i="7"/>
  <c r="N27" i="7"/>
  <c r="Y26" i="7"/>
  <c r="S26" i="7"/>
  <c r="N26" i="7"/>
  <c r="Y25" i="7"/>
  <c r="S25" i="7"/>
  <c r="N25" i="7"/>
  <c r="Y24" i="7"/>
  <c r="S24" i="7"/>
  <c r="N24" i="7"/>
  <c r="S16" i="7"/>
  <c r="S15" i="7"/>
  <c r="S14" i="7"/>
  <c r="N14" i="7"/>
  <c r="S13" i="7"/>
  <c r="N13" i="7"/>
  <c r="S12" i="7"/>
  <c r="N12" i="7"/>
  <c r="S11" i="7"/>
  <c r="N11" i="7"/>
  <c r="S10" i="7"/>
  <c r="N10" i="7"/>
  <c r="S9" i="7"/>
  <c r="N9" i="7"/>
  <c r="S8" i="7"/>
  <c r="N8" i="7"/>
  <c r="S7" i="7"/>
  <c r="N7" i="7"/>
  <c r="S6" i="7"/>
  <c r="N6" i="7"/>
  <c r="I6" i="7"/>
  <c r="S5" i="7"/>
  <c r="N5" i="7"/>
  <c r="I5" i="7"/>
  <c r="S91" i="7"/>
  <c r="S4" i="7"/>
  <c r="N4" i="7"/>
  <c r="I4" i="7"/>
  <c r="S90" i="7"/>
  <c r="S3" i="7"/>
  <c r="N3" i="7"/>
  <c r="I3" i="7"/>
  <c r="S89" i="7"/>
  <c r="S2" i="7"/>
  <c r="N2" i="7"/>
  <c r="I2" i="7"/>
  <c r="C14" i="1" l="1"/>
  <c r="C12" i="1"/>
  <c r="F14" i="9" l="1"/>
  <c r="I17" i="3" l="1"/>
  <c r="I16" i="3"/>
  <c r="I15" i="3"/>
  <c r="I14" i="3"/>
  <c r="I13" i="3"/>
  <c r="I12" i="3"/>
  <c r="I11" i="3"/>
  <c r="I10" i="3"/>
  <c r="I9" i="3"/>
  <c r="I8" i="3"/>
  <c r="I7" i="3"/>
  <c r="I6" i="3"/>
  <c r="I5" i="3"/>
  <c r="I4" i="3"/>
  <c r="I3" i="3"/>
  <c r="I2" i="3"/>
  <c r="I1" i="3"/>
  <c r="J15" i="5"/>
  <c r="J14" i="5"/>
  <c r="J13" i="5"/>
  <c r="J12" i="5"/>
  <c r="J11" i="5"/>
  <c r="J10" i="5"/>
  <c r="J9" i="5"/>
  <c r="J8" i="5"/>
  <c r="J7" i="5"/>
  <c r="J6" i="5"/>
  <c r="J5" i="5"/>
  <c r="J4" i="5"/>
  <c r="J3" i="5"/>
  <c r="J2" i="5"/>
  <c r="F1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michele.andreini</author>
    <author>Amoruso Guglielmo Andrea, IT</author>
  </authors>
  <commentList>
    <comment ref="C29" authorId="0" shapeId="0" xr:uid="{00000000-0006-0000-0000-000001000000}">
      <text>
        <r>
          <rPr>
            <sz val="8"/>
            <color indexed="81"/>
            <rFont val="Tahoma"/>
            <family val="2"/>
          </rPr>
          <t xml:space="preserve">Specify full name
</t>
        </r>
      </text>
    </comment>
    <comment ref="C67" authorId="1" shapeId="0" xr:uid="{00000000-0006-0000-0000-000002000000}">
      <text>
        <r>
          <rPr>
            <sz val="9"/>
            <color indexed="81"/>
            <rFont val="Tahoma"/>
            <family val="2"/>
          </rPr>
          <t>Due to Internal anti-fraud Procedure, please don't insert "no reply" email addresses</t>
        </r>
      </text>
    </comment>
    <comment ref="C69" authorId="1" shapeId="0" xr:uid="{00000000-0006-0000-0000-000003000000}">
      <text>
        <r>
          <rPr>
            <sz val="9"/>
            <color indexed="81"/>
            <rFont val="Tahoma"/>
            <family val="2"/>
          </rPr>
          <t>Due to Internal anti-fraud Procedure, please don't insert "no reply" email addresses</t>
        </r>
      </text>
    </comment>
    <comment ref="C78" authorId="0" shapeId="0" xr:uid="{00000000-0006-0000-0000-000004000000}">
      <text>
        <r>
          <rPr>
            <sz val="8"/>
            <color indexed="81"/>
            <rFont val="Tahoma"/>
            <family val="2"/>
          </rPr>
          <t xml:space="preserve">For supplier registered also as Customers, input Customer number
</t>
        </r>
      </text>
    </comment>
    <comment ref="C90" authorId="1" shapeId="0" xr:uid="{00000000-0006-0000-0000-000005000000}">
      <text>
        <r>
          <rPr>
            <sz val="9"/>
            <color indexed="81"/>
            <rFont val="Tahoma"/>
            <family val="2"/>
          </rPr>
          <t>Input Country code before VAT Number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michele.andreini</author>
  </authors>
  <commentList>
    <comment ref="C27" authorId="0" shapeId="0" xr:uid="{00000000-0006-0000-0200-000001000000}">
      <text>
        <r>
          <rPr>
            <sz val="8"/>
            <color indexed="81"/>
            <rFont val="Tahoma"/>
            <family val="2"/>
          </rPr>
          <t xml:space="preserve">Specify full name
</t>
        </r>
      </text>
    </comment>
  </commentList>
</comments>
</file>

<file path=xl/sharedStrings.xml><?xml version="1.0" encoding="utf-8"?>
<sst xmlns="http://schemas.openxmlformats.org/spreadsheetml/2006/main" count="7593" uniqueCount="5756">
  <si>
    <t>AW13:  Carriers</t>
  </si>
  <si>
    <t>AW91:  One Time Vendors</t>
  </si>
  <si>
    <t>IBAN</t>
  </si>
  <si>
    <t>SWIFT</t>
  </si>
  <si>
    <t>Incoterms</t>
  </si>
  <si>
    <t xml:space="preserve">ES </t>
  </si>
  <si>
    <t xml:space="preserve">563 Prysmian Spain S.A. </t>
  </si>
  <si>
    <t>Fax</t>
  </si>
  <si>
    <t>563 PRYSMIAN SPAIN, S.A.</t>
  </si>
  <si>
    <t>806 FERCABLE S.L.</t>
  </si>
  <si>
    <t>1507 PRYSMIAN S.TESORERÍA ESP.</t>
  </si>
  <si>
    <t>1618 Draka Comteq Ibérica SL</t>
  </si>
  <si>
    <t>1698 Marmavil. S.L.U.</t>
  </si>
  <si>
    <t>1699 Draka Holding NV Y CIA So</t>
  </si>
  <si>
    <t>AW11:  Agent - Agenti</t>
  </si>
  <si>
    <t>AW12:  Professional Services - Professionisti</t>
  </si>
  <si>
    <t>AW20:  Other Creditors - Creditori diversi</t>
  </si>
  <si>
    <t>AW21: Address Vendors -  Indirizzi spedizione</t>
  </si>
  <si>
    <t>AW30:  Employees - Dipendenti</t>
  </si>
  <si>
    <t>AW40:  Intercompany Vendors - Fornitori Intercompany</t>
  </si>
  <si>
    <t xml:space="preserve">AT </t>
  </si>
  <si>
    <t>Country</t>
  </si>
  <si>
    <t>Company</t>
  </si>
  <si>
    <t xml:space="preserve">BE </t>
  </si>
  <si>
    <t xml:space="preserve">778 Prysmian - OEKW GmbH </t>
  </si>
  <si>
    <t xml:space="preserve">DE </t>
  </si>
  <si>
    <t xml:space="preserve">CH </t>
  </si>
  <si>
    <t xml:space="preserve">1625 Draka Belgium N.V. </t>
  </si>
  <si>
    <t xml:space="preserve">CZ </t>
  </si>
  <si>
    <t xml:space="preserve">723 Prysmian Cables and Systems SA </t>
  </si>
  <si>
    <t xml:space="preserve">B002  Prysmian Kablo SRO - Branch Czech Republic </t>
  </si>
  <si>
    <t xml:space="preserve">DK </t>
  </si>
  <si>
    <t xml:space="preserve">1619 Draka Kabely SRO </t>
  </si>
  <si>
    <t xml:space="preserve">EE </t>
  </si>
  <si>
    <t xml:space="preserve">781 Prysmian Kabel und Systeme GmbH </t>
  </si>
  <si>
    <t xml:space="preserve">1521 Prysmian unterstützungseinrichtung lynen gmbh </t>
  </si>
  <si>
    <t xml:space="preserve">FI </t>
  </si>
  <si>
    <t xml:space="preserve">1608 Draka Comteq Germany GmbH &amp; Co.KG </t>
  </si>
  <si>
    <t xml:space="preserve">FR </t>
  </si>
  <si>
    <t xml:space="preserve">1613 Draka Cable Wuppertal Gmbh </t>
  </si>
  <si>
    <t xml:space="preserve">GB </t>
  </si>
  <si>
    <t xml:space="preserve">1615 Draka Comteq Berlin GmbH &amp; Co KG </t>
  </si>
  <si>
    <t xml:space="preserve">HU </t>
  </si>
  <si>
    <t xml:space="preserve">1636 Draka Comteq Germany Verwaltungs GmbH </t>
  </si>
  <si>
    <t xml:space="preserve">IT </t>
  </si>
  <si>
    <t xml:space="preserve">1637 Draka Deutschland Erste Beteiligungs- GmbH </t>
  </si>
  <si>
    <t xml:space="preserve">NL </t>
  </si>
  <si>
    <t xml:space="preserve">1638 Draka Deutschland GmbH </t>
  </si>
  <si>
    <t xml:space="preserve">NO </t>
  </si>
  <si>
    <t xml:space="preserve">1640 Draka Deutschland Verwaltungs- GmbH </t>
  </si>
  <si>
    <t xml:space="preserve">RO </t>
  </si>
  <si>
    <t xml:space="preserve">1642 Draka Deutschland Zweite Beteiligungs- GmbH </t>
  </si>
  <si>
    <t xml:space="preserve">SA </t>
  </si>
  <si>
    <t xml:space="preserve">1644 Draka Kabeltechnik GmbH </t>
  </si>
  <si>
    <t xml:space="preserve">SE </t>
  </si>
  <si>
    <t xml:space="preserve">1645 Draka Service GmbH </t>
  </si>
  <si>
    <t xml:space="preserve">SK </t>
  </si>
  <si>
    <t xml:space="preserve">1646 Höhn GmbH </t>
  </si>
  <si>
    <t xml:space="preserve">TR </t>
  </si>
  <si>
    <t xml:space="preserve">1647 Kaiser Kabel GmbH </t>
  </si>
  <si>
    <t xml:space="preserve">1649 NKF Holding (Deutschland) GmbH </t>
  </si>
  <si>
    <t xml:space="preserve">1650 Usb-elektro Kabelkonfektions - GmbH i.L. </t>
  </si>
  <si>
    <t xml:space="preserve">1651 Wagner Management- u. Projekt GmbH i.L. </t>
  </si>
  <si>
    <t xml:space="preserve">1627 Draka Denmark Holding A/S </t>
  </si>
  <si>
    <t xml:space="preserve">1698 Marmavil.S.L.U. </t>
  </si>
  <si>
    <t xml:space="preserve">1699 Draka Holding NV Y CIA Soc. Col. </t>
  </si>
  <si>
    <t xml:space="preserve">535 Prysmian Cables et Systèmes France SAS </t>
  </si>
  <si>
    <t xml:space="preserve">1176 Prysmian (French) Holdings SAS </t>
  </si>
  <si>
    <t xml:space="preserve">1606 Draka Comteq France SAS </t>
  </si>
  <si>
    <t xml:space="preserve">1607 Draka Paricable SAS </t>
  </si>
  <si>
    <t xml:space="preserve">1632 Draka Fileca S.A.S. </t>
  </si>
  <si>
    <t xml:space="preserve">1633 Draka France S.A.S. </t>
  </si>
  <si>
    <t xml:space="preserve">435 Prysmian Cables &amp; Systems Limited </t>
  </si>
  <si>
    <t xml:space="preserve">1652 Draka Distribution Aberdeen Limited </t>
  </si>
  <si>
    <t xml:space="preserve">1653 Draka Comteq UK Limited </t>
  </si>
  <si>
    <t xml:space="preserve">1655 Draka UK Group Limited </t>
  </si>
  <si>
    <t xml:space="preserve">1770 Prysmian UK Group Limited </t>
  </si>
  <si>
    <t xml:space="preserve">1771 Prysmian Powerlink Services Ltd. </t>
  </si>
  <si>
    <t xml:space="preserve">790 Prysmian MKM Magyar Kabel Muvek Kft </t>
  </si>
  <si>
    <t xml:space="preserve">1170 Prysmian Spa </t>
  </si>
  <si>
    <t xml:space="preserve">1510 Prysmian Power Link Srl </t>
  </si>
  <si>
    <t xml:space="preserve">1533 Prysmian Electronics S.r.l. </t>
  </si>
  <si>
    <t xml:space="preserve">1600 Draka Holding B.V. </t>
  </si>
  <si>
    <t xml:space="preserve">1602 Draka Comteq Fibre BV </t>
  </si>
  <si>
    <t xml:space="preserve">1671 Draka Comteq B.V. </t>
  </si>
  <si>
    <t xml:space="preserve">1681 I.C. Kabel B.V. </t>
  </si>
  <si>
    <t xml:space="preserve">1683 NK China Investments B.V. </t>
  </si>
  <si>
    <t xml:space="preserve">1686 NKF Vastgoed I B.V. </t>
  </si>
  <si>
    <t xml:space="preserve">1688 NKF Vastgoed III B.V. </t>
  </si>
  <si>
    <t xml:space="preserve">1692 Draka Sarphati B.V. </t>
  </si>
  <si>
    <t xml:space="preserve">1775 Prysmian Netherlands Holding B.V. </t>
  </si>
  <si>
    <t xml:space="preserve">909 Prysmian Kabler og Systemer As </t>
  </si>
  <si>
    <t xml:space="preserve">1663 Draka Norway A.S. </t>
  </si>
  <si>
    <t xml:space="preserve">800 Prysmian Cabluri Si Sisteme S.A. </t>
  </si>
  <si>
    <t xml:space="preserve">B005  Prysmian Spain S.A. EPC </t>
  </si>
  <si>
    <t xml:space="preserve">905 Prysmian Kablar och System AB </t>
  </si>
  <si>
    <t xml:space="preserve">1704 Draka Sweden AB </t>
  </si>
  <si>
    <t xml:space="preserve">813 Prysmian Kablo SRO </t>
  </si>
  <si>
    <t xml:space="preserve">1696 Draka Comteq Slovakia s.r.o. </t>
  </si>
  <si>
    <t xml:space="preserve">799 Turk Prysmian Kablo Ve Sistemleri A.S. </t>
  </si>
  <si>
    <t xml:space="preserve">1707 Draka Istanbul Asansor Ihracaat Ithalat Üretim Ltd Sti. </t>
  </si>
  <si>
    <t xml:space="preserve">1708 Draka Comteq Kablo Limited Sirketi </t>
  </si>
  <si>
    <t xml:space="preserve">C001  Turk Prysmian-Prysmian Powerlink Adi Ortakligi </t>
  </si>
  <si>
    <t>CZ</t>
  </si>
  <si>
    <t>B002 CZ Republic Branch</t>
  </si>
  <si>
    <t>MX</t>
  </si>
  <si>
    <t>B004 Prysmian-Branch Mexico</t>
  </si>
  <si>
    <t>SG</t>
  </si>
  <si>
    <t>B001 Prysmian-Branch Singapore</t>
  </si>
  <si>
    <t>TN</t>
  </si>
  <si>
    <t>B003 Prysmian cables et system</t>
  </si>
  <si>
    <t>Account group</t>
  </si>
  <si>
    <t>Name</t>
  </si>
  <si>
    <t>Domestic Vendors</t>
  </si>
  <si>
    <t>Foreign Vendors</t>
  </si>
  <si>
    <t>Ordering Address</t>
  </si>
  <si>
    <t>Vend. Fiscal Address</t>
  </si>
  <si>
    <t>Sales - Back Office</t>
  </si>
  <si>
    <t>Sales Agents</t>
  </si>
  <si>
    <t>Employees</t>
  </si>
  <si>
    <t>Logistic Service Providers</t>
  </si>
  <si>
    <t>Domestic One Time Vendor</t>
  </si>
  <si>
    <t>Foreign One Time Vendor</t>
  </si>
  <si>
    <t>Employees (Current account)</t>
  </si>
  <si>
    <t>Phys.Vendor w/ Withholding tax</t>
  </si>
  <si>
    <t>Factoring</t>
  </si>
  <si>
    <t>Intercompany Vendors</t>
  </si>
  <si>
    <t>Intercompany Ordering Address</t>
  </si>
  <si>
    <t>Dummy Vendor FI Clos./Open.</t>
  </si>
  <si>
    <t>Country Code</t>
  </si>
  <si>
    <t>AT</t>
  </si>
  <si>
    <t>AU</t>
  </si>
  <si>
    <t>BE</t>
  </si>
  <si>
    <t>CH</t>
  </si>
  <si>
    <t>DE</t>
  </si>
  <si>
    <t>DK</t>
  </si>
  <si>
    <t>EE</t>
  </si>
  <si>
    <t>ES</t>
  </si>
  <si>
    <t>FI</t>
  </si>
  <si>
    <t>FR</t>
  </si>
  <si>
    <t>GB</t>
  </si>
  <si>
    <t>HU</t>
  </si>
  <si>
    <t>IC</t>
  </si>
  <si>
    <t>IT</t>
  </si>
  <si>
    <t>NA</t>
  </si>
  <si>
    <t>NL</t>
  </si>
  <si>
    <t>NO</t>
  </si>
  <si>
    <t>NZ</t>
  </si>
  <si>
    <t>RO</t>
  </si>
  <si>
    <t>SE</t>
  </si>
  <si>
    <t>SK</t>
  </si>
  <si>
    <t>TR</t>
  </si>
  <si>
    <t>SA</t>
  </si>
  <si>
    <t>AT10 - Domestic Vendors</t>
  </si>
  <si>
    <t>AT20 - Foreign Vendors</t>
  </si>
  <si>
    <t>AT30 - Ordering Address</t>
  </si>
  <si>
    <t>AT35 - Vend. Fiscal Address</t>
  </si>
  <si>
    <t>AT40 - Sales - Back Office</t>
  </si>
  <si>
    <t>AT45 - Sales Agents</t>
  </si>
  <si>
    <t>AT50 - Employees</t>
  </si>
  <si>
    <t>AT60 - Logistic Service Providers</t>
  </si>
  <si>
    <t>AT70 - Domestic One Time Vendor</t>
  </si>
  <si>
    <t>AT75 - Foreign One Time Vendor</t>
  </si>
  <si>
    <t>AU10 - Domestic Vendors</t>
  </si>
  <si>
    <t>AU20 - Foreign Vendors</t>
  </si>
  <si>
    <t>AU30 - Ordering Address</t>
  </si>
  <si>
    <t>AU35 - Vend. Fiscal Address</t>
  </si>
  <si>
    <t>AU40 - Sales - Back Office</t>
  </si>
  <si>
    <t>AU45 - Sales Agents</t>
  </si>
  <si>
    <t>AU50 - Employees</t>
  </si>
  <si>
    <t>AU60 - Logistic Service Providers</t>
  </si>
  <si>
    <t>AU70 - Domestic One Time Vendor</t>
  </si>
  <si>
    <t>AU75 - Foreign One Time Vendor</t>
  </si>
  <si>
    <t>BE10 - Domestic Vendors</t>
  </si>
  <si>
    <t>BE20 - Foreign Vendors</t>
  </si>
  <si>
    <t>BE30 - Ordering Address</t>
  </si>
  <si>
    <t>BE35 - Vend. Fiscal Address</t>
  </si>
  <si>
    <t>BE40 - Sales - Back Office</t>
  </si>
  <si>
    <t>BE45 - Sales Agents</t>
  </si>
  <si>
    <t>BE50 - Employees</t>
  </si>
  <si>
    <t>BE60 - Logistic Service Providers</t>
  </si>
  <si>
    <t>BE70 - Domestic One Time Vendor</t>
  </si>
  <si>
    <t>BE75 - Foreign One Time Vendor</t>
  </si>
  <si>
    <t>CH10 - Domestic Vendors</t>
  </si>
  <si>
    <t>CH20 - Foreign Vendors</t>
  </si>
  <si>
    <t>CH30 - Ordering Address</t>
  </si>
  <si>
    <t>CH35 - Vend. Fiscal Address</t>
  </si>
  <si>
    <t>CH40 - Sales - Back Office</t>
  </si>
  <si>
    <t>CH45 - Sales Agents</t>
  </si>
  <si>
    <t>CH50 - Employees</t>
  </si>
  <si>
    <t>CH60 - Logistic Service Providers</t>
  </si>
  <si>
    <t>CH70 - Domestic One Time Vendor</t>
  </si>
  <si>
    <t>CH75 - Foreign One Time Vendor</t>
  </si>
  <si>
    <t>CZ10 - Domestic Vendors</t>
  </si>
  <si>
    <t>CZ20 - Foreign Vendors</t>
  </si>
  <si>
    <t>CZ30 - Ordering Address</t>
  </si>
  <si>
    <t>CZ35 - Vend. Fiscal Address</t>
  </si>
  <si>
    <t>CZ40 - Sales - Back Office</t>
  </si>
  <si>
    <t>CZ45 - Sales Agents</t>
  </si>
  <si>
    <t>CZ50 - Employees</t>
  </si>
  <si>
    <t>CZ60 - Logistic Service Providers</t>
  </si>
  <si>
    <t>CZ70 - Domestic One Time Vendor</t>
  </si>
  <si>
    <t>CZ75 - Foreign One Time Vendor</t>
  </si>
  <si>
    <t>DE10 - Domestic Vendors</t>
  </si>
  <si>
    <t>DE20 - Foreign Vendors</t>
  </si>
  <si>
    <t>DE30 - Ordering Address</t>
  </si>
  <si>
    <t>DE35 - Vend. Fiscal Address</t>
  </si>
  <si>
    <t>DE40 - Sales - Back Office</t>
  </si>
  <si>
    <t>DE45 - Sales Agents</t>
  </si>
  <si>
    <t>DE50 - Employees</t>
  </si>
  <si>
    <t>DE60 - Logistic Service Providers</t>
  </si>
  <si>
    <t>DE70 - Domestic One Time Vendor</t>
  </si>
  <si>
    <t>DE75 - Foreign One Time Vendor</t>
  </si>
  <si>
    <t>DK10 - Domestic Vendors</t>
  </si>
  <si>
    <t>DK20 - Foreign Vendors</t>
  </si>
  <si>
    <t>DK30 - Ordering Address</t>
  </si>
  <si>
    <t>DK35 - Vend. Fiscal Address</t>
  </si>
  <si>
    <t>DK40 - Sales - Back Office</t>
  </si>
  <si>
    <t>DK45 - Sales Agents</t>
  </si>
  <si>
    <t>DK50 - Employees</t>
  </si>
  <si>
    <t>DK60 - Logistic Service Providers</t>
  </si>
  <si>
    <t>DK70 - Domestic One Time Vendor</t>
  </si>
  <si>
    <t>DK75 - Foreign One Time Vendor</t>
  </si>
  <si>
    <t>EE10 - Domestic Vendors</t>
  </si>
  <si>
    <t>EE20 - Foreign Vendors</t>
  </si>
  <si>
    <t>EE30 - Ordering Address</t>
  </si>
  <si>
    <t>EE35 - Vend. Fiscal Address</t>
  </si>
  <si>
    <t>EE40 - Sales - Back Office</t>
  </si>
  <si>
    <t>EE45 - Sales Agents</t>
  </si>
  <si>
    <t>EE50 - Employees</t>
  </si>
  <si>
    <t>EE60 - Logistic Service Providers</t>
  </si>
  <si>
    <t>EE70 - Domestic One Time Vendor</t>
  </si>
  <si>
    <t>EE75 - Foreign One Time Vendor</t>
  </si>
  <si>
    <t>ES10 - Domestic Vendors</t>
  </si>
  <si>
    <t>ES20 - Foreign Vendors</t>
  </si>
  <si>
    <t>ES30 - Ordering Address</t>
  </si>
  <si>
    <t>ES35 - Vend. Fiscal Address</t>
  </si>
  <si>
    <t>ES40 - Sales - Back Office</t>
  </si>
  <si>
    <t>ES45 - Sales Agents</t>
  </si>
  <si>
    <t>ES50 - Employees</t>
  </si>
  <si>
    <t>ES55 - Employees (Current account)</t>
  </si>
  <si>
    <t>ES57 - Phys.Vendor w/ Withholding tax</t>
  </si>
  <si>
    <t>ES60 - Logistic Service Providers</t>
  </si>
  <si>
    <t>ES70 - Domestic One Time Vendor</t>
  </si>
  <si>
    <t>ES75 - Foreign One Time Vendor</t>
  </si>
  <si>
    <t>FI10 - Domestic Vendors</t>
  </si>
  <si>
    <t>FI20 - Foreign Vendors</t>
  </si>
  <si>
    <t>FI30 - Ordering Address</t>
  </si>
  <si>
    <t>FI35 - Vend. Fiscal Address</t>
  </si>
  <si>
    <t>FI40 - Sales - Back Office</t>
  </si>
  <si>
    <t>FI45 - Sales Agents</t>
  </si>
  <si>
    <t>FI50 - Employees</t>
  </si>
  <si>
    <t>FI60 - Logistic Service Providers</t>
  </si>
  <si>
    <t>FI70 - Domestic One Time Vendor</t>
  </si>
  <si>
    <t>FI75 - Foreign One Time Vendor</t>
  </si>
  <si>
    <t>FR10 - Domestic Vendors</t>
  </si>
  <si>
    <t>FR20 - Foreign Vendors</t>
  </si>
  <si>
    <t>FR30 - Ordering Address</t>
  </si>
  <si>
    <t>FR35 - Vend. Fiscal Address</t>
  </si>
  <si>
    <t>FR40 - Sales - Back Office</t>
  </si>
  <si>
    <t>FR45 - Sales Agents</t>
  </si>
  <si>
    <t>FR50 - Employees</t>
  </si>
  <si>
    <t>FR60 - Logistic Service Providers</t>
  </si>
  <si>
    <t>FR65 - Factoring</t>
  </si>
  <si>
    <t>GB10 - Domestic Vendors</t>
  </si>
  <si>
    <t>GB20 - Foreign Vendors</t>
  </si>
  <si>
    <t>GB30 - Ordering Address</t>
  </si>
  <si>
    <t>GB35 - Vend. Fiscal Address</t>
  </si>
  <si>
    <t>GB40 - Sales - Back Office</t>
  </si>
  <si>
    <t>GB45 - Sales Agents</t>
  </si>
  <si>
    <t>GB50 - Employees</t>
  </si>
  <si>
    <t>GB55 - Employees (Current account)</t>
  </si>
  <si>
    <t>GB60 - Logistic Service Providers</t>
  </si>
  <si>
    <t>GB70 - Domestic One Time Vendor</t>
  </si>
  <si>
    <t>GB75 - Foreign One Time Vendor</t>
  </si>
  <si>
    <t>HU10 - Domestic Vendors</t>
  </si>
  <si>
    <t>HU20 - Foreign Vendors</t>
  </si>
  <si>
    <t>HU30 - Ordering Address</t>
  </si>
  <si>
    <t>HU35 - Vend. Fiscal Address</t>
  </si>
  <si>
    <t>HU40 - Sales - Back Office</t>
  </si>
  <si>
    <t>HU45 - Sales Agents</t>
  </si>
  <si>
    <t>HU50 - Employees</t>
  </si>
  <si>
    <t>HU60 - Logistic Service Providers</t>
  </si>
  <si>
    <t>HU70 - Domestic One Time Vendor</t>
  </si>
  <si>
    <t>HU75 - Foreign One Time Vendor</t>
  </si>
  <si>
    <t>IC00 - Intercompany Vendors</t>
  </si>
  <si>
    <t>IC30 - Intercompany Ordering Address</t>
  </si>
  <si>
    <t>IT10 - Domestic Vendors</t>
  </si>
  <si>
    <t>IT20 - Foreign Vendors</t>
  </si>
  <si>
    <t>IT30 - Ordering Address</t>
  </si>
  <si>
    <t>IT35 - Vend. Fiscal Address</t>
  </si>
  <si>
    <t>IT40 - Sales - Back Office</t>
  </si>
  <si>
    <t>IT45 - Sales Agents</t>
  </si>
  <si>
    <t>IT50 - Employees</t>
  </si>
  <si>
    <t>IT55 - Phys.Vendor w/ Withholding tax</t>
  </si>
  <si>
    <t>IT60 - Logistic Service Providers</t>
  </si>
  <si>
    <t>IT65 - Dummy Vendor FI Clos./Open.</t>
  </si>
  <si>
    <t>IT70 - Domestic One Time Vendor</t>
  </si>
  <si>
    <t>IT75 - Foreign One Time Vendor</t>
  </si>
  <si>
    <t>MX10 - Domestic Vendors</t>
  </si>
  <si>
    <t>MX20 - Foreign Vendors</t>
  </si>
  <si>
    <t>MX30 - Ordering Address</t>
  </si>
  <si>
    <t>MX35 - Vend. Fiscal Address</t>
  </si>
  <si>
    <t>MX40 - Sales - Back Office</t>
  </si>
  <si>
    <t>MX45 - Sales Agents</t>
  </si>
  <si>
    <t>MX50 - Employees</t>
  </si>
  <si>
    <t>MX60 - Logistic Service Providers</t>
  </si>
  <si>
    <t>MX70 - Domestic One Time Vendor</t>
  </si>
  <si>
    <t>MX75 - Foreign One Time Vendor</t>
  </si>
  <si>
    <t>NA10 - Domestic Vendors</t>
  </si>
  <si>
    <t>NA20 - Foreign Vendors</t>
  </si>
  <si>
    <t>NA30 - Ordering Address</t>
  </si>
  <si>
    <t>NA35 - Vend. Fiscal Address</t>
  </si>
  <si>
    <t>NA40 - Sales - Back Office</t>
  </si>
  <si>
    <t>NA45 - Sales Agents</t>
  </si>
  <si>
    <t>NA50 - Employees</t>
  </si>
  <si>
    <t>NA60 - Logistic Service Providers</t>
  </si>
  <si>
    <t>NA70 - Domestic One Time Vendor</t>
  </si>
  <si>
    <t>NA75 - Foreign One Time Vendor</t>
  </si>
  <si>
    <t>NL10 - Domestic Vendors</t>
  </si>
  <si>
    <t>NL20 - Foreign Vendors</t>
  </si>
  <si>
    <t>NL30 - Ordering Address</t>
  </si>
  <si>
    <t>NL35 - Vend. Fiscal Address</t>
  </si>
  <si>
    <t>NL40 - Sales - Back Office</t>
  </si>
  <si>
    <t>NL45 - Sales Agents</t>
  </si>
  <si>
    <t>NL50 - Employees</t>
  </si>
  <si>
    <t>NL60 - Logistic Service Providers</t>
  </si>
  <si>
    <t>NL70 - Domestic One Time Vendor</t>
  </si>
  <si>
    <t>NL75 - Foreign One Time Vendor</t>
  </si>
  <si>
    <t>NO10 - Domestic Vendors</t>
  </si>
  <si>
    <t>NO20 - Foreign Vendors</t>
  </si>
  <si>
    <t>NO30 - Ordering Address</t>
  </si>
  <si>
    <t>NO35 - Vend. Fiscal Address</t>
  </si>
  <si>
    <t>NO40 - Sales - Back Office</t>
  </si>
  <si>
    <t>NO45 - Sales Agents</t>
  </si>
  <si>
    <t>NO50 - Employees</t>
  </si>
  <si>
    <t>NO60 - Logistic Service Providers</t>
  </si>
  <si>
    <t>NO70 - Domestic One Time Vendor</t>
  </si>
  <si>
    <t>NO75 - Foreign One Time Vendor</t>
  </si>
  <si>
    <t>NZ10 - Domestic Vendors</t>
  </si>
  <si>
    <t>NZ20 - Foreign Vendors</t>
  </si>
  <si>
    <t>NZ30 - Ordering Address</t>
  </si>
  <si>
    <t>NZ35 - Vend. Fiscal Address</t>
  </si>
  <si>
    <t>NZ40 - Sales - Back Office</t>
  </si>
  <si>
    <t>NZ45 - Sales Agents</t>
  </si>
  <si>
    <t>NZ50 - Employees</t>
  </si>
  <si>
    <t>NZ60 - Logistic Service Providers</t>
  </si>
  <si>
    <t>NZ70 - Domestic One Time Vendor</t>
  </si>
  <si>
    <t>NZ75 - Foreign One Time Vendor</t>
  </si>
  <si>
    <t>RO10 - Domestic Vendors</t>
  </si>
  <si>
    <t>RO20 - Foreign Vendors</t>
  </si>
  <si>
    <t>RO30 - Ordering Address</t>
  </si>
  <si>
    <t>RO35 - Vend. Fiscal Address</t>
  </si>
  <si>
    <t>RO40 - Sales - Back Office</t>
  </si>
  <si>
    <t>RO45 - Sales Agents</t>
  </si>
  <si>
    <t>RO50 - Employees</t>
  </si>
  <si>
    <t>RO60 - Logistic Service Providers</t>
  </si>
  <si>
    <t>RO70 - Domestic One Time Vendor</t>
  </si>
  <si>
    <t>RO75 - Foreign One Time Vendor</t>
  </si>
  <si>
    <t>SE10 - Domestic Vendors</t>
  </si>
  <si>
    <t>SE20 - Foreign Vendors</t>
  </si>
  <si>
    <t>SE30 - Ordering Address</t>
  </si>
  <si>
    <t>SE35 - Vend. Fiscal Address</t>
  </si>
  <si>
    <t>SE40 - Sales - Back Office</t>
  </si>
  <si>
    <t>SE45 - Sales Agents</t>
  </si>
  <si>
    <t>SE50 - Employees</t>
  </si>
  <si>
    <t>SE60 - Logistic Service Providers</t>
  </si>
  <si>
    <t>SE70 - Domestic One Time Vendor</t>
  </si>
  <si>
    <t>SE75 - Foreign One Time Vendor</t>
  </si>
  <si>
    <t>SG10 - Domestic Vendors</t>
  </si>
  <si>
    <t>SG20 - Foreign Vendors</t>
  </si>
  <si>
    <t>SG30 - Ordering Address</t>
  </si>
  <si>
    <t>SG35 - Vend. Fiscal Address</t>
  </si>
  <si>
    <t>SG40 - Sales - Back Office</t>
  </si>
  <si>
    <t>SG45 - Sales Agents</t>
  </si>
  <si>
    <t>SG50 - Employees</t>
  </si>
  <si>
    <t>SG60 - Logistic Service Providers</t>
  </si>
  <si>
    <t>SG70 - Domestic One Time Vendor</t>
  </si>
  <si>
    <t>SG75 - Foreign One Time Vendor</t>
  </si>
  <si>
    <t>SK10 - Domestic Vendors</t>
  </si>
  <si>
    <t>SK20 - Foreign Vendors</t>
  </si>
  <si>
    <t>SK30 - Ordering Address</t>
  </si>
  <si>
    <t>SK35 - Vend. Fiscal Address</t>
  </si>
  <si>
    <t>SK40 - Sales - Back Office</t>
  </si>
  <si>
    <t>SK45 - Sales Agents</t>
  </si>
  <si>
    <t>SK50 - Employees</t>
  </si>
  <si>
    <t>SK60 - Logistic Service Providers</t>
  </si>
  <si>
    <t>SK70 - Domestic One Time Vendor</t>
  </si>
  <si>
    <t>SK75 - Foreign One Time Vendor</t>
  </si>
  <si>
    <t>TR10 - Domestic Vendors</t>
  </si>
  <si>
    <t>TR20 - Foreign Vendors</t>
  </si>
  <si>
    <t>TR30 - Ordering Address</t>
  </si>
  <si>
    <t>TR35 - Vend. Fiscal Address</t>
  </si>
  <si>
    <t>TR40 - Sales - Back Office</t>
  </si>
  <si>
    <t>TR45 - Sales Agents</t>
  </si>
  <si>
    <t>TR50 - Employees</t>
  </si>
  <si>
    <t>TR55 - Phys.Vendor w/ Withholding tax</t>
  </si>
  <si>
    <t>TR60 - Logistic Service Providers</t>
  </si>
  <si>
    <t>TR70 - Domestic One Time Vendor</t>
  </si>
  <si>
    <t>TR75 - Foreign One Time Vendor</t>
  </si>
  <si>
    <t>Austria</t>
  </si>
  <si>
    <t>Austria I/C</t>
  </si>
  <si>
    <t>Australia</t>
  </si>
  <si>
    <t>Australia I/C</t>
  </si>
  <si>
    <t>Belgium</t>
  </si>
  <si>
    <t>Belgium I/C</t>
  </si>
  <si>
    <t>Switzeland</t>
  </si>
  <si>
    <t>Switzeland I/C</t>
  </si>
  <si>
    <t>Czech Republic</t>
  </si>
  <si>
    <t>Czech Republic I/C</t>
  </si>
  <si>
    <t>Germany</t>
  </si>
  <si>
    <t>Germany I/C</t>
  </si>
  <si>
    <t>Denmark</t>
  </si>
  <si>
    <t>Denmark I/C</t>
  </si>
  <si>
    <t>Estonia</t>
  </si>
  <si>
    <t>Estonia I/C</t>
  </si>
  <si>
    <t>Spain</t>
  </si>
  <si>
    <t>Spain I/C</t>
  </si>
  <si>
    <t>Finland</t>
  </si>
  <si>
    <t>Finland I/C</t>
  </si>
  <si>
    <t>France</t>
  </si>
  <si>
    <t>France I/C</t>
  </si>
  <si>
    <t>United Kingdom</t>
  </si>
  <si>
    <t>United Kingdom I/C</t>
  </si>
  <si>
    <t>Head Quarter</t>
  </si>
  <si>
    <t>Hungary</t>
  </si>
  <si>
    <t>Hungary I/C</t>
  </si>
  <si>
    <t>Italy</t>
  </si>
  <si>
    <t>Italy FOS</t>
  </si>
  <si>
    <t>Italy I/C</t>
  </si>
  <si>
    <t>IT Metals Management</t>
  </si>
  <si>
    <t>Mexico branch</t>
  </si>
  <si>
    <t>Mexico branch I/C</t>
  </si>
  <si>
    <t>North America</t>
  </si>
  <si>
    <t>North America I/C</t>
  </si>
  <si>
    <t>Netherlands</t>
  </si>
  <si>
    <t>Netherlands I/C</t>
  </si>
  <si>
    <t>Norway</t>
  </si>
  <si>
    <t>Norway I/C</t>
  </si>
  <si>
    <t>New Zealand</t>
  </si>
  <si>
    <t>New Zealand I/C</t>
  </si>
  <si>
    <t>Metals</t>
  </si>
  <si>
    <t>Romania</t>
  </si>
  <si>
    <t>Romania I/C</t>
  </si>
  <si>
    <t>South Africa</t>
  </si>
  <si>
    <t>South Africa I/C</t>
  </si>
  <si>
    <t>Sweden</t>
  </si>
  <si>
    <t>Sweden I/C</t>
  </si>
  <si>
    <t>Singapore</t>
  </si>
  <si>
    <t>Singapore I/C</t>
  </si>
  <si>
    <t>Slovakia</t>
  </si>
  <si>
    <t>Slovakia I/C</t>
  </si>
  <si>
    <t>Turkey</t>
  </si>
  <si>
    <t>Turkey I/C</t>
  </si>
  <si>
    <t>Purchasing organisation</t>
  </si>
  <si>
    <t>AT10 - Austria</t>
  </si>
  <si>
    <t>ATIC - Austria I/C</t>
  </si>
  <si>
    <t>AU10 - Australia</t>
  </si>
  <si>
    <t>AUIC - Australia I/C</t>
  </si>
  <si>
    <t>BE10 - Belgium</t>
  </si>
  <si>
    <t>BEIC - Belgium I/C</t>
  </si>
  <si>
    <t>CH10 - Switzeland</t>
  </si>
  <si>
    <t>CHIC - Switzeland I/C</t>
  </si>
  <si>
    <t>CZ10 - Czech Republic</t>
  </si>
  <si>
    <t>CZIC - Czech Republic I/C</t>
  </si>
  <si>
    <t>DE10 - Germany</t>
  </si>
  <si>
    <t>DEIC - Germany I/C</t>
  </si>
  <si>
    <t>DK10 - Denmark</t>
  </si>
  <si>
    <t>DKIC - Denmark I/C</t>
  </si>
  <si>
    <t>EE10 - Estonia</t>
  </si>
  <si>
    <t>EEIC - Estonia I/C</t>
  </si>
  <si>
    <t>ES10 - Spain</t>
  </si>
  <si>
    <t>ESIC - Spain I/C</t>
  </si>
  <si>
    <t>FI10 - Finland</t>
  </si>
  <si>
    <t>FIIC - Finland I/C</t>
  </si>
  <si>
    <t>FR10 - France</t>
  </si>
  <si>
    <t>FRIC - France I/C</t>
  </si>
  <si>
    <t>GB10 - United Kingdom</t>
  </si>
  <si>
    <t>GBIC - United Kingdom I/C</t>
  </si>
  <si>
    <t>HQ10 - Head Quarter</t>
  </si>
  <si>
    <t>HU10 - Hungary</t>
  </si>
  <si>
    <t>HUIC - Hungary I/C</t>
  </si>
  <si>
    <t>IT10 - Italy</t>
  </si>
  <si>
    <t>IT20 - Italy FOS</t>
  </si>
  <si>
    <t>ITIC - Italy I/C</t>
  </si>
  <si>
    <t>ITM0 - IT Metals Management</t>
  </si>
  <si>
    <t>MX10 - Mexico branch</t>
  </si>
  <si>
    <t>MXIC - Mexico branch I/C</t>
  </si>
  <si>
    <t>NA10 - North America</t>
  </si>
  <si>
    <t>NAIC - North America I/C</t>
  </si>
  <si>
    <t>NL10 - Netherlands</t>
  </si>
  <si>
    <t>NLIC - Netherlands I/C</t>
  </si>
  <si>
    <t>NO10 - Norway</t>
  </si>
  <si>
    <t>NOIC - Norway I/C</t>
  </si>
  <si>
    <t>NZ10 - New Zealand</t>
  </si>
  <si>
    <t>NZIC - New Zealand I/C</t>
  </si>
  <si>
    <t>PM10 - Metals</t>
  </si>
  <si>
    <t>RO10 - Romania</t>
  </si>
  <si>
    <t>ROIC - Romania I/C</t>
  </si>
  <si>
    <t>SA10 - South Africa</t>
  </si>
  <si>
    <t>SAIC - South Africa I/C</t>
  </si>
  <si>
    <t>SE10 - Sweden</t>
  </si>
  <si>
    <t>SEIC - Sweden I/C</t>
  </si>
  <si>
    <t>SG10 - Singapore</t>
  </si>
  <si>
    <t>SGIC - Singapore I/C</t>
  </si>
  <si>
    <t>SK10 - Slovakia</t>
  </si>
  <si>
    <t>SKIC - Slovakia I/C</t>
  </si>
  <si>
    <t>TR10 - Turkey</t>
  </si>
  <si>
    <t>TRIC - Turkey I/C</t>
  </si>
  <si>
    <t>A1</t>
  </si>
  <si>
    <t>A2</t>
  </si>
  <si>
    <t>A3</t>
  </si>
  <si>
    <t>A4</t>
  </si>
  <si>
    <t>A5</t>
  </si>
  <si>
    <t>A6</t>
  </si>
  <si>
    <t>E1</t>
  </si>
  <si>
    <t>E2</t>
  </si>
  <si>
    <t>E3</t>
  </si>
  <si>
    <t>E4</t>
  </si>
  <si>
    <t>E5</t>
  </si>
  <si>
    <t>E6</t>
  </si>
  <si>
    <t>E7</t>
  </si>
  <si>
    <t>E8</t>
  </si>
  <si>
    <t>Domestic</t>
  </si>
  <si>
    <t>Domestic payments (A/P)</t>
  </si>
  <si>
    <t>Foreign</t>
  </si>
  <si>
    <t>Foreign payments (A/P)</t>
  </si>
  <si>
    <t>V-affil</t>
  </si>
  <si>
    <t>Vendor-affiliated companies</t>
  </si>
  <si>
    <t>Major ven</t>
  </si>
  <si>
    <t>Major vendors</t>
  </si>
  <si>
    <t>HR</t>
  </si>
  <si>
    <t>Personnel costs</t>
  </si>
  <si>
    <t>Taxes</t>
  </si>
  <si>
    <t>Receipts</t>
  </si>
  <si>
    <t>Customer receipts (A/R)</t>
  </si>
  <si>
    <t>Domestic customers</t>
  </si>
  <si>
    <t>Foreign customers</t>
  </si>
  <si>
    <t>C-affil</t>
  </si>
  <si>
    <t>Customer-affiliated companies</t>
  </si>
  <si>
    <t>High risk</t>
  </si>
  <si>
    <t>High risk customer</t>
  </si>
  <si>
    <t>Major</t>
  </si>
  <si>
    <t>Major customers</t>
  </si>
  <si>
    <t>Rent (A/R)</t>
  </si>
  <si>
    <t>Rent received</t>
  </si>
  <si>
    <t>Redemption</t>
  </si>
  <si>
    <t>Loan redemption (A/R)</t>
  </si>
  <si>
    <t>Cash Mgmt Group</t>
  </si>
  <si>
    <t>Short descrp.</t>
  </si>
  <si>
    <t>Description</t>
  </si>
  <si>
    <t>Payment Terms</t>
  </si>
  <si>
    <t>Own Explanation</t>
  </si>
  <si>
    <t>Payment Method</t>
  </si>
  <si>
    <t>Notes</t>
  </si>
  <si>
    <t>PAGOS DOMICILIADOS</t>
  </si>
  <si>
    <t>Direct Debit</t>
  </si>
  <si>
    <t>Confirmings Vendor</t>
  </si>
  <si>
    <t>Certificate Payment Vendor</t>
  </si>
  <si>
    <r>
      <t xml:space="preserve">Certificate Payment Vendor </t>
    </r>
    <r>
      <rPr>
        <sz val="11"/>
        <color rgb="FFFF0000"/>
        <rFont val="Calibri"/>
        <family val="2"/>
        <scheme val="minor"/>
      </rPr>
      <t>- not used</t>
    </r>
  </si>
  <si>
    <t>D</t>
  </si>
  <si>
    <t>TRANSFERENCIA NACIONAL</t>
  </si>
  <si>
    <r>
      <t>National Transfer</t>
    </r>
    <r>
      <rPr>
        <sz val="11"/>
        <color rgb="FFFF0000"/>
        <rFont val="Calibri"/>
        <family val="2"/>
        <scheme val="minor"/>
      </rPr>
      <t xml:space="preserve"> - not used</t>
    </r>
  </si>
  <si>
    <t>F</t>
  </si>
  <si>
    <t>PAGOS POR FACTORING</t>
  </si>
  <si>
    <t>H</t>
  </si>
  <si>
    <t>PAGO MANUAL</t>
  </si>
  <si>
    <t>Manual Payments</t>
  </si>
  <si>
    <t>I</t>
  </si>
  <si>
    <t>ForeignTrans-Domestic Currency</t>
  </si>
  <si>
    <r>
      <t>ForeignTrans-Domestic Currency</t>
    </r>
    <r>
      <rPr>
        <sz val="11"/>
        <color rgb="FFFF0000"/>
        <rFont val="Calibri"/>
        <family val="2"/>
        <scheme val="minor"/>
      </rPr>
      <t xml:space="preserve"> - not used</t>
    </r>
  </si>
  <si>
    <t>K</t>
  </si>
  <si>
    <t>Credit Card</t>
  </si>
  <si>
    <t>N</t>
  </si>
  <si>
    <t>NETTING INTERCO</t>
  </si>
  <si>
    <t>S</t>
  </si>
  <si>
    <t>SEPA Spain(Domestic)</t>
  </si>
  <si>
    <t>SEPA Spain(Domestic) - EU Communitee</t>
  </si>
  <si>
    <t>T</t>
  </si>
  <si>
    <t>SEPA Spain(Foreign)</t>
  </si>
  <si>
    <t>SEPA Spain(Foreign) - EU Communitee</t>
  </si>
  <si>
    <t>U</t>
  </si>
  <si>
    <t>TRANSFERENCIA EXT. sin IBAN</t>
  </si>
  <si>
    <t>TRANSFERENCIA EXT. sin IBAN - Outside EU Communitee</t>
  </si>
  <si>
    <t>X</t>
  </si>
  <si>
    <t>TRANSFERENCIA EXT. con IBAN</t>
  </si>
  <si>
    <t>TRANSFERENCIA EXT. con IBAN - Outside EU Communitee</t>
  </si>
  <si>
    <t>2 - PAGOS DOMICILIADOS</t>
  </si>
  <si>
    <t>4 - Confirmings Vendor</t>
  </si>
  <si>
    <t>5 - Certificate Payment Vendor</t>
  </si>
  <si>
    <t>D - TRANSFERENCIA NACIONAL</t>
  </si>
  <si>
    <t>F - PAGOS POR FACTORING</t>
  </si>
  <si>
    <t>H - PAGO MANUAL</t>
  </si>
  <si>
    <t>I - ForeignTrans-Domestic Currency</t>
  </si>
  <si>
    <t>K - Credit Card</t>
  </si>
  <si>
    <t>N - NETTING INTERCO</t>
  </si>
  <si>
    <t>S - SEPA Spain(Domestic)</t>
  </si>
  <si>
    <t>T - SEPA Spain(Foreign)</t>
  </si>
  <si>
    <t>U - TRANSFERENCIA EXT. sin IBAN</t>
  </si>
  <si>
    <t>X - TRANSFERENCIA EXT. con IBAN</t>
  </si>
  <si>
    <t>B304010010</t>
  </si>
  <si>
    <t>Advance to employee</t>
  </si>
  <si>
    <t>B304010012</t>
  </si>
  <si>
    <t>Other outstanding receivables from employees</t>
  </si>
  <si>
    <t>B661010009</t>
  </si>
  <si>
    <t>Bank Current - Suppliers</t>
  </si>
  <si>
    <t>E201010001</t>
  </si>
  <si>
    <t>Trade pay domestic-current-goods &amp; services-third</t>
  </si>
  <si>
    <t>E201010002</t>
  </si>
  <si>
    <t>Trade pay foreign-current-goods &amp; services-third</t>
  </si>
  <si>
    <t>E201010004</t>
  </si>
  <si>
    <t>Trade payables Commissions Agents</t>
  </si>
  <si>
    <t>E201010101</t>
  </si>
  <si>
    <t>Trade pay domestic-current-goods &amp; services-Group</t>
  </si>
  <si>
    <t>E201010102</t>
  </si>
  <si>
    <t>Trade pay foreign-current-goods &amp; services-Group</t>
  </si>
  <si>
    <t>E304010001</t>
  </si>
  <si>
    <t>Payables to employees HR-current</t>
  </si>
  <si>
    <t>E350030002</t>
  </si>
  <si>
    <t>Debt employee-travel expenses</t>
  </si>
  <si>
    <t>E350500001</t>
  </si>
  <si>
    <t>Other payable-third</t>
  </si>
  <si>
    <t>E350500008</t>
  </si>
  <si>
    <t>Other payables vs Consultants</t>
  </si>
  <si>
    <t>Reconciliation Account</t>
  </si>
  <si>
    <t>Account Description</t>
  </si>
  <si>
    <t>B304010010 - Advance to employee</t>
  </si>
  <si>
    <t>B304010012 - Other outstanding receivables from employees</t>
  </si>
  <si>
    <t>B661010009 - Bank Current - Suppliers</t>
  </si>
  <si>
    <t>E201010001 - Trade pay domestic-current-goods &amp; services-third</t>
  </si>
  <si>
    <t>E201010002 - Trade pay foreign-current-goods &amp; services-third</t>
  </si>
  <si>
    <t>E201010004 - Trade payables Commissions Agents</t>
  </si>
  <si>
    <t>E201010101 - Trade pay domestic-current-goods &amp; services-Group</t>
  </si>
  <si>
    <t>E201010102 - Trade pay foreign-current-goods &amp; services-Group</t>
  </si>
  <si>
    <t>E304010001 - Payables to employees HR-current</t>
  </si>
  <si>
    <t>E350030002 - Debt employee-travel expenses</t>
  </si>
  <si>
    <t>E350500001 - Other payable-third</t>
  </si>
  <si>
    <t>E350500008 - Other payables vs Consultants</t>
  </si>
  <si>
    <t>ZAD0</t>
  </si>
  <si>
    <t>Marketing</t>
  </si>
  <si>
    <t>ZAG0</t>
  </si>
  <si>
    <t>Sales Agent</t>
  </si>
  <si>
    <t>ZAP0</t>
  </si>
  <si>
    <t>Process Auxiliaries</t>
  </si>
  <si>
    <t>ZCA0</t>
  </si>
  <si>
    <t>Capital Equip. Mach.</t>
  </si>
  <si>
    <t>ZCA1</t>
  </si>
  <si>
    <t>Capital Equip.-other</t>
  </si>
  <si>
    <t>ZCL0</t>
  </si>
  <si>
    <t>Cleaning Services</t>
  </si>
  <si>
    <t>ZCM0</t>
  </si>
  <si>
    <t>Constr.&amp;Build.Maint.</t>
  </si>
  <si>
    <t>ZCO0</t>
  </si>
  <si>
    <t>General Consultancy</t>
  </si>
  <si>
    <t>ZCO1</t>
  </si>
  <si>
    <t>Fiscal/Fin. Consult.</t>
  </si>
  <si>
    <t>ZCO2</t>
  </si>
  <si>
    <t>Legal Consultancy</t>
  </si>
  <si>
    <t>ZCU0</t>
  </si>
  <si>
    <t>Re-purch.fr.Customer</t>
  </si>
  <si>
    <t>ZDS0</t>
  </si>
  <si>
    <t>Design and Studies</t>
  </si>
  <si>
    <t>ZEM0</t>
  </si>
  <si>
    <t>ZEQ0</t>
  </si>
  <si>
    <t>Equipment Mainten.</t>
  </si>
  <si>
    <t>ZFD0</t>
  </si>
  <si>
    <t>Canteen</t>
  </si>
  <si>
    <t>ZHR0</t>
  </si>
  <si>
    <t>HR Services</t>
  </si>
  <si>
    <t>ZHS0</t>
  </si>
  <si>
    <t>IT Hardware&amp;Software</t>
  </si>
  <si>
    <t>ZIC0</t>
  </si>
  <si>
    <t>Intercompany</t>
  </si>
  <si>
    <t>ZIN0</t>
  </si>
  <si>
    <t>Insurances</t>
  </si>
  <si>
    <t>ZIT0</t>
  </si>
  <si>
    <t>IT Services</t>
  </si>
  <si>
    <t>ZLB0</t>
  </si>
  <si>
    <t>Lands and Buildings</t>
  </si>
  <si>
    <t>ZMN0</t>
  </si>
  <si>
    <t>Mainten.-mat.&amp;work</t>
  </si>
  <si>
    <t>ZNRD</t>
  </si>
  <si>
    <t>NRM Drums</t>
  </si>
  <si>
    <t>ZNRO</t>
  </si>
  <si>
    <t>NRM Other Services</t>
  </si>
  <si>
    <t>ZNRP</t>
  </si>
  <si>
    <t>NRM Packaging</t>
  </si>
  <si>
    <t>ZNRS</t>
  </si>
  <si>
    <t>NRM Spare Parts</t>
  </si>
  <si>
    <t>ZNRT</t>
  </si>
  <si>
    <t>NRM Transp.&amp;Log. S.</t>
  </si>
  <si>
    <t>ZNRU</t>
  </si>
  <si>
    <t>NRM Utilities</t>
  </si>
  <si>
    <t>ZOF0</t>
  </si>
  <si>
    <t>Office Materials</t>
  </si>
  <si>
    <t>ZRAE</t>
  </si>
  <si>
    <t>RM Accessories ENE</t>
  </si>
  <si>
    <t>ZRAT</t>
  </si>
  <si>
    <t>RM Accessories TLC</t>
  </si>
  <si>
    <t>ZRBR</t>
  </si>
  <si>
    <t>RM Branchement</t>
  </si>
  <si>
    <t>ZRCA</t>
  </si>
  <si>
    <t>RM Cables</t>
  </si>
  <si>
    <t>ZRL0</t>
  </si>
  <si>
    <t>Rent &amp; Leasing</t>
  </si>
  <si>
    <t>ZRSM</t>
  </si>
  <si>
    <t>RM Strategic Metals</t>
  </si>
  <si>
    <t>ZSC0</t>
  </si>
  <si>
    <t>Security</t>
  </si>
  <si>
    <t>ZSF0</t>
  </si>
  <si>
    <t>Semi-Fin.&amp;Ext.Manuf.</t>
  </si>
  <si>
    <t>ZSI0</t>
  </si>
  <si>
    <t>Cable&amp;Access. Inst.</t>
  </si>
  <si>
    <t>ZTC0</t>
  </si>
  <si>
    <t>Telecommunications</t>
  </si>
  <si>
    <t>ZTE0</t>
  </si>
  <si>
    <t>Training &amp; Education</t>
  </si>
  <si>
    <t>ZTG0</t>
  </si>
  <si>
    <t>Trading Goods Cables</t>
  </si>
  <si>
    <t>ZTH0</t>
  </si>
  <si>
    <t>Travel and Hotel</t>
  </si>
  <si>
    <t>ZTL0</t>
  </si>
  <si>
    <t>Temporary Labour</t>
  </si>
  <si>
    <t>ZTS0</t>
  </si>
  <si>
    <t>Test/Analysis</t>
  </si>
  <si>
    <t>ZWD0</t>
  </si>
  <si>
    <t>Envir.&amp;Waste dispos.</t>
  </si>
  <si>
    <t>Industry key</t>
  </si>
  <si>
    <t>ZAD0 - Marketing</t>
  </si>
  <si>
    <t>ZAG0 - Sales Agent</t>
  </si>
  <si>
    <t>ZAP0 - Process Auxiliaries</t>
  </si>
  <si>
    <t>ZCA0 - Capital Equip. Mach.</t>
  </si>
  <si>
    <t>ZCA1 - Capital Equip.-other</t>
  </si>
  <si>
    <t>ZCL0 - Cleaning Services</t>
  </si>
  <si>
    <t>ZCM0 - Constr.&amp;Build.Maint.</t>
  </si>
  <si>
    <t>ZCO0 - General Consultancy</t>
  </si>
  <si>
    <t>ZCO1 - Fiscal/Fin. Consult.</t>
  </si>
  <si>
    <t>ZCO2 - Legal Consultancy</t>
  </si>
  <si>
    <t>ZCU0 - Re-purch.fr.Customer</t>
  </si>
  <si>
    <t>ZDS0 - Design and Studies</t>
  </si>
  <si>
    <t>ZEM0 - Employees</t>
  </si>
  <si>
    <t>ZEQ0 - Equipment Mainten.</t>
  </si>
  <si>
    <t>ZFD0 - Canteen</t>
  </si>
  <si>
    <t>ZHR0 - HR Services</t>
  </si>
  <si>
    <t>ZHS0 - IT Hardware&amp;Software</t>
  </si>
  <si>
    <t>ZIC0 - Intercompany</t>
  </si>
  <si>
    <t>ZIN0 - Insurances</t>
  </si>
  <si>
    <t>ZIT0 - IT Services</t>
  </si>
  <si>
    <t>ZLB0 - Lands and Buildings</t>
  </si>
  <si>
    <t>ZMN0 - Mainten.-mat.&amp;work</t>
  </si>
  <si>
    <t>ZNRD - NRM Drums</t>
  </si>
  <si>
    <t>ZNRO - NRM Other Services</t>
  </si>
  <si>
    <t>ZNRP - NRM Packaging</t>
  </si>
  <si>
    <t>ZNRS - NRM Spare Parts</t>
  </si>
  <si>
    <t>ZNRT - NRM Transp.&amp;Log. S.</t>
  </si>
  <si>
    <t>ZNRU - NRM Utilities</t>
  </si>
  <si>
    <t>ZOF0 - Office Materials</t>
  </si>
  <si>
    <t>ZRAE - RM Accessories ENE</t>
  </si>
  <si>
    <t>ZRAT - RM Accessories TLC</t>
  </si>
  <si>
    <t>ZRBR - RM Branchement</t>
  </si>
  <si>
    <t>ZRCA - RM Cables</t>
  </si>
  <si>
    <t>ZRL0 - Rent &amp; Leasing</t>
  </si>
  <si>
    <t>ZRSM - RM Strategic Metals</t>
  </si>
  <si>
    <t>ZSC0 - Security</t>
  </si>
  <si>
    <t>ZSF0 - Semi-Fin.&amp;Ext.Manuf.</t>
  </si>
  <si>
    <t>ZSI0 - Cable&amp;Access. Inst.</t>
  </si>
  <si>
    <t>ZTC0 - Telecommunications</t>
  </si>
  <si>
    <t>ZTE0 - Training &amp; Education</t>
  </si>
  <si>
    <t>ZTG0 - Trading Goods Cables</t>
  </si>
  <si>
    <t>ZTH0 - Travel and Hotel</t>
  </si>
  <si>
    <t>ZTL0 - Temporary Labour</t>
  </si>
  <si>
    <t>ZTS0 - Test/Analysis</t>
  </si>
  <si>
    <t>ZWD0 - Envir.&amp;Waste dispos.</t>
  </si>
  <si>
    <t>A106010001</t>
  </si>
  <si>
    <t>Advances on property, plant and equipment</t>
  </si>
  <si>
    <t>A206010001</t>
  </si>
  <si>
    <t>Advances on intangible assets</t>
  </si>
  <si>
    <t>B305020001</t>
  </si>
  <si>
    <t>Other advances-current-third</t>
  </si>
  <si>
    <t>B305020003</t>
  </si>
  <si>
    <t>Advances on inventory-current-third</t>
  </si>
  <si>
    <t>B305020006</t>
  </si>
  <si>
    <t>Advances on construction contracts-third</t>
  </si>
  <si>
    <t>B305020101</t>
  </si>
  <si>
    <t>Other advances-current-Group</t>
  </si>
  <si>
    <t>B305020102</t>
  </si>
  <si>
    <t>Advances on inventory-current-Group</t>
  </si>
  <si>
    <t>B604010007</t>
  </si>
  <si>
    <t>Cash on hand-employee</t>
  </si>
  <si>
    <t>E201010006</t>
  </si>
  <si>
    <t>Trade payab dom-retention money-third</t>
  </si>
  <si>
    <t>E201010007</t>
  </si>
  <si>
    <t>Trade payab foreign-retention money-third</t>
  </si>
  <si>
    <t>E201090001</t>
  </si>
  <si>
    <t>Bill of exchange - Payables- Confirming</t>
  </si>
  <si>
    <t>E201090002</t>
  </si>
  <si>
    <t>Bill of exchange - Payables</t>
  </si>
  <si>
    <t>E301050001</t>
  </si>
  <si>
    <t>Tax duties and other -current</t>
  </si>
  <si>
    <t>E350010002</t>
  </si>
  <si>
    <t>Other payable-purch PPE &amp; int asset-retention-CT</t>
  </si>
  <si>
    <t>A106010001 - Advances on property, plant and equipment</t>
  </si>
  <si>
    <t>A206010001 - Advances on intangible assets</t>
  </si>
  <si>
    <t>B305020001 - Other advances-current-third</t>
  </si>
  <si>
    <t>B305020003 - Advances on inventory-current-third</t>
  </si>
  <si>
    <t>B305020006 - Advances on construction contracts-third</t>
  </si>
  <si>
    <t>B305020101 - Other advances-current-Group</t>
  </si>
  <si>
    <t>B305020102 - Advances on inventory-current-Group</t>
  </si>
  <si>
    <t>B604010007 - Cash on hand-employee</t>
  </si>
  <si>
    <t>E201010006 - Trade payab dom-retention money-third</t>
  </si>
  <si>
    <t>E201010007 - Trade payab foreign-retention money-third</t>
  </si>
  <si>
    <t>E201090001 - Bill of exchange - Payables- Confirming</t>
  </si>
  <si>
    <t>E201090002 - Bill of exchange - Payables</t>
  </si>
  <si>
    <t>E301050001 - Tax duties and other -current</t>
  </si>
  <si>
    <t>E350010002 - Other payable-purch PPE &amp; int asset-retention-CT</t>
  </si>
  <si>
    <t>Payable immediately Due net</t>
  </si>
  <si>
    <t>Within 120 days Due net</t>
  </si>
  <si>
    <t>Concatenate</t>
  </si>
  <si>
    <t>C</t>
  </si>
  <si>
    <t>Cheque</t>
  </si>
  <si>
    <t>Manual Bank</t>
  </si>
  <si>
    <t>L</t>
  </si>
  <si>
    <t>Letter of Credit</t>
  </si>
  <si>
    <t>Netting</t>
  </si>
  <si>
    <t>Bank Transfer - Foreign</t>
  </si>
  <si>
    <t>AA-</t>
  </si>
  <si>
    <t>Ex your work excl. packing</t>
  </si>
  <si>
    <t>AE-</t>
  </si>
  <si>
    <t>Ex works incl. packing</t>
  </si>
  <si>
    <t>AL-</t>
  </si>
  <si>
    <t>Ex works - returnable packing</t>
  </si>
  <si>
    <t>AM-</t>
  </si>
  <si>
    <t>Ex works- including installati</t>
  </si>
  <si>
    <t>AT-</t>
  </si>
  <si>
    <t>Ex works- see order text</t>
  </si>
  <si>
    <t>CFR</t>
  </si>
  <si>
    <t>Costs and freight</t>
  </si>
  <si>
    <t>CIF</t>
  </si>
  <si>
    <t>Costs, insurance &amp; freight</t>
  </si>
  <si>
    <t>CIP</t>
  </si>
  <si>
    <t>Carriage and insurance paid to</t>
  </si>
  <si>
    <t>CPT</t>
  </si>
  <si>
    <t>Carriage paid to</t>
  </si>
  <si>
    <t>DAP</t>
  </si>
  <si>
    <t>Delivered at Place</t>
  </si>
  <si>
    <t>DAT</t>
  </si>
  <si>
    <t>Delivered At Terminal</t>
  </si>
  <si>
    <t>DDP</t>
  </si>
  <si>
    <t>Delivered Duty Paid</t>
  </si>
  <si>
    <t>DDU</t>
  </si>
  <si>
    <t>Delivered Duty Unpaid</t>
  </si>
  <si>
    <t>EXW</t>
  </si>
  <si>
    <t>Ex Works</t>
  </si>
  <si>
    <t>F1-</t>
  </si>
  <si>
    <t>Free works in bulk tanker</t>
  </si>
  <si>
    <t>FA-</t>
  </si>
  <si>
    <t>Free works excl.packing</t>
  </si>
  <si>
    <t>FAS</t>
  </si>
  <si>
    <t>Free Alongside Ship</t>
  </si>
  <si>
    <t>FCA</t>
  </si>
  <si>
    <t>Free Carrier</t>
  </si>
  <si>
    <t>FE-</t>
  </si>
  <si>
    <t>Free works incl. packing</t>
  </si>
  <si>
    <t>FH</t>
  </si>
  <si>
    <t>Free house</t>
  </si>
  <si>
    <t>FL-</t>
  </si>
  <si>
    <t>Free works-returnable packing</t>
  </si>
  <si>
    <t>FOB</t>
  </si>
  <si>
    <t>Free on board</t>
  </si>
  <si>
    <t>FS-</t>
  </si>
  <si>
    <t>Free works in bulk truck</t>
  </si>
  <si>
    <t>T--</t>
  </si>
  <si>
    <t>See order text</t>
  </si>
  <si>
    <t>TOP</t>
  </si>
  <si>
    <t>Been Delivered</t>
  </si>
  <si>
    <t xml:space="preserve">0824 Prysmian Netherlands B.V. </t>
  </si>
  <si>
    <t>01 - CREATION</t>
  </si>
  <si>
    <t>02 - MODIFICATION</t>
  </si>
  <si>
    <t>03 - ADD NEW BANKING ACCOUNT DATA</t>
  </si>
  <si>
    <t>04 - CHANGE BANKING ACCOUNT DATA</t>
  </si>
  <si>
    <t>05 - LOCK MASTER DATA</t>
  </si>
  <si>
    <t>06 - UNLOCK MASTER DATA</t>
  </si>
  <si>
    <t xml:space="preserve">Vendor Creation/Modification Form
</t>
  </si>
  <si>
    <t xml:space="preserve">Requested by
</t>
  </si>
  <si>
    <t xml:space="preserve">Request for
</t>
  </si>
  <si>
    <t xml:space="preserve">Country code
</t>
  </si>
  <si>
    <t xml:space="preserve">Company code
</t>
  </si>
  <si>
    <t xml:space="preserve">Vendor Name
</t>
  </si>
  <si>
    <t xml:space="preserve">Mandatory
</t>
  </si>
  <si>
    <t xml:space="preserve">Mandatory - In capital letters
</t>
  </si>
  <si>
    <t xml:space="preserve">Search Term
</t>
  </si>
  <si>
    <t xml:space="preserve">Reference Data
</t>
  </si>
  <si>
    <t xml:space="preserve">Accounting Group
</t>
  </si>
  <si>
    <t xml:space="preserve">Industry Key
</t>
  </si>
  <si>
    <t xml:space="preserve">Street, number
</t>
  </si>
  <si>
    <r>
      <t>District</t>
    </r>
    <r>
      <rPr>
        <i/>
        <sz val="10"/>
        <rFont val="Arial"/>
        <family val="2"/>
      </rPr>
      <t xml:space="preserve">
</t>
    </r>
  </si>
  <si>
    <t xml:space="preserve">ZIP Code
</t>
  </si>
  <si>
    <t xml:space="preserve">City
</t>
  </si>
  <si>
    <t xml:space="preserve">Country
</t>
  </si>
  <si>
    <t xml:space="preserve">Region
</t>
  </si>
  <si>
    <t xml:space="preserve">Operative Residence (if different from the legal)
</t>
  </si>
  <si>
    <t xml:space="preserve">Communication
</t>
  </si>
  <si>
    <r>
      <t>Language</t>
    </r>
    <r>
      <rPr>
        <i/>
        <sz val="10"/>
        <rFont val="Arial"/>
        <family val="2"/>
      </rPr>
      <t xml:space="preserve">
</t>
    </r>
  </si>
  <si>
    <r>
      <t>Mobile Phone</t>
    </r>
    <r>
      <rPr>
        <i/>
        <sz val="10"/>
        <rFont val="Arial"/>
        <family val="2"/>
      </rPr>
      <t xml:space="preserve">
</t>
    </r>
  </si>
  <si>
    <t xml:space="preserve">Control Data
</t>
  </si>
  <si>
    <t xml:space="preserve">Customer
</t>
  </si>
  <si>
    <t xml:space="preserve">Accounting Data
</t>
  </si>
  <si>
    <t xml:space="preserve">Reconciliation Account Number
</t>
  </si>
  <si>
    <t xml:space="preserve">Sort Key
</t>
  </si>
  <si>
    <t xml:space="preserve">Payment Data
</t>
  </si>
  <si>
    <t xml:space="preserve">Payment Terms
</t>
  </si>
  <si>
    <t xml:space="preserve">Payment Methods
</t>
  </si>
  <si>
    <t xml:space="preserve">House Bank
</t>
  </si>
  <si>
    <t xml:space="preserve">Alternative Payee
</t>
  </si>
  <si>
    <t xml:space="preserve">Purchasing Organization
</t>
  </si>
  <si>
    <t xml:space="preserve">Vendor Code
</t>
  </si>
  <si>
    <t xml:space="preserve">Address Section
</t>
  </si>
  <si>
    <t xml:space="preserve">Telephone
</t>
  </si>
  <si>
    <t xml:space="preserve">Bank Details
</t>
  </si>
  <si>
    <t xml:space="preserve">Bank Name
</t>
  </si>
  <si>
    <t xml:space="preserve">Bank Key / Sort Code / ABA / Routing
</t>
  </si>
  <si>
    <t xml:space="preserve">2nd Bank Details
</t>
  </si>
  <si>
    <t xml:space="preserve">Control Key
</t>
  </si>
  <si>
    <t xml:space="preserve">Account holder
</t>
  </si>
  <si>
    <t xml:space="preserve">Account Currency
</t>
  </si>
  <si>
    <t xml:space="preserve">Purchasing Condition
</t>
  </si>
  <si>
    <t xml:space="preserve">Invoicing Party
</t>
  </si>
  <si>
    <t xml:space="preserve">Partner Functions
</t>
  </si>
  <si>
    <t xml:space="preserve">Blocked Data
</t>
  </si>
  <si>
    <t xml:space="preserve">All company codes
</t>
  </si>
  <si>
    <r>
      <t>Selected company code</t>
    </r>
    <r>
      <rPr>
        <i/>
        <sz val="10"/>
        <rFont val="Arial"/>
        <family val="2"/>
      </rPr>
      <t xml:space="preserve">
</t>
    </r>
  </si>
  <si>
    <t>Block</t>
  </si>
  <si>
    <t>Unblock</t>
  </si>
  <si>
    <t>Selected purchasing organization</t>
  </si>
  <si>
    <t xml:space="preserve">All purchasing organization
</t>
  </si>
  <si>
    <t xml:space="preserve">Deletion Flags
</t>
  </si>
  <si>
    <t xml:space="preserve">All Areas
</t>
  </si>
  <si>
    <t xml:space="preserve">General Data
</t>
  </si>
  <si>
    <t>Selected company code incl. General data</t>
  </si>
  <si>
    <t xml:space="preserve">Deletion Blocks
</t>
  </si>
  <si>
    <t>Payment Block</t>
  </si>
  <si>
    <t xml:space="preserve">Payment Block
</t>
  </si>
  <si>
    <t>B - Blocked for Payment</t>
  </si>
  <si>
    <t>Free for payment</t>
  </si>
  <si>
    <t xml:space="preserve">NF Metal Data
</t>
  </si>
  <si>
    <t xml:space="preserve">Exchange Key
</t>
  </si>
  <si>
    <t xml:space="preserve">0133 Fibre Ottiche Sud - F.O.S. S.r.l. </t>
  </si>
  <si>
    <t xml:space="preserve">0218 Prysmian Treasury Srl </t>
  </si>
  <si>
    <t xml:space="preserve">0847 Prysmian Cavi e Sistemi Italia S.r.l. </t>
  </si>
  <si>
    <t xml:space="preserve">0950 Prysmian Cavi e Sistemi S.r.l. </t>
  </si>
  <si>
    <r>
      <t xml:space="preserve">Personal Data (professionals only)
</t>
    </r>
    <r>
      <rPr>
        <b/>
        <i/>
        <sz val="10"/>
        <rFont val="Arial"/>
        <family val="2"/>
      </rPr>
      <t>Dati Personali</t>
    </r>
  </si>
  <si>
    <r>
      <t>Birth Date</t>
    </r>
    <r>
      <rPr>
        <i/>
        <sz val="10"/>
        <rFont val="Arial"/>
        <family val="2"/>
      </rPr>
      <t xml:space="preserve">
Data di nascita</t>
    </r>
  </si>
  <si>
    <t>Mandatory
Obbligatorio</t>
  </si>
  <si>
    <r>
      <t xml:space="preserve">Birth Place
</t>
    </r>
    <r>
      <rPr>
        <i/>
        <sz val="10"/>
        <rFont val="Arial"/>
        <family val="2"/>
      </rPr>
      <t>Luogo di Nascita</t>
    </r>
  </si>
  <si>
    <r>
      <t xml:space="preserve">Gender
</t>
    </r>
    <r>
      <rPr>
        <i/>
        <sz val="10"/>
        <rFont val="Arial"/>
        <family val="2"/>
      </rPr>
      <t>Sesso</t>
    </r>
  </si>
  <si>
    <r>
      <t xml:space="preserve">Tax Information
</t>
    </r>
    <r>
      <rPr>
        <b/>
        <i/>
        <sz val="10"/>
        <rFont val="Arial"/>
        <family val="2"/>
      </rPr>
      <t>Informazioni Fiscali</t>
    </r>
  </si>
  <si>
    <r>
      <t xml:space="preserve">Tax Number 2
</t>
    </r>
    <r>
      <rPr>
        <i/>
        <sz val="10"/>
        <rFont val="Arial"/>
        <family val="2"/>
      </rPr>
      <t>Partita IVA</t>
    </r>
  </si>
  <si>
    <r>
      <t xml:space="preserve">VAT number
</t>
    </r>
    <r>
      <rPr>
        <i/>
        <sz val="10"/>
        <rFont val="Arial"/>
        <family val="2"/>
      </rPr>
      <t>Partita IVA CEE</t>
    </r>
  </si>
  <si>
    <t>ITBS</t>
  </si>
  <si>
    <t>10%ADV.PAY 80% ON SHIP 10% ON RECEIPT FINAL DOCUM</t>
  </si>
  <si>
    <t>ITBS - 10%ADV.PAY 80% ON SHIP 10% ON RECEIPT FINAL DOCUM</t>
  </si>
  <si>
    <t>IT62</t>
  </si>
  <si>
    <t>90% 60 days shipm.goods - 10% 60 days final doc</t>
  </si>
  <si>
    <t>IT62 - 90% 60 days shipm.goods - 10% 60 days final doc</t>
  </si>
  <si>
    <t>IT61</t>
  </si>
  <si>
    <t>50% advance payment, 50% 30 days from invoice date</t>
  </si>
  <si>
    <t>IT61 - 50% advance payment, 50% 30 days from invoice date</t>
  </si>
  <si>
    <t>IT01</t>
  </si>
  <si>
    <t>End of month of invoice date + 30 days D</t>
  </si>
  <si>
    <t>IT01 - End of month of invoice date + 30 days D</t>
  </si>
  <si>
    <t>IT02</t>
  </si>
  <si>
    <t>End of month of invoice date + 45 days D</t>
  </si>
  <si>
    <t>IT02 - End of month of invoice date + 45 days D</t>
  </si>
  <si>
    <t>IT03</t>
  </si>
  <si>
    <t>End of month of invoice date + 60 days D</t>
  </si>
  <si>
    <t>IT03 - End of month of invoice date + 60 days D</t>
  </si>
  <si>
    <t>IT04</t>
  </si>
  <si>
    <t>End of month of invoice date + 90 days D</t>
  </si>
  <si>
    <t>IT04 - End of month of invoice date + 90 days D</t>
  </si>
  <si>
    <t>IT05</t>
  </si>
  <si>
    <t>End of month of invoice date + 120 days D</t>
  </si>
  <si>
    <t>IT05 - End of month of invoice date + 120 days D</t>
  </si>
  <si>
    <t>IT06</t>
  </si>
  <si>
    <t>End of month of invoice date + 150 days D</t>
  </si>
  <si>
    <t>IT06 - End of month of invoice date + 150 days D</t>
  </si>
  <si>
    <t>IT07</t>
  </si>
  <si>
    <t>End of month of invoice date + 180 days D</t>
  </si>
  <si>
    <t>IT07 - End of month of invoice date + 180 days D</t>
  </si>
  <si>
    <t>IT08</t>
  </si>
  <si>
    <t>End of month of invoice date + 30 days</t>
  </si>
  <si>
    <t>IT08 - End of month of invoice date + 30 days</t>
  </si>
  <si>
    <t>IT09</t>
  </si>
  <si>
    <t>End of month of invoice date + 45 days</t>
  </si>
  <si>
    <t>IT09 - End of month of invoice date + 45 days</t>
  </si>
  <si>
    <t>IT10</t>
  </si>
  <si>
    <t>End of month of invoice date + 60 days</t>
  </si>
  <si>
    <t>IT10 - End of month of invoice date + 60 days</t>
  </si>
  <si>
    <t>IT11</t>
  </si>
  <si>
    <t>End of month of invoice date + 90 days</t>
  </si>
  <si>
    <t>IT11 - End of month of invoice date + 90 days</t>
  </si>
  <si>
    <t>IT12</t>
  </si>
  <si>
    <t>End of month of invoice date + 120 days</t>
  </si>
  <si>
    <t>IT12 - End of month of invoice date + 120 days</t>
  </si>
  <si>
    <t>IT13</t>
  </si>
  <si>
    <t>End of month of invoice date + 150 days</t>
  </si>
  <si>
    <t>IT13 - End of month of invoice date + 150 days</t>
  </si>
  <si>
    <t>IT14</t>
  </si>
  <si>
    <t>End of month of invoice date + 180 days</t>
  </si>
  <si>
    <t>IT14 - End of month of invoice date + 180 days</t>
  </si>
  <si>
    <t>IT15</t>
  </si>
  <si>
    <t>15 days from invoice date D</t>
  </si>
  <si>
    <t>IT15 - 15 days from invoice date D</t>
  </si>
  <si>
    <t>IT16</t>
  </si>
  <si>
    <t>30 days from invoice date D</t>
  </si>
  <si>
    <t>IT16 - 30 days from invoice date D</t>
  </si>
  <si>
    <t>IT17</t>
  </si>
  <si>
    <t>45 days from invoice date D</t>
  </si>
  <si>
    <t>IT17 - 45 days from invoice date D</t>
  </si>
  <si>
    <t>IT18</t>
  </si>
  <si>
    <t>60 days from invoice date D</t>
  </si>
  <si>
    <t>IT18 - 60 days from invoice date D</t>
  </si>
  <si>
    <t>IT19</t>
  </si>
  <si>
    <t>90 days from invoice date D</t>
  </si>
  <si>
    <t>IT19 - 90 days from invoice date D</t>
  </si>
  <si>
    <t>IT20</t>
  </si>
  <si>
    <t>120 days from invoice date D</t>
  </si>
  <si>
    <t>IT20 - 120 days from invoice date D</t>
  </si>
  <si>
    <t>IT21</t>
  </si>
  <si>
    <t>15 days from invoice date</t>
  </si>
  <si>
    <t>IT21 - 15 days from invoice date</t>
  </si>
  <si>
    <t>IT22</t>
  </si>
  <si>
    <t>30 days from invoice date</t>
  </si>
  <si>
    <t>IT22 - 30 days from invoice date</t>
  </si>
  <si>
    <t>IT23</t>
  </si>
  <si>
    <t>45 days from invoice date</t>
  </si>
  <si>
    <t>IT23 - 45 days from invoice date</t>
  </si>
  <si>
    <t>IT24</t>
  </si>
  <si>
    <t>60 days from invoice date</t>
  </si>
  <si>
    <t>IT24 - 60 days from invoice date</t>
  </si>
  <si>
    <t>IT25</t>
  </si>
  <si>
    <t>90 days from invoice date</t>
  </si>
  <si>
    <t>IT25 - 90 days from invoice date</t>
  </si>
  <si>
    <t>IT26</t>
  </si>
  <si>
    <t>120 days from invoice date</t>
  </si>
  <si>
    <t>IT26 - 120 days from invoice date</t>
  </si>
  <si>
    <t>IT27</t>
  </si>
  <si>
    <t>End of Month of invoice date+1 Month+20 days D</t>
  </si>
  <si>
    <t>IT27 - End of Month of invoice date+1 Month+20 days D</t>
  </si>
  <si>
    <t>IT28</t>
  </si>
  <si>
    <t>End of Month of invoice date+1 Month+15 days D</t>
  </si>
  <si>
    <t>IT28 - End of Month of invoice date+1 Month+15 days D</t>
  </si>
  <si>
    <t>IT29</t>
  </si>
  <si>
    <t>End of Month of invoice date+2 Months+10 days D</t>
  </si>
  <si>
    <t>IT29 - End of Month of invoice date+2 Months+10 days D</t>
  </si>
  <si>
    <t>IT30</t>
  </si>
  <si>
    <t>End of Month of invoice date+2 Months+20 days D</t>
  </si>
  <si>
    <t>IT30 - End of Month of invoice date+2 Months+20 days D</t>
  </si>
  <si>
    <t>IT31</t>
  </si>
  <si>
    <t>End of Month of invoice date+3 Months+10 days D</t>
  </si>
  <si>
    <t>IT31 - End of Month of invoice date+3 Months+10 days D</t>
  </si>
  <si>
    <t>IT32</t>
  </si>
  <si>
    <t>End of Month of invoice date+3 Months+20 days D</t>
  </si>
  <si>
    <t>IT32 - End of Month of invoice date+3 Months+20 days D</t>
  </si>
  <si>
    <t>IT33</t>
  </si>
  <si>
    <t>End of Month of invoice date+4 Months+10 days D</t>
  </si>
  <si>
    <t>IT33 - End of Month of invoice date+4 Months+10 days D</t>
  </si>
  <si>
    <t>IT34</t>
  </si>
  <si>
    <t>End of Month of invoice date+4 Months+20 days D</t>
  </si>
  <si>
    <t>IT34 - End of Month of invoice date+4 Months+20 days D</t>
  </si>
  <si>
    <t>IT35</t>
  </si>
  <si>
    <t>End of Month of invoice date+5 Months+20 days D</t>
  </si>
  <si>
    <t>IT35 - End of Month of invoice date+5 Months+20 days D</t>
  </si>
  <si>
    <t>IT36</t>
  </si>
  <si>
    <t>End of Month of invoice date +1 Month +20 days</t>
  </si>
  <si>
    <t>IT36 - End of Month of invoice date +1 Month +20 days</t>
  </si>
  <si>
    <t>IT37</t>
  </si>
  <si>
    <t>End of Month of invoice date +1 Month +15 days</t>
  </si>
  <si>
    <t>IT37 - End of Month of invoice date +1 Month +15 days</t>
  </si>
  <si>
    <t>IT38</t>
  </si>
  <si>
    <t>End of Month of invoice date +2 Months +10 days</t>
  </si>
  <si>
    <t>IT38 - End of Month of invoice date +2 Months +10 days</t>
  </si>
  <si>
    <t>IT39</t>
  </si>
  <si>
    <t>End of Month of invoice date +2 Months +20 days</t>
  </si>
  <si>
    <t>IT39 - End of Month of invoice date +2 Months +20 days</t>
  </si>
  <si>
    <t>IT40</t>
  </si>
  <si>
    <t>End of Month of invoice date +3 Months +10 days</t>
  </si>
  <si>
    <t>IT40 - End of Month of invoice date +3 Months +10 days</t>
  </si>
  <si>
    <t>IT41</t>
  </si>
  <si>
    <t>End of Month of invoice date +3 Months +20 days</t>
  </si>
  <si>
    <t>IT41 - End of Month of invoice date +3 Months +20 days</t>
  </si>
  <si>
    <t>IT42</t>
  </si>
  <si>
    <t>End of Month of invoice date +4 Months +10 days</t>
  </si>
  <si>
    <t>IT42 - End of Month of invoice date +4 Months +10 days</t>
  </si>
  <si>
    <t>IT43</t>
  </si>
  <si>
    <t>End of Month of invoice date +4 Months +20 days</t>
  </si>
  <si>
    <t>IT43 - End of Month of invoice date +4 Months +20 days</t>
  </si>
  <si>
    <t>IT44</t>
  </si>
  <si>
    <t>End of Month of invoice date +5 Months +20 days</t>
  </si>
  <si>
    <t>IT44 - End of Month of invoice date +5 Months +20 days</t>
  </si>
  <si>
    <t>IT45</t>
  </si>
  <si>
    <t>30 days from invoice date group netting</t>
  </si>
  <si>
    <t>IT45 - 30 days from invoice date group netting</t>
  </si>
  <si>
    <t>IT46</t>
  </si>
  <si>
    <t>60 days from invoice date group netting</t>
  </si>
  <si>
    <t>IT46 - 60 days from invoice date group netting</t>
  </si>
  <si>
    <t>IT47</t>
  </si>
  <si>
    <t>End of month of invoice date + 1 month, factoring</t>
  </si>
  <si>
    <t>IT47 - End of month of invoice date + 1 month, factoring</t>
  </si>
  <si>
    <t>IT48</t>
  </si>
  <si>
    <t>End of month of invoice date + 2 months, factoring</t>
  </si>
  <si>
    <t>IT48 - End of month of invoice date + 2 months, factoring</t>
  </si>
  <si>
    <t>IT49</t>
  </si>
  <si>
    <t>90 days from invoice date, factoring</t>
  </si>
  <si>
    <t>IT49 - 90 days from invoice date, factoring</t>
  </si>
  <si>
    <t>IT50</t>
  </si>
  <si>
    <t>End of month of invoice date + 3 months, factoring</t>
  </si>
  <si>
    <t>IT50 - End of month of invoice date + 3 months, factoring</t>
  </si>
  <si>
    <t>IT51</t>
  </si>
  <si>
    <t>End of month of invoice date + 4 months, factoring</t>
  </si>
  <si>
    <t>IT51 - End of month of invoice date + 4 months, factoring</t>
  </si>
  <si>
    <t>IT52</t>
  </si>
  <si>
    <t>End of month of invoice date + 5 months, factoring</t>
  </si>
  <si>
    <t>IT52 - End of month of invoice date + 5 months, factoring</t>
  </si>
  <si>
    <t>IT53</t>
  </si>
  <si>
    <t>End of month of invoice date + 6 months, factoring</t>
  </si>
  <si>
    <t>IT53 - End of month of invoice date + 6 months, factoring</t>
  </si>
  <si>
    <t>IT54</t>
  </si>
  <si>
    <t>Payment due immediately, no discount, factoring</t>
  </si>
  <si>
    <t>IT54 - Payment due immediately, no discount, factoring</t>
  </si>
  <si>
    <t>IT55</t>
  </si>
  <si>
    <t>Payment due immediately no discount D</t>
  </si>
  <si>
    <t>IT55 - Payment due immediately no discount D</t>
  </si>
  <si>
    <t>IT56</t>
  </si>
  <si>
    <t>Payment due immediately cash, no discount D</t>
  </si>
  <si>
    <t>IT56 - Payment due immediately cash, no discount D</t>
  </si>
  <si>
    <t>IT57</t>
  </si>
  <si>
    <t>Payment due immediately no discount</t>
  </si>
  <si>
    <t>IT57 - Payment due immediately no discount</t>
  </si>
  <si>
    <t>IT58</t>
  </si>
  <si>
    <t>IT58 - End of month of invoice date + 120 days D</t>
  </si>
  <si>
    <t>IT59</t>
  </si>
  <si>
    <t>IT59 - End of month of invoice date + 60 days D</t>
  </si>
  <si>
    <t>IT60</t>
  </si>
  <si>
    <t>IT60 - End of month of invoice date + 90 days D</t>
  </si>
  <si>
    <t>ITA9</t>
  </si>
  <si>
    <t>3 days from invoice date</t>
  </si>
  <si>
    <t>ITA9 - 3 days from invoice date</t>
  </si>
  <si>
    <t>ITAG</t>
  </si>
  <si>
    <t>20% ADVANCE PAYMENT 80% 30 DAYS INVOICE DATE</t>
  </si>
  <si>
    <t>ITAG - 20% ADVANCE PAYMENT 80% 30 DAYS INVOICE DATE</t>
  </si>
  <si>
    <t>ITAI</t>
  </si>
  <si>
    <t>60GG DATA FAT.FINE MESE RICEVUTA BANCARIA SC1,5%</t>
  </si>
  <si>
    <t>ITAI - 60GG DATA FAT.FINE MESE RICEVUTA BANCARIA SC1,5%</t>
  </si>
  <si>
    <t>ITAK</t>
  </si>
  <si>
    <t>NON USARE</t>
  </si>
  <si>
    <t>ITAK - NON USARE</t>
  </si>
  <si>
    <t>ITAS</t>
  </si>
  <si>
    <t>30 DAYS 3% 60 DAYS 2% 120 DAYS NET</t>
  </si>
  <si>
    <t>ITAS - 30 DAYS 3% 60 DAYS 2% 120 DAYS NET</t>
  </si>
  <si>
    <t>ITAX</t>
  </si>
  <si>
    <t>30% ADVANCE PAY 60% ON SHIP.GOODS 10% FINAL DOCUM</t>
  </si>
  <si>
    <t>ITAX - 30% ADVANCE PAY 60% ON SHIP.GOODS 10% FINAL DOCUM</t>
  </si>
  <si>
    <t>ITB9</t>
  </si>
  <si>
    <t>ITB9 - 15 days from invoice date</t>
  </si>
  <si>
    <t>ITBA</t>
  </si>
  <si>
    <t>LETTER OF CREDIT PAYABLE AT 30 DAYS</t>
  </si>
  <si>
    <t>ITBA - LETTER OF CREDIT PAYABLE AT 30 DAYS</t>
  </si>
  <si>
    <t>ITBD</t>
  </si>
  <si>
    <t>IRREVOCABLE &amp; CONFIRMED L/C 30 DAYS</t>
  </si>
  <si>
    <t>ITBD - IRREVOCABLE &amp; CONFIRMED L/C 30 DAYS</t>
  </si>
  <si>
    <t>ITBG</t>
  </si>
  <si>
    <t>90 GG d.fatt.f.m. 10 mese succ. Ricevuta Bancaria</t>
  </si>
  <si>
    <t>ITBG - 90 GG d.fatt.f.m. 10 mese succ. Ricevuta Bancaria</t>
  </si>
  <si>
    <t>ITBH</t>
  </si>
  <si>
    <t>95% 120GG BONIF.BANCAR 5% FINE GARANZIA(48MESI)</t>
  </si>
  <si>
    <t>ITBH - 95% 120GG BONIF.BANCAR 5% FINE GARANZIA(48MESI)</t>
  </si>
  <si>
    <t>ITBI</t>
  </si>
  <si>
    <t>15%ADVANCE PAY 80% AGAINST SHIP.DOC.5%ON APPROVAL</t>
  </si>
  <si>
    <t>ITBI - 15%ADVANCE PAY 80% AGAINST SHIP.DOC.5%ON APPROVAL</t>
  </si>
  <si>
    <t>ITBJ</t>
  </si>
  <si>
    <t>90% 60 DAYS INV.DATE 10% 1 YEAR INV.DATE</t>
  </si>
  <si>
    <t>ITBJ - 90% 60 DAYS INV.DATE 10% 1 YEAR INV.DATE</t>
  </si>
  <si>
    <t>ITC9</t>
  </si>
  <si>
    <t>ITC9 - Payment due immediately no discount</t>
  </si>
  <si>
    <t>ITD1</t>
  </si>
  <si>
    <t>30 gg data fattura bonifico bancario</t>
  </si>
  <si>
    <t>ITD1 - 30 gg data fattura bonifico bancario</t>
  </si>
  <si>
    <t>ITD9</t>
  </si>
  <si>
    <t>10 days from invoice date 3,5 % discount</t>
  </si>
  <si>
    <t>ITD9 - 10 days from invoice date 3,5 % discount</t>
  </si>
  <si>
    <t>ITE9</t>
  </si>
  <si>
    <t>ITE9 - 30 days from invoice date</t>
  </si>
  <si>
    <t>ITF9</t>
  </si>
  <si>
    <t>30 days from invoice date 2% discount</t>
  </si>
  <si>
    <t>ITF9 - 30 days from invoice date 2% discount</t>
  </si>
  <si>
    <t>ITG9</t>
  </si>
  <si>
    <t>30 days from invoice date 3% discount</t>
  </si>
  <si>
    <t>ITG9 - 30 days from invoice date 3% discount</t>
  </si>
  <si>
    <t>ITH3</t>
  </si>
  <si>
    <t>30gg data fat.fine mese ricevuta bancaria</t>
  </si>
  <si>
    <t>ITH3 - 30gg data fat.fine mese ricevuta bancaria</t>
  </si>
  <si>
    <t>ITH4</t>
  </si>
  <si>
    <t>80%69gg ricev.fattura 20% accettazione doc.finale</t>
  </si>
  <si>
    <t>ITH4 - 80%69gg ricev.fattura 20% accettazione doc.finale</t>
  </si>
  <si>
    <t>ITH9</t>
  </si>
  <si>
    <t>ITH9 - 60 days from invoice date</t>
  </si>
  <si>
    <t>ITI9</t>
  </si>
  <si>
    <t>ITI9 - 90 days from invoice date</t>
  </si>
  <si>
    <t>ITJ9</t>
  </si>
  <si>
    <t>20 days from invoice date 3% discount</t>
  </si>
  <si>
    <t>ITJ9 - 20 days from invoice date 3% discount</t>
  </si>
  <si>
    <t>ITK9</t>
  </si>
  <si>
    <t>ITK9 - 45 days from invoice date</t>
  </si>
  <si>
    <t>ITL9</t>
  </si>
  <si>
    <t>ITL9 - 90 days from invoice date</t>
  </si>
  <si>
    <t>ITN3</t>
  </si>
  <si>
    <t>ITN3 - Payable immediately Due net</t>
  </si>
  <si>
    <t>ITQ8</t>
  </si>
  <si>
    <t>60 days invoice date end of month</t>
  </si>
  <si>
    <t>ITQ8 - 60 days invoice date end of month</t>
  </si>
  <si>
    <t>ITT7</t>
  </si>
  <si>
    <t>30 days invoice date netting</t>
  </si>
  <si>
    <t>ITT7 - 30 days invoice date netting</t>
  </si>
  <si>
    <t>ITZ8</t>
  </si>
  <si>
    <t>10 days from invoice date</t>
  </si>
  <si>
    <t>ITZ8 - 10 days from invoice date</t>
  </si>
  <si>
    <t>ITBK</t>
  </si>
  <si>
    <t>inn.60Tg 3%Sk, inn.90Tg netto</t>
  </si>
  <si>
    <t>ITBK - inn.60Tg 3%Sk, inn.90Tg netto</t>
  </si>
  <si>
    <t>ITBO</t>
  </si>
  <si>
    <t>60/90/120 gg FM C.T. netto</t>
  </si>
  <si>
    <t>ITBO - 60/90/120 gg FM C.T. netto</t>
  </si>
  <si>
    <t>ITZ9</t>
  </si>
  <si>
    <t>inn.30Tg 3,5%Sk,inn.90Tg netto</t>
  </si>
  <si>
    <t>ITZ9 - inn.30Tg 3,5%Sk,inn.90Tg netto</t>
  </si>
  <si>
    <t>IT63</t>
  </si>
  <si>
    <t>40% Advance Payment  60% 60 Days from B/L Date</t>
  </si>
  <si>
    <t>IT63 - 40% Advance Payment  60% 60 Days from B/L Date</t>
  </si>
  <si>
    <t>IT64</t>
  </si>
  <si>
    <t>4.6% ANTICIP 95,4% RIBA 90 GG. FM SCONTO CASSA 3%</t>
  </si>
  <si>
    <t>IT64 - 4.6% ANTICIP 95,4% RIBA 90 GG. FM SCONTO CASSA 3%</t>
  </si>
  <si>
    <t>ITCA</t>
  </si>
  <si>
    <t>90 GG. FM SCONTO CASSA 3%</t>
  </si>
  <si>
    <t>ITCA - 90 GG. FM SCONTO CASSA 3%</t>
  </si>
  <si>
    <t>IT65</t>
  </si>
  <si>
    <t>90% 45 days end month  - 10% 45 days final doc</t>
  </si>
  <si>
    <t>IT65 - 90% 45 days end month  - 10% 45 days final doc</t>
  </si>
  <si>
    <t>ITCB</t>
  </si>
  <si>
    <t>45 days end month from invoice date</t>
  </si>
  <si>
    <t>ITCB - 45 days end month from invoice date</t>
  </si>
  <si>
    <t>IT66</t>
  </si>
  <si>
    <t>30% advance 70% at goods ready for shipment</t>
  </si>
  <si>
    <t>IT66 - 30% advance 70% at goods ready for shipment</t>
  </si>
  <si>
    <t>IT77</t>
  </si>
  <si>
    <t>25% Adv.Pmt. 75% Shipm. goods 60 days inv.date m-e</t>
  </si>
  <si>
    <t>IT77 - 25% Adv.Pmt. 75% Shipm. goods 60 days inv.date m-e</t>
  </si>
  <si>
    <t>IT86</t>
  </si>
  <si>
    <t>Riba df fm al 15mese succesivo</t>
  </si>
  <si>
    <t>IT86 - Riba df fm al 15mese succesivo</t>
  </si>
  <si>
    <t>IT88</t>
  </si>
  <si>
    <t>IT88 - Payable immediately Due net</t>
  </si>
  <si>
    <t>IT67</t>
  </si>
  <si>
    <t>10% all'ordine 90% 90 gg fm riba</t>
  </si>
  <si>
    <t>IT67 - 10% all'ordine 90% 90 gg fm riba</t>
  </si>
  <si>
    <t>ITNA</t>
  </si>
  <si>
    <t>90 giorni fine mese</t>
  </si>
  <si>
    <t>ITNA - 90 giorni fine mese</t>
  </si>
  <si>
    <t>IT75</t>
  </si>
  <si>
    <t>20% ant., 70% avv. m. p., 10% 60 gg. dffm</t>
  </si>
  <si>
    <t>IT75 - 20% ant., 70% avv. m. p., 10% 60 gg. dffm</t>
  </si>
  <si>
    <t>IT78</t>
  </si>
  <si>
    <t>20% all'ordine 80% ad avviso di merce pronta</t>
  </si>
  <si>
    <t>IT78 - 20% all'ordine 80% ad avviso di merce pronta</t>
  </si>
  <si>
    <t>IT72</t>
  </si>
  <si>
    <t>10% ADV. PAYMENT  - 90% GOODS READINESS (30 days)</t>
  </si>
  <si>
    <t>IT72 - 10% ADV. PAYMENT  - 90% GOODS READINESS (30 days)</t>
  </si>
  <si>
    <t>ITDK</t>
  </si>
  <si>
    <t>90 dffm al 10 del mese successivo ricevuta banc</t>
  </si>
  <si>
    <t>ITDK - 90 dffm al 10 del mese successivo ricevuta banc</t>
  </si>
  <si>
    <t>ITDN</t>
  </si>
  <si>
    <t>ITDN - Payable immediately Due net</t>
  </si>
  <si>
    <t>ITDO</t>
  </si>
  <si>
    <t>ITDO - Payable immediately Due net</t>
  </si>
  <si>
    <t>ITDP</t>
  </si>
  <si>
    <t>Payable in 2 partial amounts</t>
  </si>
  <si>
    <t>ITDP - Payable in 2 partial amounts</t>
  </si>
  <si>
    <t>IT74</t>
  </si>
  <si>
    <t>RIBA 60 GG FM SCONTO 1%</t>
  </si>
  <si>
    <t>IT74 - RIBA 60 GG FM SCONTO 1%</t>
  </si>
  <si>
    <t>IT68</t>
  </si>
  <si>
    <t>10% Adv Pay PO Receipt 90% cash before EX-W Ita</t>
  </si>
  <si>
    <t>IT68 - 10% Adv Pay PO Receipt 90% cash before EX-W Ita</t>
  </si>
  <si>
    <t>ITED</t>
  </si>
  <si>
    <t>advance payment 1.5% discount</t>
  </si>
  <si>
    <t>ITED - advance payment 1.5% discount</t>
  </si>
  <si>
    <t>ITEK</t>
  </si>
  <si>
    <t>90 days end of month 10th next month</t>
  </si>
  <si>
    <t>ITEK - 90 days end of month 10th next month</t>
  </si>
  <si>
    <t>ITEL</t>
  </si>
  <si>
    <t>50/50% 60/90 days eom 10th next month</t>
  </si>
  <si>
    <t>ITEL - 50/50% 60/90 days eom 10th next month</t>
  </si>
  <si>
    <t>ITCL</t>
  </si>
  <si>
    <t>End of month of invoice date + 240 days D</t>
  </si>
  <si>
    <t>ITCL - End of month of invoice date + 240 days D</t>
  </si>
  <si>
    <t>ITMR</t>
  </si>
  <si>
    <t>32nd day of month following delivery</t>
  </si>
  <si>
    <t>ITMR - 32nd day of month following delivery</t>
  </si>
  <si>
    <t>ITCM</t>
  </si>
  <si>
    <t>80 days from B/L date</t>
  </si>
  <si>
    <t>ITCM - 80 days from B/L date</t>
  </si>
  <si>
    <t>ITCK</t>
  </si>
  <si>
    <t>Payable immediately 1 % cash discount</t>
  </si>
  <si>
    <t>ITCK - Payable immediately 1 % cash discount</t>
  </si>
  <si>
    <t>ITMA</t>
  </si>
  <si>
    <t>60 Days inv.date end of month + 10 days</t>
  </si>
  <si>
    <t>ITMA - 60 Days inv.date end of month + 10 days</t>
  </si>
  <si>
    <t>ITMB</t>
  </si>
  <si>
    <t>Payment 32 Days from Invoice Date Manual</t>
  </si>
  <si>
    <t>ITMB - Payment 32 Days from Invoice Date Manual</t>
  </si>
  <si>
    <t>ITMC</t>
  </si>
  <si>
    <t>120 days Invoice date</t>
  </si>
  <si>
    <t>ITMC - 120 days Invoice date</t>
  </si>
  <si>
    <t>ITMD</t>
  </si>
  <si>
    <t>End of month of invoice date + 1 month + 1 day</t>
  </si>
  <si>
    <t>ITMD - End of month of invoice date + 1 month + 1 day</t>
  </si>
  <si>
    <t>ITME</t>
  </si>
  <si>
    <t>End of Month of invoice date + 1 month + 2 days</t>
  </si>
  <si>
    <t>ITME - End of Month of invoice date + 1 month + 2 days</t>
  </si>
  <si>
    <t>ITMF</t>
  </si>
  <si>
    <t>End of Month of invoice date + 2 months</t>
  </si>
  <si>
    <t>ITMF - End of Month of invoice date + 2 months</t>
  </si>
  <si>
    <t>ITMG</t>
  </si>
  <si>
    <t>End of Month of invoice date + 2 months + 1 days</t>
  </si>
  <si>
    <t>ITMG - End of Month of invoice date + 2 months + 1 days</t>
  </si>
  <si>
    <t>ITMH</t>
  </si>
  <si>
    <t>End of month of invoice date + 2 month + 3 days</t>
  </si>
  <si>
    <t>ITMH - End of month of invoice date + 2 month + 3 days</t>
  </si>
  <si>
    <t>ITMI</t>
  </si>
  <si>
    <t>End of Month of invoice date + 2 months + 5 days</t>
  </si>
  <si>
    <t>ITMI - End of Month of invoice date + 2 months + 5 days</t>
  </si>
  <si>
    <t>ITMJ</t>
  </si>
  <si>
    <t>End of month of invoice date + 3 months + 1 day</t>
  </si>
  <si>
    <t>ITMJ - End of month of invoice date + 3 months + 1 day</t>
  </si>
  <si>
    <t>ITMK</t>
  </si>
  <si>
    <t>End of Month of invoice date + 1 month + 5 days</t>
  </si>
  <si>
    <t>ITMK - End of Month of invoice date + 1 month + 5 days</t>
  </si>
  <si>
    <t>ITML</t>
  </si>
  <si>
    <t>50%1st of mnth follow;50%15th of mnth follow</t>
  </si>
  <si>
    <t>ITML - 50%1st of mnth follow;50%15th of mnth follow</t>
  </si>
  <si>
    <t>ITMM</t>
  </si>
  <si>
    <t>60 Days inv.date end  month the 10th</t>
  </si>
  <si>
    <t>ITMM - 60 Days inv.date end  month the 10th</t>
  </si>
  <si>
    <t>ITMO</t>
  </si>
  <si>
    <t>30 Days inv.date end  month the 10th</t>
  </si>
  <si>
    <t>ITMO - 30 Days inv.date end  month the 10th</t>
  </si>
  <si>
    <t>ITMP</t>
  </si>
  <si>
    <t>42 days date invoice</t>
  </si>
  <si>
    <t>ITMP - 42 days date invoice</t>
  </si>
  <si>
    <t>ITMQ</t>
  </si>
  <si>
    <t>ITMQ - Within 120 days Due net</t>
  </si>
  <si>
    <t>ITEJ</t>
  </si>
  <si>
    <t>20% in advance/80% before shipment</t>
  </si>
  <si>
    <t>ITEJ - 20% in advance/80% before shipment</t>
  </si>
  <si>
    <t>ITMS</t>
  </si>
  <si>
    <t>End of Month of invoice date + 25 days</t>
  </si>
  <si>
    <t>ITMS - End of Month of invoice date + 25 days</t>
  </si>
  <si>
    <t>ITCN</t>
  </si>
  <si>
    <t>Within 85 days Due net</t>
  </si>
  <si>
    <t>ITCN - Within 85 days Due net</t>
  </si>
  <si>
    <t>E</t>
  </si>
  <si>
    <t>M</t>
  </si>
  <si>
    <t>V</t>
  </si>
  <si>
    <t>Securitization - No Bank</t>
  </si>
  <si>
    <t xml:space="preserve">Other details
</t>
  </si>
  <si>
    <t xml:space="preserve">Phone
</t>
  </si>
  <si>
    <t xml:space="preserve">Purchasing Group
</t>
  </si>
  <si>
    <t xml:space="preserve">Order Currency
</t>
  </si>
  <si>
    <t xml:space="preserve">Sales Person
</t>
  </si>
  <si>
    <t xml:space="preserve">Bank Account Number
</t>
  </si>
  <si>
    <t xml:space="preserve">Withholding Tax Code
</t>
  </si>
  <si>
    <r>
      <t>E-Mail (Business contact)</t>
    </r>
    <r>
      <rPr>
        <i/>
        <sz val="10"/>
        <rFont val="Arial"/>
        <family val="2"/>
      </rPr>
      <t xml:space="preserve">
</t>
    </r>
  </si>
  <si>
    <r>
      <t>E-Mail (Finance Department contact)</t>
    </r>
    <r>
      <rPr>
        <i/>
        <sz val="10"/>
        <rFont val="Arial"/>
        <family val="2"/>
      </rPr>
      <t xml:space="preserve">
</t>
    </r>
  </si>
  <si>
    <t xml:space="preserve">1626 Prysmian Group Denmark A/S </t>
  </si>
  <si>
    <t>1616 Prysmian Group Baltics A/S</t>
  </si>
  <si>
    <t xml:space="preserve">0823 Prysmian Group Finland OY </t>
  </si>
  <si>
    <t>1609 Prysmian Group Norge A.S.</t>
  </si>
  <si>
    <t xml:space="preserve">1610 Prysmian Group Sverige AB </t>
  </si>
  <si>
    <t>Payment Method EE</t>
  </si>
  <si>
    <t>Payment Method SE</t>
  </si>
  <si>
    <t>Payment Method CH</t>
  </si>
  <si>
    <t>Payment Method TR</t>
  </si>
  <si>
    <t>0001</t>
  </si>
  <si>
    <t>0001 - Payable immediately Due net</t>
  </si>
  <si>
    <t>Bank Transfer Domestic - Hansa</t>
  </si>
  <si>
    <t>Bankgiro - INC***</t>
  </si>
  <si>
    <t>B</t>
  </si>
  <si>
    <t>Bill of Exchange</t>
  </si>
  <si>
    <t>Bank Transfer - Domestic</t>
  </si>
  <si>
    <t>0002</t>
  </si>
  <si>
    <t>within 14 days 2 % cash discount</t>
  </si>
  <si>
    <t>0002 - within 14 days 2 % cash discount</t>
  </si>
  <si>
    <t>Plusgiro - INC***</t>
  </si>
  <si>
    <t>0003</t>
  </si>
  <si>
    <t>within 14 days 3 % cash discount</t>
  </si>
  <si>
    <t>0003 - within 14 days 3 % cash discount</t>
  </si>
  <si>
    <t>Single Euro Payments Area SEPA</t>
  </si>
  <si>
    <t>Bank Transfer Foreign - INC***</t>
  </si>
  <si>
    <t xml:space="preserve">                              </t>
  </si>
  <si>
    <t>0004</t>
  </si>
  <si>
    <t>0004 - Payable immediately Due net</t>
  </si>
  <si>
    <t>Bank transfer - w/o IBAN</t>
  </si>
  <si>
    <t>DTA ESR-Verfahren (Bank)</t>
  </si>
  <si>
    <t>0005</t>
  </si>
  <si>
    <t>0005 - Payable immediately Due net</t>
  </si>
  <si>
    <t>Bank Transfer Foreign - Hansa</t>
  </si>
  <si>
    <t>Domestic Payment Bankgirot</t>
  </si>
  <si>
    <t>0006</t>
  </si>
  <si>
    <t>Before End of the month 4 % cash discount</t>
  </si>
  <si>
    <t>0006 - Before End of the month 4 % cash discount</t>
  </si>
  <si>
    <t>J</t>
  </si>
  <si>
    <t>Domestic Payment PlusGirot-OUT</t>
  </si>
  <si>
    <t>0007</t>
  </si>
  <si>
    <t>14 days 2%</t>
  </si>
  <si>
    <t>0007 - 14 days 2%</t>
  </si>
  <si>
    <t>Domestic Paym-Bankgirot-OUT***</t>
  </si>
  <si>
    <t>0008</t>
  </si>
  <si>
    <t>For incoming invoices until 15 of the month</t>
  </si>
  <si>
    <t>0008 - For incoming invoices until 15 of the month</t>
  </si>
  <si>
    <t>Netting***</t>
  </si>
  <si>
    <t>0009</t>
  </si>
  <si>
    <t>Payable in 3 partial amounts</t>
  </si>
  <si>
    <t>0009 - Payable in 3 partial amounts</t>
  </si>
  <si>
    <t>SEPA Domestic Payment***</t>
  </si>
  <si>
    <t>AA00</t>
  </si>
  <si>
    <t>Due Immediately</t>
  </si>
  <si>
    <t>AA00 - Due Immediately</t>
  </si>
  <si>
    <t>Bank Transfer-Foreign-EU***</t>
  </si>
  <si>
    <t>AA07</t>
  </si>
  <si>
    <t>7 Days From Invoice Date</t>
  </si>
  <si>
    <t>AA07 - 7 Days From Invoice Date</t>
  </si>
  <si>
    <t>Bank Transfer-Foreg-no IBAN***</t>
  </si>
  <si>
    <t>Y</t>
  </si>
  <si>
    <t>Securitization</t>
  </si>
  <si>
    <t>AA14</t>
  </si>
  <si>
    <t>14 Days From Invoice Date</t>
  </si>
  <si>
    <t>AA14 - 14 Days From Invoice Date</t>
  </si>
  <si>
    <t>Bank Transfer-Foreign- EU***</t>
  </si>
  <si>
    <t>DTA Bank an PC-Konto</t>
  </si>
  <si>
    <t>AA1A</t>
  </si>
  <si>
    <t>120 Days From Invoice Date</t>
  </si>
  <si>
    <t>AA1A - 120 Days From Invoice Date</t>
  </si>
  <si>
    <t>Z</t>
  </si>
  <si>
    <t>R</t>
  </si>
  <si>
    <t>AA1B</t>
  </si>
  <si>
    <t>150 Days From Invoice Date</t>
  </si>
  <si>
    <t>AA1B - 150 Days From Invoice Date</t>
  </si>
  <si>
    <t>AA1C</t>
  </si>
  <si>
    <t>180 Days From Invoice Date</t>
  </si>
  <si>
    <t>AA1C - 180 Days From Invoice Date</t>
  </si>
  <si>
    <t>AA30</t>
  </si>
  <si>
    <t>30 Days From Invoice Date</t>
  </si>
  <si>
    <t>AA30 - 30 Days From Invoice Date</t>
  </si>
  <si>
    <t>AA45</t>
  </si>
  <si>
    <t>45 Days From Invoice Date</t>
  </si>
  <si>
    <t>AA45 - 45 Days From Invoice Date</t>
  </si>
  <si>
    <t>AA60</t>
  </si>
  <si>
    <t>60 Days From Invoice Date</t>
  </si>
  <si>
    <t>AA60 - 60 Days From Invoice Date</t>
  </si>
  <si>
    <t>Individual Payment</t>
  </si>
  <si>
    <t>AA90</t>
  </si>
  <si>
    <t>90 Days From Invoice Date</t>
  </si>
  <si>
    <t>AA90 - 90 Days From Invoice Date</t>
  </si>
  <si>
    <t>Box Ticked</t>
  </si>
  <si>
    <t>AB14</t>
  </si>
  <si>
    <t>14Days 0.4%Disc, 30Days 0%Disc, From Invoice Date</t>
  </si>
  <si>
    <t>AB14 - 14Days 0.4%Disc, 30Days 0%Disc, From Invoice Date</t>
  </si>
  <si>
    <t>Blank</t>
  </si>
  <si>
    <t>AC20</t>
  </si>
  <si>
    <t>20 Days, From EOM</t>
  </si>
  <si>
    <t>AC20 - 20 Days, From EOM</t>
  </si>
  <si>
    <t>AE00</t>
  </si>
  <si>
    <t>Due EOM</t>
  </si>
  <si>
    <t>AE00 - Due EOM</t>
  </si>
  <si>
    <t>Payment Method DK</t>
  </si>
  <si>
    <t>Payment Method FI</t>
  </si>
  <si>
    <t>Payment Method GB</t>
  </si>
  <si>
    <t>AE30</t>
  </si>
  <si>
    <t>1Mth, Due EOM</t>
  </si>
  <si>
    <t>AE30 - 1Mth, Due EOM</t>
  </si>
  <si>
    <t>Bank Transfer-Domestic -INC***</t>
  </si>
  <si>
    <t>AE45</t>
  </si>
  <si>
    <t>45 Days, Due EOM</t>
  </si>
  <si>
    <t>AE45 - 45 Days, Due EOM</t>
  </si>
  <si>
    <t>Bank Transf Foreign-EU-INC***</t>
  </si>
  <si>
    <t>AE50</t>
  </si>
  <si>
    <t>50 Days, Due EOM</t>
  </si>
  <si>
    <t>AE50 - 50 Days, Due EOM</t>
  </si>
  <si>
    <t>Bank Transf-Foreign-no IBAN***</t>
  </si>
  <si>
    <t>SEPA Finland (Domestic)</t>
  </si>
  <si>
    <t>AE60</t>
  </si>
  <si>
    <t>2 Mth, Due EOM</t>
  </si>
  <si>
    <t>AE60 - 2 Mth, Due EOM</t>
  </si>
  <si>
    <t>Bank Transfer-Domestic -OUT***</t>
  </si>
  <si>
    <t>SEPA Finland (Foreign)</t>
  </si>
  <si>
    <t>AE90</t>
  </si>
  <si>
    <t>3 Mth, Due EOM</t>
  </si>
  <si>
    <t>AE90 - 3 Mth, Due EOM</t>
  </si>
  <si>
    <t>Foreign payments LUM2</t>
  </si>
  <si>
    <t>Bank Transfer - Foreign (GBP)</t>
  </si>
  <si>
    <t>AF01</t>
  </si>
  <si>
    <t>1 Mth 2% Disc, Due 1st Day</t>
  </si>
  <si>
    <t>AF01 - 1 Mth 2% Disc, Due 1st Day</t>
  </si>
  <si>
    <t>Domestic Pay Bankgirot-OUT***</t>
  </si>
  <si>
    <t>Incoming Letter of Credit</t>
  </si>
  <si>
    <t>AF30</t>
  </si>
  <si>
    <t>1 Mth 1% Disc, Due EOM</t>
  </si>
  <si>
    <t>AF30 - 1 Mth 1% Disc, Due EOM</t>
  </si>
  <si>
    <t>SEPA FI - Drum Ret. (Domestic)</t>
  </si>
  <si>
    <t>AF31</t>
  </si>
  <si>
    <t>1 Mth 1.5% Disc, Due EOM</t>
  </si>
  <si>
    <t>AF31 - 1 Mth 1.5% Disc, Due EOM</t>
  </si>
  <si>
    <t>Bank Transfer - Foreign to FXB</t>
  </si>
  <si>
    <t>AF32</t>
  </si>
  <si>
    <t>1 Mth 2.5% Disc, 2 Mth 0.5% Disc, Due EOM</t>
  </si>
  <si>
    <t>AF32 - 1 Mth 2.5% Disc, 2 Mth 0.5% Disc, Due EOM</t>
  </si>
  <si>
    <t>SEPA Foreign Payment***</t>
  </si>
  <si>
    <t>SEPA - Domestic (EUR)</t>
  </si>
  <si>
    <t>AF33</t>
  </si>
  <si>
    <t>1 Mth 3% Disc, 2 Mth 0% Disc, Due EOM</t>
  </si>
  <si>
    <t>AF33 - 1 Mth 3% Disc, 2 Mth 0% Disc, Due EOM</t>
  </si>
  <si>
    <t>SEPA - Foreign (EUR)</t>
  </si>
  <si>
    <t>AF34</t>
  </si>
  <si>
    <t>1 Mth 5% Disc, Due EOM</t>
  </si>
  <si>
    <t>AF34 - 1 Mth 5% Disc, Due EOM</t>
  </si>
  <si>
    <t>Bank Transf Foreign w/o IBAN</t>
  </si>
  <si>
    <t>AF35</t>
  </si>
  <si>
    <t>1 Mth 5% Disc, 2 Mth 1.5% Disc, Due EOM</t>
  </si>
  <si>
    <t>AF35 - 1 Mth 5% Disc, 2 Mth 1.5% Disc, Due EOM</t>
  </si>
  <si>
    <t>AF36</t>
  </si>
  <si>
    <t>1 Mth 11% Disc, Due EOM</t>
  </si>
  <si>
    <t>AF36 - 1 Mth 11% Disc, Due EOM</t>
  </si>
  <si>
    <t>Securitisation</t>
  </si>
  <si>
    <t>AF37</t>
  </si>
  <si>
    <t>1 Mth 11% Disc, 2 Mth 6% Disc, Due EOM</t>
  </si>
  <si>
    <t>AF37 - 1 Mth 11% Disc, 2 Mth 6% Disc, Due EOM</t>
  </si>
  <si>
    <t>Payment Method NO</t>
  </si>
  <si>
    <t>AF38</t>
  </si>
  <si>
    <t>1 Mth 25% Disc, 2 Mth 0% Disc, Due EOM</t>
  </si>
  <si>
    <t>AF38 - 1 Mth 25% Disc, 2 Mth 0% Disc, Due EOM</t>
  </si>
  <si>
    <t>Bank Transfer-Domestic- INC***</t>
  </si>
  <si>
    <t>AF39</t>
  </si>
  <si>
    <t>2 Mth 2% Disc, Due EOM</t>
  </si>
  <si>
    <t>AF39 - 2 Mth 2% Disc, Due EOM</t>
  </si>
  <si>
    <t>AF40</t>
  </si>
  <si>
    <t>2 Mth 5% Disc, Due EOM</t>
  </si>
  <si>
    <t>AF40 - 2 Mth 5% Disc, Due EOM</t>
  </si>
  <si>
    <t>AF41</t>
  </si>
  <si>
    <t>2 Mth 3% Disc, Due EOM</t>
  </si>
  <si>
    <t>AF41 - 2 Mth 3% Disc, Due EOM</t>
  </si>
  <si>
    <t>AF42</t>
  </si>
  <si>
    <t>2 Mth 11% Disc, Due EOM</t>
  </si>
  <si>
    <t>AF42 - 2 Mth 11% Disc, Due EOM</t>
  </si>
  <si>
    <t>Factoring***</t>
  </si>
  <si>
    <t>AI01</t>
  </si>
  <si>
    <t>90% 120 Days, 10% 180 Days</t>
  </si>
  <si>
    <t>AI01 - 90% 120 Days, 10% 180 Days</t>
  </si>
  <si>
    <t>AI02</t>
  </si>
  <si>
    <t>90% 90 Days, 10% 180 Days</t>
  </si>
  <si>
    <t>AI02 - 90% 90 Days, 10% 180 Days</t>
  </si>
  <si>
    <t>Domestic Paym Bankgirot-OUT</t>
  </si>
  <si>
    <t>AI03</t>
  </si>
  <si>
    <t>90% 60 Days, 10% 90 Days</t>
  </si>
  <si>
    <t>AI03 - 90% 60 Days, 10% 90 Days</t>
  </si>
  <si>
    <t>Manual Payment OUT***</t>
  </si>
  <si>
    <t>AI04</t>
  </si>
  <si>
    <t>95% 60 Days, 5% 90 Days</t>
  </si>
  <si>
    <t>AI04 - 95% 60 Days, 5% 90 Days</t>
  </si>
  <si>
    <t>AI05</t>
  </si>
  <si>
    <t>90% 60 Days, 10% 180 Days</t>
  </si>
  <si>
    <t>AI05 - 90% 60 Days, 10% 180 Days</t>
  </si>
  <si>
    <t>AI06</t>
  </si>
  <si>
    <t>50% 90 Days, 30% 150 Days, 20% 180 Days</t>
  </si>
  <si>
    <t>AI06 - 50% 90 Days, 30% 150 Days, 20% 180 Days</t>
  </si>
  <si>
    <t>AT01</t>
  </si>
  <si>
    <t>AT01 - Payable immediately Due net</t>
  </si>
  <si>
    <t>AT02</t>
  </si>
  <si>
    <t>within 7 days 3 % cash discount</t>
  </si>
  <si>
    <t>AT02 - within 7 days 3 % cash discount</t>
  </si>
  <si>
    <t>Bank Transfer -Foreign - EU***</t>
  </si>
  <si>
    <t>AT03</t>
  </si>
  <si>
    <t>within 10 days Due net</t>
  </si>
  <si>
    <t>AT03 - within 10 days Due net</t>
  </si>
  <si>
    <t>Telepay / K-Link</t>
  </si>
  <si>
    <t>AT04</t>
  </si>
  <si>
    <t>within 10 days 2 % cash discount</t>
  </si>
  <si>
    <t>AT04 - within 10 days 2 % cash discount</t>
  </si>
  <si>
    <t>AT05</t>
  </si>
  <si>
    <t>within 10 days 3 % cash discount</t>
  </si>
  <si>
    <t>AT05 - within 10 days 3 % cash discount</t>
  </si>
  <si>
    <t>AT06</t>
  </si>
  <si>
    <t>AT06 - within 10 days 3 % cash discount</t>
  </si>
  <si>
    <t>AT07</t>
  </si>
  <si>
    <t>Within 14 days Due net</t>
  </si>
  <si>
    <t>AT07 - Within 14 days Due net</t>
  </si>
  <si>
    <t>AT08</t>
  </si>
  <si>
    <t>AT08 - within 14 days 2 % cash discount</t>
  </si>
  <si>
    <t>AT09</t>
  </si>
  <si>
    <t>AT09 - within 14 days 3 % cash discount</t>
  </si>
  <si>
    <t>AT10</t>
  </si>
  <si>
    <t>AT10 - within 14 days 3 % cash discount</t>
  </si>
  <si>
    <t>AT11</t>
  </si>
  <si>
    <t>within 15 days 2 % cash discount</t>
  </si>
  <si>
    <t>AT11 - within 15 days 2 % cash discount</t>
  </si>
  <si>
    <t>AT12</t>
  </si>
  <si>
    <t>within 15 days 3 % cash discount</t>
  </si>
  <si>
    <t>AT12 - within 15 days 3 % cash discount</t>
  </si>
  <si>
    <t>AT13</t>
  </si>
  <si>
    <t>Within 30 days Due net</t>
  </si>
  <si>
    <t>AT13 - Within 30 days Due net</t>
  </si>
  <si>
    <t>AT14</t>
  </si>
  <si>
    <t>within 30 days 2 % cash discount</t>
  </si>
  <si>
    <t>AT14 - within 30 days 2 % cash discount</t>
  </si>
  <si>
    <t>AT15</t>
  </si>
  <si>
    <t>AT15 - within 30 days 2 % cash discount</t>
  </si>
  <si>
    <t>AT17</t>
  </si>
  <si>
    <t>within 30 days 3 % cash discount</t>
  </si>
  <si>
    <t>AT17 - within 30 days 3 % cash discount</t>
  </si>
  <si>
    <t>AT18</t>
  </si>
  <si>
    <t>AT18 - within 30 days 3 % cash discount</t>
  </si>
  <si>
    <t>AT19</t>
  </si>
  <si>
    <t>AT19 - within 30 days 3 % cash discount</t>
  </si>
  <si>
    <t>AT20</t>
  </si>
  <si>
    <t>within 45 days Due net</t>
  </si>
  <si>
    <t>AT20 - within 45 days Due net</t>
  </si>
  <si>
    <t>AT21</t>
  </si>
  <si>
    <t>within 45 days 3 % cash discount</t>
  </si>
  <si>
    <t>AT21 - within 45 days 3 % cash discount</t>
  </si>
  <si>
    <t>AT22</t>
  </si>
  <si>
    <t>within 60 days Due net</t>
  </si>
  <si>
    <t>AT22 - within 60 days Due net</t>
  </si>
  <si>
    <t>AT23</t>
  </si>
  <si>
    <t>within 60 days 3 % cash discount</t>
  </si>
  <si>
    <t>AT23 - within 60 days 3 % cash discount</t>
  </si>
  <si>
    <t>AT25</t>
  </si>
  <si>
    <t>within 70 days Due net</t>
  </si>
  <si>
    <t>AT25 - within 70 days Due net</t>
  </si>
  <si>
    <t>AT27</t>
  </si>
  <si>
    <t>Before 20 of the next month ;; 5 % cash discount</t>
  </si>
  <si>
    <t>AT27 - Before 20 of the next month ;; 5 % cash discount</t>
  </si>
  <si>
    <t>AT28</t>
  </si>
  <si>
    <t>within 20 days Due net</t>
  </si>
  <si>
    <t>AT28 - within 20 days Due net</t>
  </si>
  <si>
    <t>AT29</t>
  </si>
  <si>
    <t>AT29 - within 14 days 3 % cash discount</t>
  </si>
  <si>
    <t>AT30</t>
  </si>
  <si>
    <t>AT30 - within 30 days 3 % cash discount</t>
  </si>
  <si>
    <t>AT31</t>
  </si>
  <si>
    <t>14 Tg.3 % Skonto;60 Day net</t>
  </si>
  <si>
    <t>AT31 - 14 Tg.3 % Skonto;60 Day net</t>
  </si>
  <si>
    <t>AT32</t>
  </si>
  <si>
    <t>30 days 1,5%, 60 days Netto</t>
  </si>
  <si>
    <t>AT32 - 30 days 1,5%, 60 days Netto</t>
  </si>
  <si>
    <t>AT33</t>
  </si>
  <si>
    <t>AT33 - within 14 days 3 % cash discount</t>
  </si>
  <si>
    <t>AT34</t>
  </si>
  <si>
    <t>Within 90 days Due net</t>
  </si>
  <si>
    <t>AT34 - Within 90 days Due net</t>
  </si>
  <si>
    <t>BE01</t>
  </si>
  <si>
    <t>Within 8 days from invoice date.</t>
  </si>
  <si>
    <t>BE01 - Within 8 days from invoice date.</t>
  </si>
  <si>
    <t>BE02</t>
  </si>
  <si>
    <t>Within 30 days from invoice date.</t>
  </si>
  <si>
    <t>BE02 - Within 30 days from invoice date.</t>
  </si>
  <si>
    <t>BE03</t>
  </si>
  <si>
    <t>30 days from end of month</t>
  </si>
  <si>
    <t>BE03 - 30 days from end of month</t>
  </si>
  <si>
    <t>BE04</t>
  </si>
  <si>
    <t>Within 60 days from inv. date.</t>
  </si>
  <si>
    <t>BE04 - Within 60 days from inv. date.</t>
  </si>
  <si>
    <t>BE05</t>
  </si>
  <si>
    <t>60 days from end of month</t>
  </si>
  <si>
    <t>BE05 - 60 days from end of month</t>
  </si>
  <si>
    <t>BE06</t>
  </si>
  <si>
    <t>Within 90 days from inv. date.</t>
  </si>
  <si>
    <t>BE06 - Within 90 days from inv. date.</t>
  </si>
  <si>
    <t>BE07</t>
  </si>
  <si>
    <t>90 days from end of month</t>
  </si>
  <si>
    <t>BE07 - 90 days from end of month</t>
  </si>
  <si>
    <t>BE08</t>
  </si>
  <si>
    <t>advanced payment</t>
  </si>
  <si>
    <t>BE08 - advanced payment</t>
  </si>
  <si>
    <t>BE09</t>
  </si>
  <si>
    <t>8 days 3%, 30 days net</t>
  </si>
  <si>
    <t>BE09 - 8 days 3%, 30 days net</t>
  </si>
  <si>
    <t>BE10</t>
  </si>
  <si>
    <t>8 days 2%,30 days end of month</t>
  </si>
  <si>
    <t>BE10 - 8 days 2%,30 days end of month</t>
  </si>
  <si>
    <t>BE11</t>
  </si>
  <si>
    <t>8 days 2%,60 days end of month</t>
  </si>
  <si>
    <t>BE11 - 8 days 2%,60 days end of month</t>
  </si>
  <si>
    <t>BE12</t>
  </si>
  <si>
    <t>8 days 1%,30 days end of month</t>
  </si>
  <si>
    <t>BE12 - 8 days 1%,30 days end of month</t>
  </si>
  <si>
    <t>BE60</t>
  </si>
  <si>
    <t>BE60 - within 60 days Due net</t>
  </si>
  <si>
    <t>CZ01</t>
  </si>
  <si>
    <t>Payment in advance</t>
  </si>
  <si>
    <t>CZ01 - Payment in advance</t>
  </si>
  <si>
    <t>CZ02</t>
  </si>
  <si>
    <t>10 days 3% disc</t>
  </si>
  <si>
    <t>CZ02 - 10 days 3% disc</t>
  </si>
  <si>
    <t>CZ03</t>
  </si>
  <si>
    <t>Within 5 days</t>
  </si>
  <si>
    <t>CZ03 - Within 5 days</t>
  </si>
  <si>
    <t>CZ04</t>
  </si>
  <si>
    <t>Within 7 days</t>
  </si>
  <si>
    <t>CZ04 - Within 7 days</t>
  </si>
  <si>
    <t>CZ05</t>
  </si>
  <si>
    <t>Within 8 days</t>
  </si>
  <si>
    <t>CZ05 - Within 8 days</t>
  </si>
  <si>
    <t>CZ06</t>
  </si>
  <si>
    <t>Within 10 days</t>
  </si>
  <si>
    <t>CZ06 - Within 10 days</t>
  </si>
  <si>
    <t>CZ07</t>
  </si>
  <si>
    <t>Within 14 days</t>
  </si>
  <si>
    <t>CZ07 - Within 14 days</t>
  </si>
  <si>
    <t>CZ08</t>
  </si>
  <si>
    <t>Within 15 days</t>
  </si>
  <si>
    <t>CZ08 - Within 15 days</t>
  </si>
  <si>
    <t>CZ09</t>
  </si>
  <si>
    <t>Within 21 days</t>
  </si>
  <si>
    <t>CZ09 - Within 21 days</t>
  </si>
  <si>
    <t>CZ10</t>
  </si>
  <si>
    <t>Within 30 days</t>
  </si>
  <si>
    <t>CZ10 - Within 30 days</t>
  </si>
  <si>
    <t>CZ11</t>
  </si>
  <si>
    <t>Within 35 days</t>
  </si>
  <si>
    <t>CZ11 - Within 35 days</t>
  </si>
  <si>
    <t>CZ12</t>
  </si>
  <si>
    <t>Within 45 days</t>
  </si>
  <si>
    <t>CZ12 - Within 45 days</t>
  </si>
  <si>
    <t>CZ13</t>
  </si>
  <si>
    <t>Within 50 days</t>
  </si>
  <si>
    <t>CZ13 - Within 50 days</t>
  </si>
  <si>
    <t>CZ14</t>
  </si>
  <si>
    <t>Within 55 days</t>
  </si>
  <si>
    <t>CZ14 - Within 55 days</t>
  </si>
  <si>
    <t>CZ15</t>
  </si>
  <si>
    <t>Within 60 days</t>
  </si>
  <si>
    <t>CZ15 - Within 60 days</t>
  </si>
  <si>
    <t>CZ16</t>
  </si>
  <si>
    <t>Within 70 days</t>
  </si>
  <si>
    <t>CZ16 - Within 70 days</t>
  </si>
  <si>
    <t>CZ17</t>
  </si>
  <si>
    <t>Within 75 days</t>
  </si>
  <si>
    <t>CZ17 - Within 75 days</t>
  </si>
  <si>
    <t>CZ18</t>
  </si>
  <si>
    <t>CZ18 - 90 days from invoice date</t>
  </si>
  <si>
    <t>CZ19</t>
  </si>
  <si>
    <t>30th day of invoicing Month</t>
  </si>
  <si>
    <t>CZ19 - 30th day of invoicing Month</t>
  </si>
  <si>
    <t>CZ20</t>
  </si>
  <si>
    <t>15th day next Month</t>
  </si>
  <si>
    <t>CZ20 - 15th day next Month</t>
  </si>
  <si>
    <t>CZ21</t>
  </si>
  <si>
    <t>30th day next Month</t>
  </si>
  <si>
    <t>CZ21 - 30th day next Month</t>
  </si>
  <si>
    <t>CZ22</t>
  </si>
  <si>
    <t>2nd day in 2nd Month</t>
  </si>
  <si>
    <t>CZ22 - 2nd day in 2nd Month</t>
  </si>
  <si>
    <t>CZ23</t>
  </si>
  <si>
    <t>7th day 2n Month</t>
  </si>
  <si>
    <t>CZ23 - 7th day 2n Month</t>
  </si>
  <si>
    <t>CZ24</t>
  </si>
  <si>
    <t>1st day 3rd Month</t>
  </si>
  <si>
    <t>CZ24 - 1st day 3rd Month</t>
  </si>
  <si>
    <t>CZ25</t>
  </si>
  <si>
    <t>5th day 3rd Month</t>
  </si>
  <si>
    <t>CZ25 - 5th day 3rd Month</t>
  </si>
  <si>
    <t>CZ26</t>
  </si>
  <si>
    <t>20th day 3rd Month</t>
  </si>
  <si>
    <t>CZ26 - 20th day 3rd Month</t>
  </si>
  <si>
    <t>CZ27</t>
  </si>
  <si>
    <t>45 days, 2%-30days, 3%-10days</t>
  </si>
  <si>
    <t>CZ27 - 45 days, 2%-30days, 3%-10days</t>
  </si>
  <si>
    <t>CZ28</t>
  </si>
  <si>
    <t>45 days, 3% - 10 days</t>
  </si>
  <si>
    <t>CZ28 - 45 days, 3% - 10 days</t>
  </si>
  <si>
    <t>CZ29</t>
  </si>
  <si>
    <t>50 days,2%-30 days,3%-10 days</t>
  </si>
  <si>
    <t>CZ29 - 50 days,2%-30 days,3%-10 days</t>
  </si>
  <si>
    <t>CZ30</t>
  </si>
  <si>
    <t>30 days inv. dt  netting</t>
  </si>
  <si>
    <t>CZ30 - 30 days inv. dt  netting</t>
  </si>
  <si>
    <t>CZ31</t>
  </si>
  <si>
    <t>55 days, 2%-30days, 3%-10 days</t>
  </si>
  <si>
    <t>CZ31 - 55 days, 2%-30days, 3%-10 days</t>
  </si>
  <si>
    <t>CZ32</t>
  </si>
  <si>
    <t>55 days, 3% disc - 10 days</t>
  </si>
  <si>
    <t>CZ32 - 55 days, 3% disc - 10 days</t>
  </si>
  <si>
    <t>CZ33</t>
  </si>
  <si>
    <t>60 days, 2%-30days, 3%-10days</t>
  </si>
  <si>
    <t>CZ33 - 60 days, 2%-30days, 3%-10days</t>
  </si>
  <si>
    <t>CZ34</t>
  </si>
  <si>
    <t>60 days, 1%-60days, 3%-10days</t>
  </si>
  <si>
    <t>CZ34 - 60 days, 1%-60days, 3%-10days</t>
  </si>
  <si>
    <t>CZ35</t>
  </si>
  <si>
    <t>60 days, 3% disc. - 10 days</t>
  </si>
  <si>
    <t>CZ35 - 60 days, 3% disc. - 10 days</t>
  </si>
  <si>
    <t>CZ36</t>
  </si>
  <si>
    <t>60 days, 1%-60days, 2%-30days</t>
  </si>
  <si>
    <t>CZ36 - 60 days, 1%-60days, 2%-30days</t>
  </si>
  <si>
    <t>CZ37</t>
  </si>
  <si>
    <t>75 days, 1%-60days, 2%-30days</t>
  </si>
  <si>
    <t>CZ37 - 75 days, 1%-60days, 2%-30days</t>
  </si>
  <si>
    <t>CZ38</t>
  </si>
  <si>
    <t>CZ38 - Within 120 days Due net</t>
  </si>
  <si>
    <t>CZ39</t>
  </si>
  <si>
    <t>Without delay</t>
  </si>
  <si>
    <t>CZ39 - Without delay</t>
  </si>
  <si>
    <t>CZ40</t>
  </si>
  <si>
    <t>60 days, 3% - 30 days</t>
  </si>
  <si>
    <t>CZ40 - 60 days, 3% - 30 days</t>
  </si>
  <si>
    <t>CZ41</t>
  </si>
  <si>
    <t>Cash by receive</t>
  </si>
  <si>
    <t>CZ41 - Cash by receive</t>
  </si>
  <si>
    <t>CZ42</t>
  </si>
  <si>
    <t>90 EOM</t>
  </si>
  <si>
    <t>CZ42 - 90 EOM</t>
  </si>
  <si>
    <t>CZ43</t>
  </si>
  <si>
    <t>63 days Due net</t>
  </si>
  <si>
    <t>CZ43 - 63 days Due net</t>
  </si>
  <si>
    <t>CZ44</t>
  </si>
  <si>
    <t>60 days net, 2% - 10 days</t>
  </si>
  <si>
    <t>CZ44 - 60 days net, 2% - 10 days</t>
  </si>
  <si>
    <t>CZ45</t>
  </si>
  <si>
    <t>30 days net, 3% - 14 days</t>
  </si>
  <si>
    <t>CZ45 - 30 days net, 3% - 14 days</t>
  </si>
  <si>
    <t>CZ46</t>
  </si>
  <si>
    <t>75 EOM</t>
  </si>
  <si>
    <t>CZ46 - 75 EOM</t>
  </si>
  <si>
    <t>CZ47</t>
  </si>
  <si>
    <t>60 days, 3% - 21 days</t>
  </si>
  <si>
    <t>CZ47 - 60 days, 3% - 21 days</t>
  </si>
  <si>
    <t>CZ48</t>
  </si>
  <si>
    <t>Within 40 days</t>
  </si>
  <si>
    <t>CZ48 - Within 40 days</t>
  </si>
  <si>
    <t>CZ49</t>
  </si>
  <si>
    <t>14 days 2 % discount, 30 days net</t>
  </si>
  <si>
    <t>CZ49 - 14 days 2 % discount, 30 days net</t>
  </si>
  <si>
    <t>CZ50</t>
  </si>
  <si>
    <t>14 days 3 % discount, 60 days net</t>
  </si>
  <si>
    <t>CZ50 - 14 days 3 % discount, 60 days net</t>
  </si>
  <si>
    <t>CZ60</t>
  </si>
  <si>
    <t>60 days Due net</t>
  </si>
  <si>
    <t>CZ60 - 60 days Due net</t>
  </si>
  <si>
    <t>CZ61</t>
  </si>
  <si>
    <t>17 days</t>
  </si>
  <si>
    <t>CZ61 - 17 days</t>
  </si>
  <si>
    <t>CZ62</t>
  </si>
  <si>
    <t>25 days</t>
  </si>
  <si>
    <t>CZ62 - 25 days</t>
  </si>
  <si>
    <t>CZ63</t>
  </si>
  <si>
    <t>30 days 2 % discount, 60 days net</t>
  </si>
  <si>
    <t>CZ63 - 30 days 2 % discount, 60 days net</t>
  </si>
  <si>
    <t>CZ64</t>
  </si>
  <si>
    <t>60days-1%,2%-30days, 3%-10days</t>
  </si>
  <si>
    <t>CZ64 - 60days-1%,2%-30days, 3%-10days</t>
  </si>
  <si>
    <t>CZ65</t>
  </si>
  <si>
    <t>Within 227 days</t>
  </si>
  <si>
    <t>CZ65 - Within 227 days</t>
  </si>
  <si>
    <t>CZ66</t>
  </si>
  <si>
    <t>61 EOM</t>
  </si>
  <si>
    <t>CZ66 - 61 EOM</t>
  </si>
  <si>
    <t>CZ67</t>
  </si>
  <si>
    <t>60 EOM</t>
  </si>
  <si>
    <t>CZ67 - 60 EOM</t>
  </si>
  <si>
    <t>CZ68</t>
  </si>
  <si>
    <t>25% down-payment + 75 % L/C</t>
  </si>
  <si>
    <t>CZ68 - 25% down-payment + 75 % L/C</t>
  </si>
  <si>
    <t>CZ69</t>
  </si>
  <si>
    <t>25th day 2nd Month, 3%-25th day next Month</t>
  </si>
  <si>
    <t>CZ69 - 25th day 2nd Month, 3%-25th day next Month</t>
  </si>
  <si>
    <t>CZ70</t>
  </si>
  <si>
    <t>Immediately</t>
  </si>
  <si>
    <t>CZ70 - Immediately</t>
  </si>
  <si>
    <t>D099</t>
  </si>
  <si>
    <t>Before 5 of the month Due net</t>
  </si>
  <si>
    <t>D099 - Before 5 of the month Due net</t>
  </si>
  <si>
    <t>DE01</t>
  </si>
  <si>
    <t>DE01 - Payable immediately Due net</t>
  </si>
  <si>
    <t>DE02</t>
  </si>
  <si>
    <t>Before 10 in 2 months Due net</t>
  </si>
  <si>
    <t>DE02 - Before 10 in 2 months Due net</t>
  </si>
  <si>
    <t>DE03</t>
  </si>
  <si>
    <t>DE03 - Payable immediately 1 % cash discount</t>
  </si>
  <si>
    <t>DE04</t>
  </si>
  <si>
    <t>On immediate payment 2 % cash discount</t>
  </si>
  <si>
    <t>DE04 - On immediate payment 2 % cash discount</t>
  </si>
  <si>
    <t>DE05</t>
  </si>
  <si>
    <t>Payable immediately 2 % cash discount</t>
  </si>
  <si>
    <t>DE05 - Payable immediately 2 % cash discount</t>
  </si>
  <si>
    <t>DE06</t>
  </si>
  <si>
    <t>DE06 - within 14 days 2 % cash discount</t>
  </si>
  <si>
    <t>DE07</t>
  </si>
  <si>
    <t>Before 15 in 3 months Due net</t>
  </si>
  <si>
    <t>DE07 - Before 15 in 3 months Due net</t>
  </si>
  <si>
    <t>DE08</t>
  </si>
  <si>
    <t>Payable immediately 3 % cash discount</t>
  </si>
  <si>
    <t>DE08 - Payable immediately 3 % cash discount</t>
  </si>
  <si>
    <t>DE09</t>
  </si>
  <si>
    <t>On immediate payment 3 % cash discount</t>
  </si>
  <si>
    <t>DE09 - On immediate payment 3 % cash discount</t>
  </si>
  <si>
    <t>DE0A</t>
  </si>
  <si>
    <t>DE0A - On immediate payment 3 % cash discount</t>
  </si>
  <si>
    <t>DE0B</t>
  </si>
  <si>
    <t>within 7 days Due net</t>
  </si>
  <si>
    <t>DE0B - within 7 days Due net</t>
  </si>
  <si>
    <t>DE0C</t>
  </si>
  <si>
    <t>within 7 days 2 % cash discount</t>
  </si>
  <si>
    <t>DE0C - within 7 days 2 % cash discount</t>
  </si>
  <si>
    <t>DE0D</t>
  </si>
  <si>
    <t>DE0D - Payable immediately Due net</t>
  </si>
  <si>
    <t>DE0E</t>
  </si>
  <si>
    <t>Within 8 days Due net</t>
  </si>
  <si>
    <t>DE0E - Within 8 days Due net</t>
  </si>
  <si>
    <t>DE0F</t>
  </si>
  <si>
    <t>Within 8 days 2 % cash discount</t>
  </si>
  <si>
    <t>DE0F - Within 8 days 2 % cash discount</t>
  </si>
  <si>
    <t>DE0G</t>
  </si>
  <si>
    <t>within 8 days 2 % cash discount</t>
  </si>
  <si>
    <t>DE0G - within 8 days 2 % cash discount</t>
  </si>
  <si>
    <t>DE0H</t>
  </si>
  <si>
    <t>DE0H - within 8 days 2 % cash discount</t>
  </si>
  <si>
    <t>DE0I</t>
  </si>
  <si>
    <t>DE0I - within 8 days 2 % cash discount</t>
  </si>
  <si>
    <t>DE0J</t>
  </si>
  <si>
    <t>DE0J - within 8 days 2 % cash discount</t>
  </si>
  <si>
    <t>DE0K</t>
  </si>
  <si>
    <t>DE0K - within 8 days 2 % cash discount</t>
  </si>
  <si>
    <t>DE0L</t>
  </si>
  <si>
    <t>within 8 days 3 % cash discount</t>
  </si>
  <si>
    <t>DE0L - within 8 days 3 % cash discount</t>
  </si>
  <si>
    <t>DE0M</t>
  </si>
  <si>
    <t>DE0M - within 8 days 3 % cash discount</t>
  </si>
  <si>
    <t>DE0N</t>
  </si>
  <si>
    <t>DE0N - within 8 days 3 % cash discount</t>
  </si>
  <si>
    <t>DE0O</t>
  </si>
  <si>
    <t>DE0O - within 8 days 3 % cash discount</t>
  </si>
  <si>
    <t>DE0P</t>
  </si>
  <si>
    <t>DE0P - within 8 days 3 % cash discount</t>
  </si>
  <si>
    <t>DE0Q</t>
  </si>
  <si>
    <t>DE0Q - within 8 days 3 % cash discount</t>
  </si>
  <si>
    <t>DE0R</t>
  </si>
  <si>
    <t>DE0R - within 8 days 3 % cash discount</t>
  </si>
  <si>
    <t>DE0S</t>
  </si>
  <si>
    <t>within 8 days 4 % cash discount</t>
  </si>
  <si>
    <t>DE0S - within 8 days 4 % cash discount</t>
  </si>
  <si>
    <t>DE0T</t>
  </si>
  <si>
    <t>DE0T - within 10 days Due net</t>
  </si>
  <si>
    <t>DE0U</t>
  </si>
  <si>
    <t>within 10 days 1 % cash discount</t>
  </si>
  <si>
    <t>DE0U - within 10 days 1 % cash discount</t>
  </si>
  <si>
    <t>DE0V</t>
  </si>
  <si>
    <t>DE0V - within 10 days 1 % cash discount</t>
  </si>
  <si>
    <t>DE0W</t>
  </si>
  <si>
    <t>DE0W - within 10 days 2 % cash discount</t>
  </si>
  <si>
    <t>DE0X</t>
  </si>
  <si>
    <t>DE0X - within 10 days 2 % cash discount</t>
  </si>
  <si>
    <t>DE0Y</t>
  </si>
  <si>
    <t>DE0Y - within 10 days 2 % cash discount</t>
  </si>
  <si>
    <t>DE0Z</t>
  </si>
  <si>
    <t>DE0Z - within 10 days 2 % cash discount</t>
  </si>
  <si>
    <t>DE10</t>
  </si>
  <si>
    <t>DE10 - within 10 days 2 % cash discount</t>
  </si>
  <si>
    <t>DE11</t>
  </si>
  <si>
    <t>DE11 - within 10 days 2 % cash discount</t>
  </si>
  <si>
    <t>DE12</t>
  </si>
  <si>
    <t>DE12 - within 10 days 2 % cash discount</t>
  </si>
  <si>
    <t>DE13</t>
  </si>
  <si>
    <t>DE13 - within 10 days 2 % cash discount</t>
  </si>
  <si>
    <t>DE14</t>
  </si>
  <si>
    <t>Within 10 days 3 % cash discount</t>
  </si>
  <si>
    <t>DE14 - Within 10 days 3 % cash discount</t>
  </si>
  <si>
    <t>DE15</t>
  </si>
  <si>
    <t>DE15 - within 10 days 3 % cash discount</t>
  </si>
  <si>
    <t>DE16</t>
  </si>
  <si>
    <t>DE16 - within 45 days 3 % cash discount</t>
  </si>
  <si>
    <t>DE17</t>
  </si>
  <si>
    <t>DE17 - within 10 days 3 % cash discount</t>
  </si>
  <si>
    <t>DE18</t>
  </si>
  <si>
    <t>DE18 - within 10 days 3 % cash discount</t>
  </si>
  <si>
    <t>DE19</t>
  </si>
  <si>
    <t>DE19 - within 10 days 3 % cash discount</t>
  </si>
  <si>
    <t>DE1A</t>
  </si>
  <si>
    <t>DE1A - within 10 days 3 % cash discount</t>
  </si>
  <si>
    <t>DE1B</t>
  </si>
  <si>
    <t>DE1B - within 10 days 3 % cash discount</t>
  </si>
  <si>
    <t>DE1C</t>
  </si>
  <si>
    <t>DE1C - within 10 days 3 % cash discount</t>
  </si>
  <si>
    <t>DE1D</t>
  </si>
  <si>
    <t>DE1D - within 10 days 3 % cash discount</t>
  </si>
  <si>
    <t>DE1E</t>
  </si>
  <si>
    <t>DE1E - within 10 days 3 % cash discount</t>
  </si>
  <si>
    <t>DE1F</t>
  </si>
  <si>
    <t>DE1F - within 10 days 3 % cash discount</t>
  </si>
  <si>
    <t>DE1G</t>
  </si>
  <si>
    <t>DE1G - within 10 days 3 % cash discount</t>
  </si>
  <si>
    <t>DE1H</t>
  </si>
  <si>
    <t>DE1H - within 10 days 3 % cash discount</t>
  </si>
  <si>
    <t>DE1I</t>
  </si>
  <si>
    <t>DE1I - within 10 days 3 % cash discount</t>
  </si>
  <si>
    <t>DE1J</t>
  </si>
  <si>
    <t>DE1J - within 10 days 3 % cash discount</t>
  </si>
  <si>
    <t>DE1K</t>
  </si>
  <si>
    <t>within 10 days 3.5 % cash discount</t>
  </si>
  <si>
    <t>DE1K - within 10 days 3.5 % cash discount</t>
  </si>
  <si>
    <t>DE1L</t>
  </si>
  <si>
    <t>DE1L - within 10 days 3.5 % cash discount</t>
  </si>
  <si>
    <t>DE1M</t>
  </si>
  <si>
    <t>within 10 days 4 % cash discount</t>
  </si>
  <si>
    <t>DE1M - within 10 days 4 % cash discount</t>
  </si>
  <si>
    <t>DE1N</t>
  </si>
  <si>
    <t>DE1N - within 10 days 4 % cash discount</t>
  </si>
  <si>
    <t>DE1O</t>
  </si>
  <si>
    <t>DE1O - within 10 days 4 % cash discount</t>
  </si>
  <si>
    <t>DE1P</t>
  </si>
  <si>
    <t>DE1P - within 10 days 4 % cash discount</t>
  </si>
  <si>
    <t>DE1Q</t>
  </si>
  <si>
    <t>within 10 days 4.5 % cash discount</t>
  </si>
  <si>
    <t>DE1Q - within 10 days 4.5 % cash discount</t>
  </si>
  <si>
    <t>DE1R</t>
  </si>
  <si>
    <t>within 10 days 5 % cash discount</t>
  </si>
  <si>
    <t>DE1R - within 10 days 5 % cash discount</t>
  </si>
  <si>
    <t>DE1S</t>
  </si>
  <si>
    <t>within 14 days Due net</t>
  </si>
  <si>
    <t>DE1S - within 14 days Due net</t>
  </si>
  <si>
    <t>DE1T</t>
  </si>
  <si>
    <t>Within 10 days 2 % disc 30 days net</t>
  </si>
  <si>
    <t>DE1T - Within 10 days 2 % disc 30 days net</t>
  </si>
  <si>
    <t>DE1U</t>
  </si>
  <si>
    <t>DE1U - Within 14 days Due net</t>
  </si>
  <si>
    <t>DE1V</t>
  </si>
  <si>
    <t>10 dy 3 % disc, 30 dy 2% 60 Nt</t>
  </si>
  <si>
    <t>DE1V - 10 dy 3 % disc, 30 dy 2% 60 Nt</t>
  </si>
  <si>
    <t>DE1W</t>
  </si>
  <si>
    <t>21 days 3 % disc 30 days Net</t>
  </si>
  <si>
    <t>DE1W - 21 days 3 % disc 30 days Net</t>
  </si>
  <si>
    <t>DE1X</t>
  </si>
  <si>
    <t>DE1X - Within 30 days Due net</t>
  </si>
  <si>
    <t>DE1Y</t>
  </si>
  <si>
    <t>30 days 2% disc, 40 days net</t>
  </si>
  <si>
    <t>DE1Y - 30 days 2% disc, 40 days net</t>
  </si>
  <si>
    <t>DE1Z</t>
  </si>
  <si>
    <t>Within 45 days Due net</t>
  </si>
  <si>
    <t>DE1Z - Within 45 days Due net</t>
  </si>
  <si>
    <t>DE20</t>
  </si>
  <si>
    <t>Within 60 days Due net</t>
  </si>
  <si>
    <t>DE20 - Within 60 days Due net</t>
  </si>
  <si>
    <t>DE21</t>
  </si>
  <si>
    <t>DE21 - Within 90 days Due net</t>
  </si>
  <si>
    <t>DE22</t>
  </si>
  <si>
    <t>within 14 days 1 % cash discount</t>
  </si>
  <si>
    <t>DE22 - within 14 days 1 % cash discount</t>
  </si>
  <si>
    <t>DE23</t>
  </si>
  <si>
    <t>within 14 days 1.5 % cash discount</t>
  </si>
  <si>
    <t>DE23 - within 14 days 1.5 % cash discount</t>
  </si>
  <si>
    <t>DE24</t>
  </si>
  <si>
    <t>DE24 - within 14 days 1.5 % cash discount</t>
  </si>
  <si>
    <t>DE25</t>
  </si>
  <si>
    <t>DE25 - within 14 days 1 % cash discount</t>
  </si>
  <si>
    <t>DE26</t>
  </si>
  <si>
    <t>within 15 days Due net</t>
  </si>
  <si>
    <t>DE26 - within 15 days Due net</t>
  </si>
  <si>
    <t>DE27</t>
  </si>
  <si>
    <t>within 15 days 1.5 % cash discount</t>
  </si>
  <si>
    <t>DE27 - within 15 days 1.5 % cash discount</t>
  </si>
  <si>
    <t>DE28</t>
  </si>
  <si>
    <t>DE28 - within 15 days 2 % cash discount</t>
  </si>
  <si>
    <t>DE29</t>
  </si>
  <si>
    <t>14 days 2% disc, 30 days net</t>
  </si>
  <si>
    <t>DE29 - 14 days 2% disc, 30 days net</t>
  </si>
  <si>
    <t>DE2A</t>
  </si>
  <si>
    <t>DE2A - within 14 days 2 % cash discount</t>
  </si>
  <si>
    <t>DE2B</t>
  </si>
  <si>
    <t>DE2B - within 14 days 2 % cash discount</t>
  </si>
  <si>
    <t>DE2C</t>
  </si>
  <si>
    <t>DE2C - within 14 days 2 % cash discount</t>
  </si>
  <si>
    <t>DE2D</t>
  </si>
  <si>
    <t>DE2D - within 14 days 2 % cash discount</t>
  </si>
  <si>
    <t>DE2E</t>
  </si>
  <si>
    <t>DE2E - within 14 days 2 % cash discount</t>
  </si>
  <si>
    <t>DE2F</t>
  </si>
  <si>
    <t>15 nxt month 3% disc 60 dy net</t>
  </si>
  <si>
    <t>DE2F - 15 nxt month 3% disc 60 dy net</t>
  </si>
  <si>
    <t>DE2G</t>
  </si>
  <si>
    <t>15 nxt mth 3% disc 30 nxt net</t>
  </si>
  <si>
    <t>DE2G - 15 nxt mth 3% disc 30 nxt net</t>
  </si>
  <si>
    <t>DE2H</t>
  </si>
  <si>
    <t>30 2 mth 3% disc 30 4 mth net</t>
  </si>
  <si>
    <t>DE2H - 30 2 mth 3% disc 30 4 mth net</t>
  </si>
  <si>
    <t>DE2I</t>
  </si>
  <si>
    <t>DE2I - within 14 days 3 % cash discount</t>
  </si>
  <si>
    <t>DE2J</t>
  </si>
  <si>
    <t>DE2J - within 14 days 3 % cash discount</t>
  </si>
  <si>
    <t>DE2K</t>
  </si>
  <si>
    <t>DE2K - within 14 days 3 % cash discount</t>
  </si>
  <si>
    <t>DE2L</t>
  </si>
  <si>
    <t>DE2L - within 14 days 3 % cash discount</t>
  </si>
  <si>
    <t>DE2M</t>
  </si>
  <si>
    <t>DE2M - within 14 days 3 % cash discount</t>
  </si>
  <si>
    <t>DE2N</t>
  </si>
  <si>
    <t>DE2N - within 14 days 3 % cash discount</t>
  </si>
  <si>
    <t>DE2O</t>
  </si>
  <si>
    <t>DE2O - within 14 days 3 % cash discount</t>
  </si>
  <si>
    <t>DE2P</t>
  </si>
  <si>
    <t>DE2P - within 14 days 3 % cash discount</t>
  </si>
  <si>
    <t>DE2Q</t>
  </si>
  <si>
    <t>DE2Q - within 14 days 3 % cash discount</t>
  </si>
  <si>
    <t>DE2R</t>
  </si>
  <si>
    <t>DE2R - within 14 days 3 % cash discount</t>
  </si>
  <si>
    <t>DE2S</t>
  </si>
  <si>
    <t>DE2S - within 14 days 3 % cash discount</t>
  </si>
  <si>
    <t>DE2T</t>
  </si>
  <si>
    <t>DE2T - within 14 days 3 % cash discount</t>
  </si>
  <si>
    <t>DE2U</t>
  </si>
  <si>
    <t>DE2U - within 14 days 3 % cash discount</t>
  </si>
  <si>
    <t>DE2V</t>
  </si>
  <si>
    <t>DE2V - within 14 days 3 % cash discount</t>
  </si>
  <si>
    <t>DE2W</t>
  </si>
  <si>
    <t>DE2W - within 14 days 3 % cash discount</t>
  </si>
  <si>
    <t>DE2X</t>
  </si>
  <si>
    <t>DE2X - within 14 days 3 % cash discount</t>
  </si>
  <si>
    <t>DE2Y</t>
  </si>
  <si>
    <t>within 14 days 3.5 % cash discount</t>
  </si>
  <si>
    <t>DE2Y - within 14 days 3.5 % cash discount</t>
  </si>
  <si>
    <t>DE2Z</t>
  </si>
  <si>
    <t>DE2Z - within 14 days 3 % cash discount</t>
  </si>
  <si>
    <t>DE30</t>
  </si>
  <si>
    <t>30 days 3 % disc 60 dy net</t>
  </si>
  <si>
    <t>DE30 - 30 days 3 % disc 60 dy net</t>
  </si>
  <si>
    <t>DE31</t>
  </si>
  <si>
    <t>within 14 days 4 % cash discount</t>
  </si>
  <si>
    <t>DE31 - within 14 days 4 % cash discount</t>
  </si>
  <si>
    <t>DE32</t>
  </si>
  <si>
    <t>DE32 - within 14 days 3 % cash discount</t>
  </si>
  <si>
    <t>DE33</t>
  </si>
  <si>
    <t>DE33 - within 14 days 4 % cash discount</t>
  </si>
  <si>
    <t>DE34</t>
  </si>
  <si>
    <t>DE34 - within 14 days 4 % cash discount</t>
  </si>
  <si>
    <t>DE35</t>
  </si>
  <si>
    <t>within 14 days 5 % cash discount</t>
  </si>
  <si>
    <t>DE35 - within 14 days 5 % cash discount</t>
  </si>
  <si>
    <t>DE36</t>
  </si>
  <si>
    <t>DE36 - within 14 days 5 % cash discount</t>
  </si>
  <si>
    <t>DE37</t>
  </si>
  <si>
    <t>DE37 - within 15 days 3 % cash discount</t>
  </si>
  <si>
    <t>DE38</t>
  </si>
  <si>
    <t>Payable in partial amounts</t>
  </si>
  <si>
    <t>DE38 - Payable in partial amounts</t>
  </si>
  <si>
    <t>DE39</t>
  </si>
  <si>
    <t>within 18 days Due net</t>
  </si>
  <si>
    <t>DE39 - within 18 days Due net</t>
  </si>
  <si>
    <t>DE3A</t>
  </si>
  <si>
    <t>DE3A - within 20 days Due net</t>
  </si>
  <si>
    <t>DE3B</t>
  </si>
  <si>
    <t>within 21 days Due net</t>
  </si>
  <si>
    <t>DE3B - within 21 days Due net</t>
  </si>
  <si>
    <t>DE3C</t>
  </si>
  <si>
    <t>within 28 days Due net</t>
  </si>
  <si>
    <t>DE3C - within 28 days Due net</t>
  </si>
  <si>
    <t>DE3D</t>
  </si>
  <si>
    <t>within 20 days 2 % cash discount</t>
  </si>
  <si>
    <t>DE3D - within 20 days 2 % cash discount</t>
  </si>
  <si>
    <t>DE3E</t>
  </si>
  <si>
    <t>within 21 days 2 % cash discount</t>
  </si>
  <si>
    <t>DE3E - within 21 days 2 % cash discount</t>
  </si>
  <si>
    <t>DE3F</t>
  </si>
  <si>
    <t>within 21 days 3 % cash discount</t>
  </si>
  <si>
    <t>DE3F - within 21 days 3 % cash discount</t>
  </si>
  <si>
    <t>DE3G</t>
  </si>
  <si>
    <t>DE3G - within 21 days 3 % cash discount</t>
  </si>
  <si>
    <t>DE3H</t>
  </si>
  <si>
    <t>within 20 days 3 % cash discount</t>
  </si>
  <si>
    <t>DE3H - within 20 days 3 % cash discount</t>
  </si>
  <si>
    <t>DE3I</t>
  </si>
  <si>
    <t>DE3I - within 20 days 3 % cash discount</t>
  </si>
  <si>
    <t>DE3J</t>
  </si>
  <si>
    <t>DE3J - within 20 days 3 % cash discount</t>
  </si>
  <si>
    <t>DE3K</t>
  </si>
  <si>
    <t>DE3K - within 20 days 3 % cash discount</t>
  </si>
  <si>
    <t>DE3L</t>
  </si>
  <si>
    <t>DE3L - within 20 days 3 % cash discount</t>
  </si>
  <si>
    <t>DE3M</t>
  </si>
  <si>
    <t>DE3M - within 20 days 3 % cash discount</t>
  </si>
  <si>
    <t>DE3N</t>
  </si>
  <si>
    <t>DE3N - within 20 days 3 % cash discount</t>
  </si>
  <si>
    <t>DE3O</t>
  </si>
  <si>
    <t>within 20 days 5 % cash discount</t>
  </si>
  <si>
    <t>DE3O - within 20 days 5 % cash discount</t>
  </si>
  <si>
    <t>DE3P</t>
  </si>
  <si>
    <t>within 30 days Due net</t>
  </si>
  <si>
    <t>DE3P - within 30 days Due net</t>
  </si>
  <si>
    <t>DE3Q</t>
  </si>
  <si>
    <t>within 30 days 1 % cash discount</t>
  </si>
  <si>
    <t>DE3Q - within 30 days 1 % cash discount</t>
  </si>
  <si>
    <t>DE3R</t>
  </si>
  <si>
    <t>DE3R - within 30 days 2 % cash discount</t>
  </si>
  <si>
    <t>DE3S</t>
  </si>
  <si>
    <t>DE3S - within 30 days 2 % cash discount</t>
  </si>
  <si>
    <t>DE3T</t>
  </si>
  <si>
    <t>DE3T - within 30 days 2 % cash discount</t>
  </si>
  <si>
    <t>DE3U</t>
  </si>
  <si>
    <t>DE3U - within 30 days 2 % cash discount</t>
  </si>
  <si>
    <t>DE3V</t>
  </si>
  <si>
    <t>DE3V - within 30 days 2 % cash discount</t>
  </si>
  <si>
    <t>DE3W</t>
  </si>
  <si>
    <t>DE3W - within 30 days 2 % cash discount</t>
  </si>
  <si>
    <t>DE3X</t>
  </si>
  <si>
    <t>DE3X - within 30 days 2 % cash discount</t>
  </si>
  <si>
    <t>DE3Y</t>
  </si>
  <si>
    <t>within 35 days Due net</t>
  </si>
  <si>
    <t>DE3Y - within 35 days Due net</t>
  </si>
  <si>
    <t>DE3Z</t>
  </si>
  <si>
    <t>DE3Z - within 30 days 2 % cash discount</t>
  </si>
  <si>
    <t>DE40</t>
  </si>
  <si>
    <t>DE40 - within 30 days 3 % cash discount</t>
  </si>
  <si>
    <t>DE41</t>
  </si>
  <si>
    <t>DE41 - within 30 days 3 % cash discount</t>
  </si>
  <si>
    <t>DE42</t>
  </si>
  <si>
    <t>DE42 - within 30 days 3 % cash discount</t>
  </si>
  <si>
    <t>DE43</t>
  </si>
  <si>
    <t>DE43 - within 30 days 3 % cash discount</t>
  </si>
  <si>
    <t>DE44</t>
  </si>
  <si>
    <t>DE44 - within 30 days 3 % cash discount</t>
  </si>
  <si>
    <t>DE45</t>
  </si>
  <si>
    <t>DE45 - within 30 days 3 % cash discount</t>
  </si>
  <si>
    <t>DE46</t>
  </si>
  <si>
    <t>DE46 - within 30 days 3 % cash discount</t>
  </si>
  <si>
    <t>DE47</t>
  </si>
  <si>
    <t>DE47 - within 30 days 3 % cash discount</t>
  </si>
  <si>
    <t>DE48</t>
  </si>
  <si>
    <t>DE48 - within 30 days 3 % cash discount</t>
  </si>
  <si>
    <t>DE49</t>
  </si>
  <si>
    <t>DE49 - within 30 days 3 % cash discount</t>
  </si>
  <si>
    <t>DE4A</t>
  </si>
  <si>
    <t>DE4A - within 45 days Due net</t>
  </si>
  <si>
    <t>DE4B</t>
  </si>
  <si>
    <t>within 45 days 2 % cash discount</t>
  </si>
  <si>
    <t>DE4B - within 45 days 2 % cash discount</t>
  </si>
  <si>
    <t>DE4C</t>
  </si>
  <si>
    <t>within 45 days 1.7 % cash discount</t>
  </si>
  <si>
    <t>DE4C - within 45 days 1.7 % cash discount</t>
  </si>
  <si>
    <t>DE4D</t>
  </si>
  <si>
    <t>DE4D - within 45 days 2 % cash discount</t>
  </si>
  <si>
    <t>DE4E</t>
  </si>
  <si>
    <t>DE4E - within 45 days 2 % cash discount</t>
  </si>
  <si>
    <t>DE4F</t>
  </si>
  <si>
    <t>within 44 days 2 % cash discount</t>
  </si>
  <si>
    <t>DE4F - within 44 days 2 % cash discount</t>
  </si>
  <si>
    <t>DE4G</t>
  </si>
  <si>
    <t>DE4G - within 45 days 2 % cash discount</t>
  </si>
  <si>
    <t>DE4H</t>
  </si>
  <si>
    <t>DE4H - within 45 days 3 % cash discount</t>
  </si>
  <si>
    <t>DE4I</t>
  </si>
  <si>
    <t>within 50 days 3 % cash discount</t>
  </si>
  <si>
    <t>DE4I - within 50 days 3 % cash discount</t>
  </si>
  <si>
    <t>DE4J</t>
  </si>
  <si>
    <t>DE4J - within 45 days 3 % cash discount</t>
  </si>
  <si>
    <t>DE4K</t>
  </si>
  <si>
    <t>DE4K - within 45 days 3 % cash discount</t>
  </si>
  <si>
    <t>DE4L</t>
  </si>
  <si>
    <t>DE4L - within 45 days 3 % cash discount</t>
  </si>
  <si>
    <t>DE4M</t>
  </si>
  <si>
    <t>DE4M - within 45 days 3 % cash discount</t>
  </si>
  <si>
    <t>DE4N</t>
  </si>
  <si>
    <t>DE4N - within 45 days 3 % cash discount</t>
  </si>
  <si>
    <t>DE4O</t>
  </si>
  <si>
    <t>DE4O - within 45 days 3 % cash discount</t>
  </si>
  <si>
    <t>DE4P</t>
  </si>
  <si>
    <t>DE4P - within 45 days 3 % cash discount</t>
  </si>
  <si>
    <t>DE4Q</t>
  </si>
  <si>
    <t>DE4Q - within 60 days Due net</t>
  </si>
  <si>
    <t>DE4R</t>
  </si>
  <si>
    <t>within 60 days 1 % cash discount</t>
  </si>
  <si>
    <t>DE4R - within 60 days 1 % cash discount</t>
  </si>
  <si>
    <t>DE4S</t>
  </si>
  <si>
    <t>DE4S - within 60 days 3 % cash discount</t>
  </si>
  <si>
    <t>DE4T</t>
  </si>
  <si>
    <t>within 90 days Due net</t>
  </si>
  <si>
    <t>DE4T - within 90 days Due net</t>
  </si>
  <si>
    <t>DE4U</t>
  </si>
  <si>
    <t>within 100 days Due net</t>
  </si>
  <si>
    <t>DE4U - within 100 days Due net</t>
  </si>
  <si>
    <t>DE4V</t>
  </si>
  <si>
    <t>within 120 days Due net</t>
  </si>
  <si>
    <t>DE4V - within 120 days Due net</t>
  </si>
  <si>
    <t>DE4W</t>
  </si>
  <si>
    <t>within 150 days Due net</t>
  </si>
  <si>
    <t>DE4W - within 150 days Due net</t>
  </si>
  <si>
    <t>DE4X</t>
  </si>
  <si>
    <t>within 90 days 2 % cash discount</t>
  </si>
  <si>
    <t>DE4X - within 90 days 2 % cash discount</t>
  </si>
  <si>
    <t>DE4Y</t>
  </si>
  <si>
    <t>Before 1 of the next month ;; Due net</t>
  </si>
  <si>
    <t>DE4Y - Before 1 of the next month ;; Due net</t>
  </si>
  <si>
    <t>DE4Z</t>
  </si>
  <si>
    <t>Before 15 of the next month ;; Due net</t>
  </si>
  <si>
    <t>DE4Z - Before 15 of the next month ;; Due net</t>
  </si>
  <si>
    <t>DE50</t>
  </si>
  <si>
    <t>15 nxt mth 2% disc</t>
  </si>
  <si>
    <t>DE50 - 15 nxt mth 2% disc</t>
  </si>
  <si>
    <t>DE51</t>
  </si>
  <si>
    <t>Before 15 of the next month ;; 2 % cash discount</t>
  </si>
  <si>
    <t>DE51 - Before 15 of the next month ;; 2 % cash discount</t>
  </si>
  <si>
    <t>DE52</t>
  </si>
  <si>
    <t>Before 30 of the next month ;; Due net</t>
  </si>
  <si>
    <t>DE52 - Before 30 of the next month ;; Due net</t>
  </si>
  <si>
    <t>DE53</t>
  </si>
  <si>
    <t>DE53 - within 20 days 3 % cash discount</t>
  </si>
  <si>
    <t>DE54</t>
  </si>
  <si>
    <t>Before 30 in 2 months Due net</t>
  </si>
  <si>
    <t>DE54 - Before 30 in 2 months Due net</t>
  </si>
  <si>
    <t>DE55</t>
  </si>
  <si>
    <t>Before 10 in 3 months Due net</t>
  </si>
  <si>
    <t>DE55 - Before 10 in 3 months Due net</t>
  </si>
  <si>
    <t>DE56</t>
  </si>
  <si>
    <t>DE56 - Before 10 in 3 months Due net</t>
  </si>
  <si>
    <t>DE57</t>
  </si>
  <si>
    <t>DE57 - within 14 days 2 % cash discount</t>
  </si>
  <si>
    <t>DE58</t>
  </si>
  <si>
    <t>Before 10 in 4 months Due net</t>
  </si>
  <si>
    <t>DE58 - Before 10 in 4 months Due net</t>
  </si>
  <si>
    <t>DE59</t>
  </si>
  <si>
    <t>Before 30 in 3 months Due net</t>
  </si>
  <si>
    <t>DE59 - Before 30 in 3 months Due net</t>
  </si>
  <si>
    <t>DE5A</t>
  </si>
  <si>
    <t>DE5A - within 120 days Due net</t>
  </si>
  <si>
    <t>DE5B</t>
  </si>
  <si>
    <t>DE5B - Payable immediately Due net</t>
  </si>
  <si>
    <t>DE5C</t>
  </si>
  <si>
    <t>DE5C - On immediate payment 2 % cash discount</t>
  </si>
  <si>
    <t>DE5D</t>
  </si>
  <si>
    <t>Payable immediately 10 % cash discount</t>
  </si>
  <si>
    <t>DE5D - Payable immediately 10 % cash discount</t>
  </si>
  <si>
    <t>DE5E</t>
  </si>
  <si>
    <t>DE5E - Payable immediately 3 % cash discount</t>
  </si>
  <si>
    <t>DE5F</t>
  </si>
  <si>
    <t>DE5F - Payable immediately Due net</t>
  </si>
  <si>
    <t>DE5G</t>
  </si>
  <si>
    <t>Payable immediately 2% disc</t>
  </si>
  <si>
    <t>DE5G - Payable immediately 2% disc</t>
  </si>
  <si>
    <t>DE5H</t>
  </si>
  <si>
    <t>DE5H - Payable immediately Due net</t>
  </si>
  <si>
    <t>DE5I</t>
  </si>
  <si>
    <t>DE5I - Payable immediately Due net</t>
  </si>
  <si>
    <t>DE5J</t>
  </si>
  <si>
    <t>DE5J - Payable immediately Due net</t>
  </si>
  <si>
    <t>DE5K</t>
  </si>
  <si>
    <t>DE5K - Payable immediately Due net</t>
  </si>
  <si>
    <t>DE5L</t>
  </si>
  <si>
    <t>Before 20 in 3 months 3 % cash discount</t>
  </si>
  <si>
    <t>DE5L - Before 20 in 3 months 3 % cash discount</t>
  </si>
  <si>
    <t>DE5M</t>
  </si>
  <si>
    <t>Before 15 in 3 months 3 % cash discount</t>
  </si>
  <si>
    <t>DE5M - Before 15 in 3 months 3 % cash discount</t>
  </si>
  <si>
    <t>DE5N</t>
  </si>
  <si>
    <t>Before 15 of the next month ;; 3 % cash discount</t>
  </si>
  <si>
    <t>DE5N - Before 15 of the next month ;; 3 % cash discount</t>
  </si>
  <si>
    <t>DE5O</t>
  </si>
  <si>
    <t>Before 25 of the next month ;; 3 % cash discount</t>
  </si>
  <si>
    <t>DE5O - Before 25 of the next month ;; 3 % cash discount</t>
  </si>
  <si>
    <t>DE5P</t>
  </si>
  <si>
    <t>within 34 days Due net</t>
  </si>
  <si>
    <t>DE5P - within 34 days Due net</t>
  </si>
  <si>
    <t>DE5Q</t>
  </si>
  <si>
    <t>within 5 days Due net</t>
  </si>
  <si>
    <t>DE5Q - within 5 days Due net</t>
  </si>
  <si>
    <t>DE5R</t>
  </si>
  <si>
    <t>within 5 days 3 % cash discount</t>
  </si>
  <si>
    <t>DE5R - within 5 days 3 % cash discount</t>
  </si>
  <si>
    <t>DE5S</t>
  </si>
  <si>
    <t>DE5S - Payable immediately Due net</t>
  </si>
  <si>
    <t>DE5T</t>
  </si>
  <si>
    <t>DE5T - within 7 days Due net</t>
  </si>
  <si>
    <t>DE5U</t>
  </si>
  <si>
    <t>within 7 days 1 % cash discount</t>
  </si>
  <si>
    <t>DE5U - within 7 days 1 % cash discount</t>
  </si>
  <si>
    <t>DE5V</t>
  </si>
  <si>
    <t>DE5V - within 7 days 2 % cash discount</t>
  </si>
  <si>
    <t>DE5W</t>
  </si>
  <si>
    <t>DE5W - within 7 days 3 % cash discount</t>
  </si>
  <si>
    <t>DE5X</t>
  </si>
  <si>
    <t>within 7 days 2.5 % cash discount</t>
  </si>
  <si>
    <t>DE5X - within 7 days 2.5 % cash discount</t>
  </si>
  <si>
    <t>DE5Y</t>
  </si>
  <si>
    <t>DE5Y - within 7 days 3 % cash discount</t>
  </si>
  <si>
    <t>DE5Z</t>
  </si>
  <si>
    <t>within 7 days 5 % cash discount</t>
  </si>
  <si>
    <t>DE5Z - within 7 days 5 % cash discount</t>
  </si>
  <si>
    <t>DE60</t>
  </si>
  <si>
    <t>within 8 days Due net</t>
  </si>
  <si>
    <t>DE60 - within 8 days Due net</t>
  </si>
  <si>
    <t>DE61</t>
  </si>
  <si>
    <t>within 8 days 1 % cash discount</t>
  </si>
  <si>
    <t>DE61 - within 8 days 1 % cash discount</t>
  </si>
  <si>
    <t>DE62</t>
  </si>
  <si>
    <t>DE62 - within 8 days 2 % cash discount</t>
  </si>
  <si>
    <t>DE63</t>
  </si>
  <si>
    <t>DE63 - within 8 days 2 % cash discount</t>
  </si>
  <si>
    <t>DE64</t>
  </si>
  <si>
    <t>DE64 - within 8 days 2 % cash discount</t>
  </si>
  <si>
    <t>DE65</t>
  </si>
  <si>
    <t>DE65 - within 8 days 2 % cash discount</t>
  </si>
  <si>
    <t>DE66</t>
  </si>
  <si>
    <t>DE66 - within 8 days 3 % cash discount</t>
  </si>
  <si>
    <t>DE67</t>
  </si>
  <si>
    <t>DE67 - within 8 days 3 % cash discount</t>
  </si>
  <si>
    <t>DE68</t>
  </si>
  <si>
    <t>DE68 - within 8 days 3 % cash discount</t>
  </si>
  <si>
    <t>DE69</t>
  </si>
  <si>
    <t>8 dy 3 % disc 30 dy net</t>
  </si>
  <si>
    <t>DE69 - 8 dy 3 % disc 30 dy net</t>
  </si>
  <si>
    <t>DE6A</t>
  </si>
  <si>
    <t>DE6A - within 8 days 3 % cash discount</t>
  </si>
  <si>
    <t>DE6B</t>
  </si>
  <si>
    <t>DE6B - within 8 days 3 % cash discount</t>
  </si>
  <si>
    <t>DE6C</t>
  </si>
  <si>
    <t>DE6C - within 8 days 3 % cash discount</t>
  </si>
  <si>
    <t>DE6D</t>
  </si>
  <si>
    <t>DE6D - within 8 days 3 % cash discount</t>
  </si>
  <si>
    <t>DE6E</t>
  </si>
  <si>
    <t>DE6E - within 8 days 4 % cash discount</t>
  </si>
  <si>
    <t>DE6F</t>
  </si>
  <si>
    <t>within 8 days 5 % cash discount</t>
  </si>
  <si>
    <t>DE6F - within 8 days 5 % cash discount</t>
  </si>
  <si>
    <t>DE6G</t>
  </si>
  <si>
    <t>DE6G - within 8 days 2 % cash discount</t>
  </si>
  <si>
    <t>DE6H</t>
  </si>
  <si>
    <t>DE6H - within 8 days 2 % cash discount</t>
  </si>
  <si>
    <t>DE6I</t>
  </si>
  <si>
    <t>DE6I - within 10 days Due net</t>
  </si>
  <si>
    <t>DE6J</t>
  </si>
  <si>
    <t>DE6J - within 10 days 4 % cash discount</t>
  </si>
  <si>
    <t>DE6K</t>
  </si>
  <si>
    <t>DE6K - within 10 days 4 % cash discount</t>
  </si>
  <si>
    <t>DE6L</t>
  </si>
  <si>
    <t>DE6L - within 10 days 4 % cash discount</t>
  </si>
  <si>
    <t>DE6M</t>
  </si>
  <si>
    <t>DE6M - within 10 days 4 % cash discount</t>
  </si>
  <si>
    <t>DE6N</t>
  </si>
  <si>
    <t>DE6N - within 10 days 4.5 % cash discount</t>
  </si>
  <si>
    <t>DE6O</t>
  </si>
  <si>
    <t>DE6O - within 10 days 4 % cash discount</t>
  </si>
  <si>
    <t>DE6P</t>
  </si>
  <si>
    <t>DE6P - within 10 days 5 % cash discount</t>
  </si>
  <si>
    <t>DE6Q</t>
  </si>
  <si>
    <t>Within 10 days 5 % cash discount</t>
  </si>
  <si>
    <t>DE6Q - Within 10 days 5 % cash discount</t>
  </si>
  <si>
    <t>DE6R</t>
  </si>
  <si>
    <t>DE6R - within 10 days 5 % cash discount</t>
  </si>
  <si>
    <t>DE6S</t>
  </si>
  <si>
    <t>DE6S - within 10 days 2 % cash discount</t>
  </si>
  <si>
    <t>DE6T</t>
  </si>
  <si>
    <t>DE6T - within 10 days 2 % cash discount</t>
  </si>
  <si>
    <t>DE6U</t>
  </si>
  <si>
    <t>DE6U - within 10 days 2 % cash discount</t>
  </si>
  <si>
    <t>DE6V</t>
  </si>
  <si>
    <t>DE6V - within 10 days 2 % cash discount</t>
  </si>
  <si>
    <t>DE6W</t>
  </si>
  <si>
    <t>DE6W - within 10 days 2 % cash discount</t>
  </si>
  <si>
    <t>DE6X</t>
  </si>
  <si>
    <t>DE6X - within 10 days 2 % cash discount</t>
  </si>
  <si>
    <t>DE6Y</t>
  </si>
  <si>
    <t>DE6Y - within 10 days 2 % cash discount</t>
  </si>
  <si>
    <t>DE6Z</t>
  </si>
  <si>
    <t>DE6Z - within 10 days 3 % cash discount</t>
  </si>
  <si>
    <t>DE70</t>
  </si>
  <si>
    <t>DE70 - within 10 days 3 % cash discount</t>
  </si>
  <si>
    <t>DE71</t>
  </si>
  <si>
    <t>DE71 - within 10 days 3 % cash discount</t>
  </si>
  <si>
    <t>DE72</t>
  </si>
  <si>
    <t>DE72 - within 10 days 3 % cash discount</t>
  </si>
  <si>
    <t>DE73</t>
  </si>
  <si>
    <t>DE73 - within 10 days 3 % cash discount</t>
  </si>
  <si>
    <t>DE74</t>
  </si>
  <si>
    <t>10 dy 3% disc 20 dy 2% 30 dy net</t>
  </si>
  <si>
    <t>DE74 - 10 dy 3% disc 20 dy 2% 30 dy net</t>
  </si>
  <si>
    <t>DE75</t>
  </si>
  <si>
    <t>DE75 - within 10 days 3 % cash discount</t>
  </si>
  <si>
    <t>DE76</t>
  </si>
  <si>
    <t>DE76 - within 10 days 3 % cash discount</t>
  </si>
  <si>
    <t>DE77</t>
  </si>
  <si>
    <t>10 dy 3% disc 30 dy 2% 45 dy net</t>
  </si>
  <si>
    <t>DE77 - 10 dy 3% disc 30 dy 2% 45 dy net</t>
  </si>
  <si>
    <t>DE78</t>
  </si>
  <si>
    <t>DE78 - within 10 days 3 % cash discount</t>
  </si>
  <si>
    <t>DE79</t>
  </si>
  <si>
    <t>DE79 - within 10 days 3 % cash discount</t>
  </si>
  <si>
    <t>DE7A</t>
  </si>
  <si>
    <t>DE7A - within 10 days 3 % cash discount</t>
  </si>
  <si>
    <t>DE7B</t>
  </si>
  <si>
    <t>DE7B - within 10 days 3 % cash discount</t>
  </si>
  <si>
    <t>DE7C</t>
  </si>
  <si>
    <t>DE7C - within 10 days 3.5 % cash discount</t>
  </si>
  <si>
    <t>DE7D</t>
  </si>
  <si>
    <t>DE7D - within 10 days 3.5 % cash discount</t>
  </si>
  <si>
    <t>DE7E</t>
  </si>
  <si>
    <t>DE7E - within 10 days 3.5 % cash discount</t>
  </si>
  <si>
    <t>DE7F</t>
  </si>
  <si>
    <t>DE7F - within 10 days 3.5 % cash discount</t>
  </si>
  <si>
    <t>DE7G</t>
  </si>
  <si>
    <t>within 12 days Due net</t>
  </si>
  <si>
    <t>DE7G - within 12 days Due net</t>
  </si>
  <si>
    <t>DE7H</t>
  </si>
  <si>
    <t>within 12 days 2 % cash discount</t>
  </si>
  <si>
    <t>DE7H - within 12 days 2 % cash discount</t>
  </si>
  <si>
    <t>DE7I</t>
  </si>
  <si>
    <t>within 12 days 3 % cash discount</t>
  </si>
  <si>
    <t>DE7I - within 12 days 3 % cash discount</t>
  </si>
  <si>
    <t>DE7J</t>
  </si>
  <si>
    <t>DE7J - within 14 days 4 % cash discount</t>
  </si>
  <si>
    <t>DE7K</t>
  </si>
  <si>
    <t>14 day 5% disc 30 day net</t>
  </si>
  <si>
    <t>DE7K - 14 day 5% disc 30 day net</t>
  </si>
  <si>
    <t>DE7L</t>
  </si>
  <si>
    <t>DE7L - within 14 days 5 % cash discount</t>
  </si>
  <si>
    <t>DE7M</t>
  </si>
  <si>
    <t>DE7M - within 14 days 5 % cash discount</t>
  </si>
  <si>
    <t>DE7N</t>
  </si>
  <si>
    <t>DE7N - within 14 days 5 % cash discount</t>
  </si>
  <si>
    <t>DE7O</t>
  </si>
  <si>
    <t>DE7O - within 14 days 1 % cash discount</t>
  </si>
  <si>
    <t>DE7P</t>
  </si>
  <si>
    <t>DE7P - within 14 days 3.5 % cash discount</t>
  </si>
  <si>
    <t>DE7Q</t>
  </si>
  <si>
    <t>DE7Q - within 14 days 1.5 % cash discount</t>
  </si>
  <si>
    <t>DE7R</t>
  </si>
  <si>
    <t>DE7R - within 14 days 4 % cash discount</t>
  </si>
  <si>
    <t>DE7S</t>
  </si>
  <si>
    <t>DE7S - within 14 days 2 % cash discount</t>
  </si>
  <si>
    <t>DE7T</t>
  </si>
  <si>
    <t>DE7T - within 14 days 2 % cash discount</t>
  </si>
  <si>
    <t>DE7U</t>
  </si>
  <si>
    <t>DE7U - within 14 days 2 % cash discount</t>
  </si>
  <si>
    <t>DE7V</t>
  </si>
  <si>
    <t>DE7V - within 14 days 2 % cash discount</t>
  </si>
  <si>
    <t>DE7W</t>
  </si>
  <si>
    <t>DE7W - within 14 days 3 % cash discount</t>
  </si>
  <si>
    <t>DE7X</t>
  </si>
  <si>
    <t>DE7X - within 14 days 3 % cash discount</t>
  </si>
  <si>
    <t>DE7Y</t>
  </si>
  <si>
    <t>DE7Y - within 14 days 3 % cash discount</t>
  </si>
  <si>
    <t>DE7Z</t>
  </si>
  <si>
    <t>DE7Z - within 14 days 3 % cash discount</t>
  </si>
  <si>
    <t>DE80</t>
  </si>
  <si>
    <t>DE80 - within 14 days 3 % cash discount</t>
  </si>
  <si>
    <t>DE81</t>
  </si>
  <si>
    <t>DE81 - within 14 days 3 % cash discount</t>
  </si>
  <si>
    <t>DE82</t>
  </si>
  <si>
    <t>DE82 - within 14 days 3 % cash discount</t>
  </si>
  <si>
    <t>DE83</t>
  </si>
  <si>
    <t>DE83 - within 14 days 3 % cash discount</t>
  </si>
  <si>
    <t>DE84</t>
  </si>
  <si>
    <t>DE84 - within 14 days 3 % cash discount</t>
  </si>
  <si>
    <t>DE85</t>
  </si>
  <si>
    <t>14 dy 3% disc 45 dy net</t>
  </si>
  <si>
    <t>DE85 - 14 dy 3% disc 45 dy net</t>
  </si>
  <si>
    <t>DE86</t>
  </si>
  <si>
    <t>DE86 - within 14 days 3 % cash discount</t>
  </si>
  <si>
    <t>DE87</t>
  </si>
  <si>
    <t>DE87 - within 14 days 3 % cash discount</t>
  </si>
  <si>
    <t>DE88</t>
  </si>
  <si>
    <t>DE88 - within 14 days 3 % cash discount</t>
  </si>
  <si>
    <t>DE89</t>
  </si>
  <si>
    <t>14 dy 4% disc 30 dy net</t>
  </si>
  <si>
    <t>DE89 - 14 dy 4% disc 30 dy net</t>
  </si>
  <si>
    <t>DE8A</t>
  </si>
  <si>
    <t>14 dy 4% disc 60 dy net</t>
  </si>
  <si>
    <t>DE8A - 14 dy 4% disc 60 dy net</t>
  </si>
  <si>
    <t>DE8B</t>
  </si>
  <si>
    <t>DE8B - within 14 days 4 % cash discount</t>
  </si>
  <si>
    <t>DE8C</t>
  </si>
  <si>
    <t>Within 15 days Due net</t>
  </si>
  <si>
    <t>DE8C - Within 15 days Due net</t>
  </si>
  <si>
    <t>DE8D</t>
  </si>
  <si>
    <t>DE8D - within 15 days 2 % cash discount</t>
  </si>
  <si>
    <t>DE8E</t>
  </si>
  <si>
    <t>DE8E - within 15 days 3 % cash discount</t>
  </si>
  <si>
    <t>DE8F</t>
  </si>
  <si>
    <t>DE8F - within 15 days 3 % cash discount</t>
  </si>
  <si>
    <t>DE8G</t>
  </si>
  <si>
    <t>DE8G - within 15 days 3 % cash discount</t>
  </si>
  <si>
    <t>DE8H</t>
  </si>
  <si>
    <t>DE8H - within 15 days 3 % cash discount</t>
  </si>
  <si>
    <t>DE8I</t>
  </si>
  <si>
    <t>DE8I - within 15 days 3 % cash discount</t>
  </si>
  <si>
    <t>DE8J</t>
  </si>
  <si>
    <t>within 15 days 3.5 % cash discount</t>
  </si>
  <si>
    <t>DE8J - within 15 days 3.5 % cash discount</t>
  </si>
  <si>
    <t>DE8K</t>
  </si>
  <si>
    <t>within 15 days 5 % cash discount</t>
  </si>
  <si>
    <t>DE8K - within 15 days 5 % cash discount</t>
  </si>
  <si>
    <t>DE8L</t>
  </si>
  <si>
    <t>within 16 days 2 % cash discount</t>
  </si>
  <si>
    <t>DE8L - within 16 days 2 % cash discount</t>
  </si>
  <si>
    <t>DE8M</t>
  </si>
  <si>
    <t>within 16 days 3 % cash discount</t>
  </si>
  <si>
    <t>DE8M - within 16 days 3 % cash discount</t>
  </si>
  <si>
    <t>DE8N</t>
  </si>
  <si>
    <t>within 17 days 3 % cash discount</t>
  </si>
  <si>
    <t>DE8N - within 17 days 3 % cash discount</t>
  </si>
  <si>
    <t>DE8O</t>
  </si>
  <si>
    <t>DE8O - within 18 days Due net</t>
  </si>
  <si>
    <t>DE8P</t>
  </si>
  <si>
    <t>within 18 days 3 % cash discount</t>
  </si>
  <si>
    <t>DE8P - within 18 days 3 % cash discount</t>
  </si>
  <si>
    <t>DE8Q</t>
  </si>
  <si>
    <t>DE8Q - within 100 days Due net</t>
  </si>
  <si>
    <t>DE8R</t>
  </si>
  <si>
    <t>DE8R - within 10 days 1 % cash discount</t>
  </si>
  <si>
    <t>DE8S</t>
  </si>
  <si>
    <t>within 10 days 2.5 % cash discount</t>
  </si>
  <si>
    <t>DE8S - within 10 days 2.5 % cash discount</t>
  </si>
  <si>
    <t>DE8T</t>
  </si>
  <si>
    <t>DE8T - within 10 days 4 % cash discount</t>
  </si>
  <si>
    <t>DE8U</t>
  </si>
  <si>
    <t>within 360 days Due net</t>
  </si>
  <si>
    <t>DE8U - within 360 days Due net</t>
  </si>
  <si>
    <t>DE8V</t>
  </si>
  <si>
    <t>DE8V - within 20 days 2 % cash discount</t>
  </si>
  <si>
    <t>DE8W</t>
  </si>
  <si>
    <t>DE8W - within 20 days 2 % cash discount</t>
  </si>
  <si>
    <t>DE8X</t>
  </si>
  <si>
    <t>DE8X - within 20 days 2 % cash discount</t>
  </si>
  <si>
    <t>DE8Y</t>
  </si>
  <si>
    <t>Within 20 days 3 % cash discount</t>
  </si>
  <si>
    <t>DE8Y - Within 20 days 3 % cash discount</t>
  </si>
  <si>
    <t>DE8Z</t>
  </si>
  <si>
    <t>DE8Z - within 20 days 3 % cash discount</t>
  </si>
  <si>
    <t>DE90</t>
  </si>
  <si>
    <t>DE90 - within 20 days 3 % cash discount</t>
  </si>
  <si>
    <t>DE91</t>
  </si>
  <si>
    <t>DE91 - within 20 days 3 % cash discount</t>
  </si>
  <si>
    <t>DE92</t>
  </si>
  <si>
    <t>DE92 - within 20 days 3 % cash discount</t>
  </si>
  <si>
    <t>DE93</t>
  </si>
  <si>
    <t>DE93 - within 20 days 5 % cash discount</t>
  </si>
  <si>
    <t>DE94</t>
  </si>
  <si>
    <t>DE94 - within 20 days 2 % cash discount</t>
  </si>
  <si>
    <t>DE95</t>
  </si>
  <si>
    <t>DE95 - within 21 days Due net</t>
  </si>
  <si>
    <t>DE96</t>
  </si>
  <si>
    <t>DE96 - within 21 days 2 % cash discount</t>
  </si>
  <si>
    <t>DE97</t>
  </si>
  <si>
    <t>DE97 - within 21 days 2 % cash discount</t>
  </si>
  <si>
    <t>DE98</t>
  </si>
  <si>
    <t>DE98 - within 21 days 2 % cash discount</t>
  </si>
  <si>
    <t>DE99</t>
  </si>
  <si>
    <t>DE99 - within 21 days 3 % cash discount</t>
  </si>
  <si>
    <t>DE9A</t>
  </si>
  <si>
    <t>DE9A - within 21 days 3 % cash discount</t>
  </si>
  <si>
    <t>DE9B</t>
  </si>
  <si>
    <t>DE9B - within 21 days 3 % cash discount</t>
  </si>
  <si>
    <t>DE9C</t>
  </si>
  <si>
    <t>DE9C - within 21 days 3 % cash discount</t>
  </si>
  <si>
    <t>DE9D</t>
  </si>
  <si>
    <t>within 240 days Due net</t>
  </si>
  <si>
    <t>DE9D - within 240 days Due net</t>
  </si>
  <si>
    <t>DE9E</t>
  </si>
  <si>
    <t>within 25 days Due net</t>
  </si>
  <si>
    <t>DE9E - within 25 days Due net</t>
  </si>
  <si>
    <t>DE9F</t>
  </si>
  <si>
    <t>within 25 days 2 % cash discount</t>
  </si>
  <si>
    <t>DE9F - within 25 days 2 % cash discount</t>
  </si>
  <si>
    <t>DE9G</t>
  </si>
  <si>
    <t>DE9G - within 25 days 2 % cash discount</t>
  </si>
  <si>
    <t>DE9H</t>
  </si>
  <si>
    <t>within 25 days 3 % cash discount</t>
  </si>
  <si>
    <t>DE9H - within 25 days 3 % cash discount</t>
  </si>
  <si>
    <t>DE9I</t>
  </si>
  <si>
    <t>DE9I - within 25 days 3 % cash discount</t>
  </si>
  <si>
    <t>DE9J</t>
  </si>
  <si>
    <t>within 26 days Due net</t>
  </si>
  <si>
    <t>DE9J - within 26 days Due net</t>
  </si>
  <si>
    <t>DE9K</t>
  </si>
  <si>
    <t>DE9K - within 28 days Due net</t>
  </si>
  <si>
    <t>DE9L</t>
  </si>
  <si>
    <t>within 28 days 3 % cash discount</t>
  </si>
  <si>
    <t>DE9L - within 28 days 3 % cash discount</t>
  </si>
  <si>
    <t>DE9M</t>
  </si>
  <si>
    <t>within 29 days Due net</t>
  </si>
  <si>
    <t>DE9M - within 29 days Due net</t>
  </si>
  <si>
    <t>DE9N</t>
  </si>
  <si>
    <t>DE9N - within 30 days 2 % cash discount</t>
  </si>
  <si>
    <t>DE9O</t>
  </si>
  <si>
    <t>30 days 3% disc 45 day net</t>
  </si>
  <si>
    <t>DE9O - 30 days 3% disc 45 day net</t>
  </si>
  <si>
    <t>DE9P</t>
  </si>
  <si>
    <t>DE9P - within 30 days 3 % cash discount</t>
  </si>
  <si>
    <t>DE9Q</t>
  </si>
  <si>
    <t>30D 3% 60D 2% 90D net</t>
  </si>
  <si>
    <t>DE9Q - 30D 3% 60D 2% 90D net</t>
  </si>
  <si>
    <t>DE9R</t>
  </si>
  <si>
    <t>within 30 days 5 % cash discount</t>
  </si>
  <si>
    <t>DE9R - within 30 days 5 % cash discount</t>
  </si>
  <si>
    <t>DE9S</t>
  </si>
  <si>
    <t>DE9S - within 30 days 3 % cash discount</t>
  </si>
  <si>
    <t>DE9T</t>
  </si>
  <si>
    <t>DE9T - within 30 days 3 % cash discount</t>
  </si>
  <si>
    <t>DE9U</t>
  </si>
  <si>
    <t>DE9U - within 35 days Due net</t>
  </si>
  <si>
    <t>DE9V</t>
  </si>
  <si>
    <t>within 35 days 2 % cash discount</t>
  </si>
  <si>
    <t>DE9V - within 35 days 2 % cash discount</t>
  </si>
  <si>
    <t>DE9W</t>
  </si>
  <si>
    <t>within 40 days Due net</t>
  </si>
  <si>
    <t>DE9W - within 40 days Due net</t>
  </si>
  <si>
    <t>DE9X</t>
  </si>
  <si>
    <t>within 40 days 2 % cash discount</t>
  </si>
  <si>
    <t>DE9X - within 40 days 2 % cash discount</t>
  </si>
  <si>
    <t>DE9Y</t>
  </si>
  <si>
    <t>DE9Y - within 40 days 2 % cash discount</t>
  </si>
  <si>
    <t>DE9Z</t>
  </si>
  <si>
    <t>40 dy 3% disc 60 dy net</t>
  </si>
  <si>
    <t>DE9Z - 40 dy 3% disc 60 dy net</t>
  </si>
  <si>
    <t>DEA0</t>
  </si>
  <si>
    <t>within 42 days Due net</t>
  </si>
  <si>
    <t>DEA0 - within 42 days Due net</t>
  </si>
  <si>
    <t>DEA1</t>
  </si>
  <si>
    <t>DEA1 - within 44 days 2 % cash discount</t>
  </si>
  <si>
    <t>DEA2</t>
  </si>
  <si>
    <t>DEA2 - within 45 days 2 % cash discount</t>
  </si>
  <si>
    <t>DEA3</t>
  </si>
  <si>
    <t>DEA3 - within 45 days 2 % cash discount</t>
  </si>
  <si>
    <t>DEA4</t>
  </si>
  <si>
    <t>DEA4 - within 45 days 3 % cash discount</t>
  </si>
  <si>
    <t>DEA5</t>
  </si>
  <si>
    <t>DEA5 - within 45 days 1.7 % cash discount</t>
  </si>
  <si>
    <t>DEA6</t>
  </si>
  <si>
    <t>DEA6 - within 45 days 3 % cash discount</t>
  </si>
  <si>
    <t>DEA7</t>
  </si>
  <si>
    <t>DEA7 - within 45 days 3 % cash discount</t>
  </si>
  <si>
    <t>DEA8</t>
  </si>
  <si>
    <t>DEA8 - within 45 days 3 % cash discount</t>
  </si>
  <si>
    <t>DEA9</t>
  </si>
  <si>
    <t>DEA9 - within 45 days 3 % cash discount</t>
  </si>
  <si>
    <t>DEAA</t>
  </si>
  <si>
    <t>DEAA - within 45 days 3 % cash discount</t>
  </si>
  <si>
    <t>DEAB</t>
  </si>
  <si>
    <t>DEAB - within 60 days 3 % cash discount</t>
  </si>
  <si>
    <t>DEAC</t>
  </si>
  <si>
    <t>60 day 3% disc 90 day net</t>
  </si>
  <si>
    <t>DEAC - 60 day 3% disc 90 day net</t>
  </si>
  <si>
    <t>DEAD</t>
  </si>
  <si>
    <t>DEAD - within 60 days 3 % cash discount</t>
  </si>
  <si>
    <t>DEAE</t>
  </si>
  <si>
    <t>DEAE - within 60 days 1 % cash discount</t>
  </si>
  <si>
    <t>DEAF</t>
  </si>
  <si>
    <t>DEAF - within 70 days Due net</t>
  </si>
  <si>
    <t>DEAG</t>
  </si>
  <si>
    <t>DEAG - within 7 days 2 % cash discount</t>
  </si>
  <si>
    <t>DEAH</t>
  </si>
  <si>
    <t>within 75 days Due net</t>
  </si>
  <si>
    <t>DEAH - within 75 days Due net</t>
  </si>
  <si>
    <t>DEAI</t>
  </si>
  <si>
    <t>DEAI - within 75 days Due net</t>
  </si>
  <si>
    <t>DEAJ</t>
  </si>
  <si>
    <t>DEAJ - within 60 days Due net</t>
  </si>
  <si>
    <t>DEAK</t>
  </si>
  <si>
    <t>DEAK - Payable immediately Due net</t>
  </si>
  <si>
    <t>DEAL</t>
  </si>
  <si>
    <t>DEAL - within 14 days 3 % cash discount</t>
  </si>
  <si>
    <t>DEAM</t>
  </si>
  <si>
    <t>On immediate payment 4 % cash discount</t>
  </si>
  <si>
    <t>DEAM - On immediate payment 4 % cash discount</t>
  </si>
  <si>
    <t>DEAN</t>
  </si>
  <si>
    <t>Before End of the month 3.5 % cash discount</t>
  </si>
  <si>
    <t>DEAN - Before End of the month 3.5 % cash discount</t>
  </si>
  <si>
    <t>DEAO</t>
  </si>
  <si>
    <t>On immediate payment 2.5 % cash discount</t>
  </si>
  <si>
    <t>DEAO - On immediate payment 2.5 % cash discount</t>
  </si>
  <si>
    <t>DEAP</t>
  </si>
  <si>
    <t>Before 15 of the next month ;; 3.5 % cash discount</t>
  </si>
  <si>
    <t>DEAP - Before 15 of the next month ;; 3.5 % cash discount</t>
  </si>
  <si>
    <t>DEAQ</t>
  </si>
  <si>
    <t>DEAQ - Before 15 of the next month ;; 3 % cash discount</t>
  </si>
  <si>
    <t>DEAR</t>
  </si>
  <si>
    <t>within 14 days 2.5 % cash discount</t>
  </si>
  <si>
    <t>DEAR - within 14 days 2.5 % cash discount</t>
  </si>
  <si>
    <t>DEAS</t>
  </si>
  <si>
    <t>DEAS - within 14 days 3 % cash discount</t>
  </si>
  <si>
    <t>DEAT</t>
  </si>
  <si>
    <t>DEAT - within 14 days 4 % cash discount</t>
  </si>
  <si>
    <t>DEAU</t>
  </si>
  <si>
    <t>Within 1 day Due net</t>
  </si>
  <si>
    <t>DEAU - Within 1 day Due net</t>
  </si>
  <si>
    <t>DEAV</t>
  </si>
  <si>
    <t>DEAV - within 14 days 2 % cash discount</t>
  </si>
  <si>
    <t>DEAW</t>
  </si>
  <si>
    <t>DEAW - Payable immediately Due net</t>
  </si>
  <si>
    <t>DEAX</t>
  </si>
  <si>
    <t>within 180 days Due net</t>
  </si>
  <si>
    <t>DEAX - within 180 days Due net</t>
  </si>
  <si>
    <t>DEAY</t>
  </si>
  <si>
    <t>DEAY - within 180 days Due net</t>
  </si>
  <si>
    <t>DEAZ</t>
  </si>
  <si>
    <t>DEAZ - Payable immediately Due net</t>
  </si>
  <si>
    <t>DEB0</t>
  </si>
  <si>
    <t>DEB0 - Before 25 of the next month ;; 3 % cash discount</t>
  </si>
  <si>
    <t>DEB1</t>
  </si>
  <si>
    <t>Before 15 in 2 months 3 % cash discount</t>
  </si>
  <si>
    <t>DEB1 - Before 15 in 2 months 3 % cash discount</t>
  </si>
  <si>
    <t>DEB2</t>
  </si>
  <si>
    <t>DEB2 - Before 25 of the next month ;; 3 % cash discount</t>
  </si>
  <si>
    <t>DEB3</t>
  </si>
  <si>
    <t>DEB3 - Before 15 in 3 months 3 % cash discount</t>
  </si>
  <si>
    <t>DEB4</t>
  </si>
  <si>
    <t>Before 15 of next month due net</t>
  </si>
  <si>
    <t>DEB4 - Before 15 of next month due net</t>
  </si>
  <si>
    <t>DEB5</t>
  </si>
  <si>
    <t>30 dy 2,5% disc 60 dy net</t>
  </si>
  <si>
    <t>DEB5 - 30 dy 2,5% disc 60 dy net</t>
  </si>
  <si>
    <t>DEB6</t>
  </si>
  <si>
    <t>Before 30 of the next month ;; 3 % cash discount</t>
  </si>
  <si>
    <t>DEB6 - Before 30 of the next month ;; 3 % cash discount</t>
  </si>
  <si>
    <t>DEB7</t>
  </si>
  <si>
    <t>DEB7 - Payable immediately Due net</t>
  </si>
  <si>
    <t>DEB8</t>
  </si>
  <si>
    <t>DEB8 - within 150 days Due net</t>
  </si>
  <si>
    <t>DEB9</t>
  </si>
  <si>
    <t>DEB9 - within 14 days Due net</t>
  </si>
  <si>
    <t>DEBA</t>
  </si>
  <si>
    <t>DEBA - Payment in advance</t>
  </si>
  <si>
    <t>DEBC</t>
  </si>
  <si>
    <t>10 days 4% disc 11 days net</t>
  </si>
  <si>
    <t>DEBC - 10 days 4% disc 11 days net</t>
  </si>
  <si>
    <t>DEBE</t>
  </si>
  <si>
    <t>10 days 3% disc 11 days net</t>
  </si>
  <si>
    <t>DEBE - 10 days 3% disc 11 days net</t>
  </si>
  <si>
    <t>DEBG</t>
  </si>
  <si>
    <t>Within 31 days Due net</t>
  </si>
  <si>
    <t>DEBG - Within 31 days Due net</t>
  </si>
  <si>
    <t>DEBH</t>
  </si>
  <si>
    <t>Before 25 of the next month Due net</t>
  </si>
  <si>
    <t>DEBH - Before 25 of the next month Due net</t>
  </si>
  <si>
    <t>DEBI</t>
  </si>
  <si>
    <t>Within 75 days Due net</t>
  </si>
  <si>
    <t>DEBI - Within 75 days Due net</t>
  </si>
  <si>
    <t>DEBJ</t>
  </si>
  <si>
    <t>10 days 3% disc 30 day net</t>
  </si>
  <si>
    <t>DEBJ - 10 days 3% disc 30 day net</t>
  </si>
  <si>
    <t>DEBL</t>
  </si>
  <si>
    <t>15 nxt mth 2% disc 15 2 mth net</t>
  </si>
  <si>
    <t>DEBL - 15 nxt mth 2% disc 15 2 mth net</t>
  </si>
  <si>
    <t>DEBM</t>
  </si>
  <si>
    <t>15 nxt mth 3% disc 16 nxt mth net</t>
  </si>
  <si>
    <t>DEBM - 15 nxt mth 3% disc 16 nxt mth net</t>
  </si>
  <si>
    <t>DEBN</t>
  </si>
  <si>
    <t>30 days 2% disc 60 days net</t>
  </si>
  <si>
    <t>DEBN - 30 days 2% disc 60 days net</t>
  </si>
  <si>
    <t>DEBO</t>
  </si>
  <si>
    <t>10 nxt mth 3% disc 10 2 mth net</t>
  </si>
  <si>
    <t>DEBO - 10 nxt mth 3% disc 10 2 mth net</t>
  </si>
  <si>
    <t>DEBP</t>
  </si>
  <si>
    <t>10 nxt mth 3% disc 15 2 mth net</t>
  </si>
  <si>
    <t>DEBP - 10 nxt mth 3% disc 15 2 mth net</t>
  </si>
  <si>
    <t>DEBQ</t>
  </si>
  <si>
    <t>14 days 3% disc 30 days net</t>
  </si>
  <si>
    <t>DEBQ - 14 days 3% disc 30 days net</t>
  </si>
  <si>
    <t>DEBR</t>
  </si>
  <si>
    <t>15 nxt mth 3% disc 90 day net</t>
  </si>
  <si>
    <t>DEBR - 15 nxt mth 3% disc 90 day net</t>
  </si>
  <si>
    <t>DEBS</t>
  </si>
  <si>
    <t>15 nxt mth 3% disc 15 2 mth ne</t>
  </si>
  <si>
    <t>DEBS - 15 nxt mth 3% disc 15 2 mth ne</t>
  </si>
  <si>
    <t>DEBT</t>
  </si>
  <si>
    <t>15 nxt mth 3% disc 30 2 mth net</t>
  </si>
  <si>
    <t>DEBT - 15 nxt mth 3% disc 30 2 mth net</t>
  </si>
  <si>
    <t>DEBU</t>
  </si>
  <si>
    <t>Within 289 days Due net</t>
  </si>
  <si>
    <t>DEBU - Within 289 days Due net</t>
  </si>
  <si>
    <t>DEBV</t>
  </si>
  <si>
    <t>25 nxt mth 3% 90 days net</t>
  </si>
  <si>
    <t>DEBV - 25 nxt mth 3% 90 days net</t>
  </si>
  <si>
    <t>DEBW</t>
  </si>
  <si>
    <t>25 nxt mth 3% 60 days net</t>
  </si>
  <si>
    <t>DEBW - 25 nxt mth 3% 60 days net</t>
  </si>
  <si>
    <t>DEBX</t>
  </si>
  <si>
    <t>30 nxt mth 3% 15 3 mths net</t>
  </si>
  <si>
    <t>DEBX - 30 nxt mth 3% 15 3 mths net</t>
  </si>
  <si>
    <t>DEBY</t>
  </si>
  <si>
    <t>30 nxt mth 3% 30 2 mths net</t>
  </si>
  <si>
    <t>DEBY - 30 nxt mth 3% 30 2 mths net</t>
  </si>
  <si>
    <t>DEBZ</t>
  </si>
  <si>
    <t>30 days 3 % disc 31 days net</t>
  </si>
  <si>
    <t>DEBZ - 30 days 3 % disc 31 days net</t>
  </si>
  <si>
    <t>DEC0</t>
  </si>
  <si>
    <t>30 days 4% disc 60 days net</t>
  </si>
  <si>
    <t>DEC0 - 30 days 4% disc 60 days net</t>
  </si>
  <si>
    <t>DEC1</t>
  </si>
  <si>
    <t>21 days 3% disc 45 day net</t>
  </si>
  <si>
    <t>DEC1 - 21 days 3% disc 45 day net</t>
  </si>
  <si>
    <t>DEC3</t>
  </si>
  <si>
    <t>45 days 3% disc 60 days net</t>
  </si>
  <si>
    <t>DEC3 - 45 days 3% disc 60 days net</t>
  </si>
  <si>
    <t>DEC4</t>
  </si>
  <si>
    <t>60 days 2% disc 90 days net</t>
  </si>
  <si>
    <t>DEC4 - 60 days 2% disc 90 days net</t>
  </si>
  <si>
    <t>DEC5</t>
  </si>
  <si>
    <t>20 nxt mth 3% disc 60 days net</t>
  </si>
  <si>
    <t>DEC5 - 20 nxt mth 3% disc 60 days net</t>
  </si>
  <si>
    <t>DEC6</t>
  </si>
  <si>
    <t>14 dy 3% disc 30 dy 2% 60d net</t>
  </si>
  <si>
    <t>DEC6 - 14 dy 3% disc 30 dy 2% 60d net</t>
  </si>
  <si>
    <t>DEC7</t>
  </si>
  <si>
    <t>14 dy 3% disc 30 dy 2% 90d net</t>
  </si>
  <si>
    <t>DEC7 - 14 dy 3% disc 30 dy 2% 90d net</t>
  </si>
  <si>
    <t>DEC8</t>
  </si>
  <si>
    <t>DEC8 - Before 15 in 3 months Due net</t>
  </si>
  <si>
    <t>DEC9</t>
  </si>
  <si>
    <t>20 nxt mth 3% disc 20 2 mth ne</t>
  </si>
  <si>
    <t>DEC9 - 20 nxt mth 3% disc 20 2 mth ne</t>
  </si>
  <si>
    <t>DECA</t>
  </si>
  <si>
    <t>25nxt mth 3% disc 30 n m 2% 90</t>
  </si>
  <si>
    <t>DECA - 25nxt mth 3% disc 30 n m 2% 90</t>
  </si>
  <si>
    <t>DECC</t>
  </si>
  <si>
    <t>25 nxt mth 3% 30 nxt mth net</t>
  </si>
  <si>
    <t>DECC - 25 nxt mth 3% 30 nxt mth net</t>
  </si>
  <si>
    <t>DECD</t>
  </si>
  <si>
    <t>30 nxt mth 3% 90 days net</t>
  </si>
  <si>
    <t>DECD - 30 nxt mth 3% 90 days net</t>
  </si>
  <si>
    <t>DECE</t>
  </si>
  <si>
    <t>Within 105 days 3 % cash discount</t>
  </si>
  <si>
    <t>DECE - Within 105 days 3 % cash discount</t>
  </si>
  <si>
    <t>DECF</t>
  </si>
  <si>
    <t>25 nxt mth 2% 60 days net</t>
  </si>
  <si>
    <t>DECF - 25 nxt mth 2% 60 days net</t>
  </si>
  <si>
    <t>DECG</t>
  </si>
  <si>
    <t>Before 25 of the next month 2 % cash discount</t>
  </si>
  <si>
    <t>DECG - Before 25 of the next month 2 % cash discount</t>
  </si>
  <si>
    <t>DECH</t>
  </si>
  <si>
    <t>Within 20 days Due net</t>
  </si>
  <si>
    <t>DECH - Within 20 days Due net</t>
  </si>
  <si>
    <t>DECI</t>
  </si>
  <si>
    <t>60 days 3% disc 70 days net</t>
  </si>
  <si>
    <t>DECI - 60 days 3% disc 70 days net</t>
  </si>
  <si>
    <t>DECJ</t>
  </si>
  <si>
    <t>30 2 mth 3% disc 30 3 mth net</t>
  </si>
  <si>
    <t>DECJ - 30 2 mth 3% disc 30 3 mth net</t>
  </si>
  <si>
    <t>DECK</t>
  </si>
  <si>
    <t>50 days 3% disc 60 days net</t>
  </si>
  <si>
    <t>DECK - 50 days 3% disc 60 days net</t>
  </si>
  <si>
    <t>DECL</t>
  </si>
  <si>
    <t>30 days 5% disc 90 days net</t>
  </si>
  <si>
    <t>DECL - 30 days 5% disc 90 days net</t>
  </si>
  <si>
    <t>DECM</t>
  </si>
  <si>
    <t>DECM - Within 120 days Due net</t>
  </si>
  <si>
    <t>DECN</t>
  </si>
  <si>
    <t>Before 15 of the next month 2 % cash discount</t>
  </si>
  <si>
    <t>DECN - Before 15 of the next month 2 % cash discount</t>
  </si>
  <si>
    <t>DECO</t>
  </si>
  <si>
    <t>Before 15 of the next month 5% cash discount</t>
  </si>
  <si>
    <t>DECO - Before 15 of the next month 5% cash discount</t>
  </si>
  <si>
    <t>DECP</t>
  </si>
  <si>
    <t>48 days 3% disc 78 days net</t>
  </si>
  <si>
    <t>DECP - 48 days 3% disc 78 days net</t>
  </si>
  <si>
    <t>DECR</t>
  </si>
  <si>
    <t>60 days 3% disc 120 days net</t>
  </si>
  <si>
    <t>DECR - 60 days 3% disc 120 days net</t>
  </si>
  <si>
    <t>DECS</t>
  </si>
  <si>
    <t>90 days net End of Month</t>
  </si>
  <si>
    <t>DECS - 90 days net End of Month</t>
  </si>
  <si>
    <t>DECT</t>
  </si>
  <si>
    <t>DECT - within 60 days Due net</t>
  </si>
  <si>
    <t>DECU</t>
  </si>
  <si>
    <t>Before 5 of the next month ;; 3 % cash discount</t>
  </si>
  <si>
    <t>DECU - Before 5 of the next month ;; 3 % cash discount</t>
  </si>
  <si>
    <t>DECV</t>
  </si>
  <si>
    <t>Before 5 in 2 months 3 % cash discount</t>
  </si>
  <si>
    <t>DECV - Before 5 in 2 months 3 % cash discount</t>
  </si>
  <si>
    <t>DECW</t>
  </si>
  <si>
    <t>25 nxt mth 2% disc 90 days net</t>
  </si>
  <si>
    <t>DECW - 25 nxt mth 2% disc 90 days net</t>
  </si>
  <si>
    <t>DECX</t>
  </si>
  <si>
    <t>10 next month 3% disc</t>
  </si>
  <si>
    <t>DECX - 10 next month 3% disc</t>
  </si>
  <si>
    <t>DECY</t>
  </si>
  <si>
    <t>25 next month 3% disc</t>
  </si>
  <si>
    <t>DECY - 25 next month 3% disc</t>
  </si>
  <si>
    <t>DECZ</t>
  </si>
  <si>
    <t>30 next month net</t>
  </si>
  <si>
    <t>DECZ - 30 next month net</t>
  </si>
  <si>
    <t>DED0</t>
  </si>
  <si>
    <t>10 days 5% disc 90 days net</t>
  </si>
  <si>
    <t>DED0 - 10 days 5% disc 90 days net</t>
  </si>
  <si>
    <t>DED1</t>
  </si>
  <si>
    <t>20 next month 3% disc</t>
  </si>
  <si>
    <t>DED1 - 20 next month 3% disc</t>
  </si>
  <si>
    <t>DED2</t>
  </si>
  <si>
    <t>30 next month 2% disc</t>
  </si>
  <si>
    <t>DED2 - 30 next month 2% disc</t>
  </si>
  <si>
    <t>DED3</t>
  </si>
  <si>
    <t>25 2 mth 3% disc 90 days net</t>
  </si>
  <si>
    <t>DED3 - 25 2 mth 3% disc 90 days net</t>
  </si>
  <si>
    <t>DED4</t>
  </si>
  <si>
    <t>15 next month 1% disc</t>
  </si>
  <si>
    <t>DED4 - 15 next month 1% disc</t>
  </si>
  <si>
    <t>DED5</t>
  </si>
  <si>
    <t>29 next month 3% disc 60 net</t>
  </si>
  <si>
    <t>DED5 - 29 next month 3% disc 60 net</t>
  </si>
  <si>
    <t>DED6</t>
  </si>
  <si>
    <t>1 in 2 mth 3% disc 90 net</t>
  </si>
  <si>
    <t>DED6 - 1 in 2 mth 3% disc 90 net</t>
  </si>
  <si>
    <t>DED7</t>
  </si>
  <si>
    <t>90 days 3% disc 120 days net</t>
  </si>
  <si>
    <t>DED7 - 90 days 3% disc 120 days net</t>
  </si>
  <si>
    <t>DED8</t>
  </si>
  <si>
    <t>90 days 3% disc 91 days net</t>
  </si>
  <si>
    <t>DED8 - 90 days 3% disc 91 days net</t>
  </si>
  <si>
    <t>DED9</t>
  </si>
  <si>
    <t>120 days 3% disc 122 days net</t>
  </si>
  <si>
    <t>DED9 - 120 days 3% disc 122 days net</t>
  </si>
  <si>
    <t>DEDA</t>
  </si>
  <si>
    <t>Cash against documents</t>
  </si>
  <si>
    <t>DEDA - Cash against documents</t>
  </si>
  <si>
    <t>DEDB</t>
  </si>
  <si>
    <t>DEDB - Payable immediately Due net</t>
  </si>
  <si>
    <t>DEDC</t>
  </si>
  <si>
    <t>DEDC - Letter of Credit</t>
  </si>
  <si>
    <t>DEDD</t>
  </si>
  <si>
    <t>DEDD - Payable immediately Due net</t>
  </si>
  <si>
    <t>DEDE</t>
  </si>
  <si>
    <t>DEDE - Payable immediately Due net</t>
  </si>
  <si>
    <t>DEDG</t>
  </si>
  <si>
    <t>50% advance 50% 30 Days</t>
  </si>
  <si>
    <t>DEDG - 50% advance 50% 30 Days</t>
  </si>
  <si>
    <t>DEDI</t>
  </si>
  <si>
    <t>For incoming invoices until 30 of the month</t>
  </si>
  <si>
    <t>DEDI - For incoming invoices until 30 of the month</t>
  </si>
  <si>
    <t>DEDJ</t>
  </si>
  <si>
    <t>DEDJ - within 60 days Due net</t>
  </si>
  <si>
    <t>DEDK</t>
  </si>
  <si>
    <t>DEDK - For incoming invoices until 15 of the month</t>
  </si>
  <si>
    <t>DEDO</t>
  </si>
  <si>
    <t>DEDO - For incoming invoices until 15 of the month</t>
  </si>
  <si>
    <t>DEDP</t>
  </si>
  <si>
    <t>DEDP - For incoming invoices until 15 of the month</t>
  </si>
  <si>
    <t>DEDQ</t>
  </si>
  <si>
    <t>DEDQ - For incoming invoices until 15 of the month</t>
  </si>
  <si>
    <t>DEDR</t>
  </si>
  <si>
    <t>DEDR - For incoming invoices until 15 of the month</t>
  </si>
  <si>
    <t>DEDS</t>
  </si>
  <si>
    <t>30 day net basline 18th of month</t>
  </si>
  <si>
    <t>DEDS - 30 day net basline 18th of month</t>
  </si>
  <si>
    <t>DEDT</t>
  </si>
  <si>
    <t>For incoming invoices until 17 of the month</t>
  </si>
  <si>
    <t>DEDT - For incoming invoices until 17 of the month</t>
  </si>
  <si>
    <t>DEDU</t>
  </si>
  <si>
    <t>DEDU - For incoming invoices until 17 of the month</t>
  </si>
  <si>
    <t>DEDV</t>
  </si>
  <si>
    <t>DEDV - For incoming invoices until 15 of the month</t>
  </si>
  <si>
    <t>DEDW</t>
  </si>
  <si>
    <t>DEDW - For incoming invoices until 15 of the month</t>
  </si>
  <si>
    <t>DEDX</t>
  </si>
  <si>
    <t>Before 30 of the next month Due net</t>
  </si>
  <si>
    <t>DEDX - Before 30 of the next month Due net</t>
  </si>
  <si>
    <t>DEDY</t>
  </si>
  <si>
    <t>For incoming invoices until End  of the month</t>
  </si>
  <si>
    <t>DEDY - For incoming invoices until End  of the month</t>
  </si>
  <si>
    <t>DEDZ</t>
  </si>
  <si>
    <t>DEDZ - For incoming invoices until End  of the month</t>
  </si>
  <si>
    <t>DEE0</t>
  </si>
  <si>
    <t>50% advance 50% 60 Days</t>
  </si>
  <si>
    <t>DEE0 - 50% advance 50% 60 Days</t>
  </si>
  <si>
    <t>DEE1</t>
  </si>
  <si>
    <t>DEE1 - Payable immediately Due net</t>
  </si>
  <si>
    <t>DEE2</t>
  </si>
  <si>
    <t>DEE2 - For incoming invoices until End  of the month</t>
  </si>
  <si>
    <t>DEE3</t>
  </si>
  <si>
    <t>DEE3 - For incoming invoices until End  of the month</t>
  </si>
  <si>
    <t>DEE4</t>
  </si>
  <si>
    <t>DEE4 - For incoming invoices until 15 of the month</t>
  </si>
  <si>
    <t>DEE5</t>
  </si>
  <si>
    <t>22 nxt mth 3% 90 days net</t>
  </si>
  <si>
    <t>DEE5 - 22 nxt mth 3% 90 days net</t>
  </si>
  <si>
    <t>DEE6</t>
  </si>
  <si>
    <t>15 next month 3% disc</t>
  </si>
  <si>
    <t>DEE6 - 15 next month 3% disc</t>
  </si>
  <si>
    <t>DEE7</t>
  </si>
  <si>
    <t>15 nxt mth 3% disc 60 net</t>
  </si>
  <si>
    <t>DEE7 - 15 nxt mth 3% disc 60 net</t>
  </si>
  <si>
    <t>DEE8</t>
  </si>
  <si>
    <t>25 nxt mth 3% disc 60 net</t>
  </si>
  <si>
    <t>DEE8 - 25 nxt mth 3% disc 60 net</t>
  </si>
  <si>
    <t>DEEB</t>
  </si>
  <si>
    <t>25 2 mth 3% disc 60 net</t>
  </si>
  <si>
    <t>DEEB - 25 2 mth 3% disc 60 net</t>
  </si>
  <si>
    <t>DEEC</t>
  </si>
  <si>
    <t>15 nxt mth 3% disc 60 net EoM</t>
  </si>
  <si>
    <t>DEEC - 15 nxt mth 3% disc 60 net EoM</t>
  </si>
  <si>
    <t>DEED</t>
  </si>
  <si>
    <t>DEED - 20 nxt mth 3% disc 60 days net</t>
  </si>
  <si>
    <t>DEEE</t>
  </si>
  <si>
    <t>3 2 mth 3% disc 3 in 3 mth net</t>
  </si>
  <si>
    <t>DEEE - 3 2 mth 3% disc 3 in 3 mth net</t>
  </si>
  <si>
    <t>DEEF</t>
  </si>
  <si>
    <t>5 2 mth 3% disc 5 in 3 mth net</t>
  </si>
  <si>
    <t>DEEF - 5 2 mth 3% disc 5 in 3 mth net</t>
  </si>
  <si>
    <t>DEEG</t>
  </si>
  <si>
    <t>1 2 mth 3% disc 1 in 3 mth net</t>
  </si>
  <si>
    <t>DEEG - 1 2 mth 3% disc 1 in 3 mth net</t>
  </si>
  <si>
    <t>DEEH</t>
  </si>
  <si>
    <t>30 of the month 3 % cash disc</t>
  </si>
  <si>
    <t>DEEH - 30 of the month 3 % cash disc</t>
  </si>
  <si>
    <t>DEEQ</t>
  </si>
  <si>
    <t>Within 30D 2% disc 90D net</t>
  </si>
  <si>
    <t>DEEQ - Within 30D 2% disc 90D net</t>
  </si>
  <si>
    <t>DEER</t>
  </si>
  <si>
    <t>50% advance 50% 14 Days</t>
  </si>
  <si>
    <t>DEER - 50% advance 50% 14 Days</t>
  </si>
  <si>
    <t>DEES</t>
  </si>
  <si>
    <t>DEES - within 10 days 4.5 % cash discount</t>
  </si>
  <si>
    <t>DEET</t>
  </si>
  <si>
    <t>Payment in advance with 3%</t>
  </si>
  <si>
    <t>DEET - Payment in advance with 3%</t>
  </si>
  <si>
    <t>DEEU</t>
  </si>
  <si>
    <t>10 days following month 4% discount 60 days net</t>
  </si>
  <si>
    <t>DEEU - 10 days following month 4% discount 60 days net</t>
  </si>
  <si>
    <t>DEEV</t>
  </si>
  <si>
    <t>30 days 3% disc 60 days net</t>
  </si>
  <si>
    <t>DEEV - 30 days 3% disc 60 days net</t>
  </si>
  <si>
    <t>DEEW</t>
  </si>
  <si>
    <t>50% advance 50% after delivery</t>
  </si>
  <si>
    <t>DEEW - 50% advance 50% after delivery</t>
  </si>
  <si>
    <t>DEFA</t>
  </si>
  <si>
    <t>within 63 days Due net</t>
  </si>
  <si>
    <t>DEFA - within 63 days Due net</t>
  </si>
  <si>
    <t>DEFB</t>
  </si>
  <si>
    <t>within 50 days Due net</t>
  </si>
  <si>
    <t>DEFB - within 50 days Due net</t>
  </si>
  <si>
    <t>DEFC</t>
  </si>
  <si>
    <t>For incoming invoices until 10 of the month</t>
  </si>
  <si>
    <t>DEFC - For incoming invoices until 10 of the month</t>
  </si>
  <si>
    <t>DEFD</t>
  </si>
  <si>
    <t>Payable immediately 4 % cash discount</t>
  </si>
  <si>
    <t>DEFD - Payable immediately 4 % cash discount</t>
  </si>
  <si>
    <t>DEFE</t>
  </si>
  <si>
    <t>within 93 days Due net</t>
  </si>
  <si>
    <t>DEFE - within 93 days Due net</t>
  </si>
  <si>
    <t>DEFG</t>
  </si>
  <si>
    <t>DEFG - within 30 days 2 % cash discount</t>
  </si>
  <si>
    <t>DEG0</t>
  </si>
  <si>
    <t>DEG0 - within 7 days 3 % cash discount</t>
  </si>
  <si>
    <t>DEG1</t>
  </si>
  <si>
    <t>DEG1 - For incoming invoices until End  of the month</t>
  </si>
  <si>
    <t>DEG2</t>
  </si>
  <si>
    <t>DEG2 - Payable immediately Due net</t>
  </si>
  <si>
    <t>DEG3</t>
  </si>
  <si>
    <t>DEG3 - within 10 days Due net</t>
  </si>
  <si>
    <t>DEG4</t>
  </si>
  <si>
    <t>DEG4 - within 14 days Due net</t>
  </si>
  <si>
    <t>DEG5</t>
  </si>
  <si>
    <t>DEG5 - within 15 days Due net</t>
  </si>
  <si>
    <t>DEG6</t>
  </si>
  <si>
    <t>DEG6 - within 20 days Due net</t>
  </si>
  <si>
    <t>DEG7</t>
  </si>
  <si>
    <t>within 24 days Due net</t>
  </si>
  <si>
    <t>DEG7 - within 24 days Due net</t>
  </si>
  <si>
    <t>DEG8</t>
  </si>
  <si>
    <t>DEG8 - within 25 days Due net</t>
  </si>
  <si>
    <t>DEG9</t>
  </si>
  <si>
    <t>DEG9 - within 30 days Due net</t>
  </si>
  <si>
    <t>DEGA</t>
  </si>
  <si>
    <t>DEGA - within 40 days Due net</t>
  </si>
  <si>
    <t>DEGB</t>
  </si>
  <si>
    <t>DEGB - within 45 days Due net</t>
  </si>
  <si>
    <t>DEGC</t>
  </si>
  <si>
    <t>DEGC - within 60 days Due net</t>
  </si>
  <si>
    <t>DEGD</t>
  </si>
  <si>
    <t>within 62 days Due net</t>
  </si>
  <si>
    <t>DEGD - within 62 days Due net</t>
  </si>
  <si>
    <t>DEGE</t>
  </si>
  <si>
    <t>DEGE - within 90 days Due net</t>
  </si>
  <si>
    <t>DEGF</t>
  </si>
  <si>
    <t>Before 25 in 2 months 0.75 % cash discount</t>
  </si>
  <si>
    <t>DEGF - Before 25 in 2 months 0.75 % cash discount</t>
  </si>
  <si>
    <t>DEGG</t>
  </si>
  <si>
    <t>Before 2 in 2 months Due net</t>
  </si>
  <si>
    <t>DEGG - Before 2 in 2 months Due net</t>
  </si>
  <si>
    <t>DEGH</t>
  </si>
  <si>
    <t>Before 15 of the next month ;; 2.5 % cash discount</t>
  </si>
  <si>
    <t>DEGH - Before 15 of the next month ;; 2.5 % cash discount</t>
  </si>
  <si>
    <t>DEGI</t>
  </si>
  <si>
    <t>DEGI - within 10 days 5 % cash discount</t>
  </si>
  <si>
    <t>DEGJ</t>
  </si>
  <si>
    <t>DEGJ - For incoming invoices until End  of the month</t>
  </si>
  <si>
    <t>DEGK</t>
  </si>
  <si>
    <t>DEGK - For incoming invoices until 15 of the month</t>
  </si>
  <si>
    <t>DEGL</t>
  </si>
  <si>
    <t>DEGL - within 10 days 3 % cash discount</t>
  </si>
  <si>
    <t>DEGM</t>
  </si>
  <si>
    <t>Before 2 in 3 months Due net</t>
  </si>
  <si>
    <t>DEGM - Before 2 in 3 months Due net</t>
  </si>
  <si>
    <t>DEGN</t>
  </si>
  <si>
    <t>DEGN - within 14 days 2 % cash discount</t>
  </si>
  <si>
    <t>DEGO</t>
  </si>
  <si>
    <t>within 10 days 3.3 % cash discount</t>
  </si>
  <si>
    <t>DEGO - within 10 days 3.3 % cash discount</t>
  </si>
  <si>
    <t>DEGP</t>
  </si>
  <si>
    <t>Before 10 of the next month ;; 3 % cash discount</t>
  </si>
  <si>
    <t>DEGP - Before 10 of the next month ;; 3 % cash discount</t>
  </si>
  <si>
    <t>DEGQ</t>
  </si>
  <si>
    <t>DEGQ - Before 15 of the next month ;; 3 % cash discount</t>
  </si>
  <si>
    <t>DEGR</t>
  </si>
  <si>
    <t>DEGR - within 20 days 3 % cash discount</t>
  </si>
  <si>
    <t>DEGS</t>
  </si>
  <si>
    <t>Before 3 of the next month ;; 2 % cash discount</t>
  </si>
  <si>
    <t>DEGS - Before 3 of the next month ;; 2 % cash discount</t>
  </si>
  <si>
    <t>DEGT</t>
  </si>
  <si>
    <t>Before 25 of the month 3 % cash discount</t>
  </si>
  <si>
    <t>DEGT - Before 25 of the month 3 % cash discount</t>
  </si>
  <si>
    <t>DEGU</t>
  </si>
  <si>
    <t>DEGU - For incoming invoices until End  of the month</t>
  </si>
  <si>
    <t>DEGV</t>
  </si>
  <si>
    <t>DEGV - For incoming invoices until End  of the month</t>
  </si>
  <si>
    <t>DEGW</t>
  </si>
  <si>
    <t>Before 30 of the next month ;; 2 % cash discount</t>
  </si>
  <si>
    <t>DEGW - Before 30 of the next month ;; 2 % cash discount</t>
  </si>
  <si>
    <t>DEGX</t>
  </si>
  <si>
    <t>DEGX - For incoming invoices until End  of the month</t>
  </si>
  <si>
    <t>DEGY</t>
  </si>
  <si>
    <t>DEGY - For incoming invoices until End  of the month</t>
  </si>
  <si>
    <t>DEGZ</t>
  </si>
  <si>
    <t>DEGZ - For incoming invoices until End  of the month</t>
  </si>
  <si>
    <t>DEH0</t>
  </si>
  <si>
    <t>DEH0 - For incoming invoices until End  of the month</t>
  </si>
  <si>
    <t>DEH1</t>
  </si>
  <si>
    <t>within 21 days 5 % cash discount</t>
  </si>
  <si>
    <t>DEH1 - within 21 days 5 % cash discount</t>
  </si>
  <si>
    <t>DEH2</t>
  </si>
  <si>
    <t>DEH2 - For incoming invoices until End  of the month</t>
  </si>
  <si>
    <t>DEH3</t>
  </si>
  <si>
    <t>DEH3 - For incoming invoices until End  of the month</t>
  </si>
  <si>
    <t>DEH4</t>
  </si>
  <si>
    <t>DEH4 - Before 2 in 2 months Due net</t>
  </si>
  <si>
    <t>DEH5</t>
  </si>
  <si>
    <t>DEH5 - Before 2 in 3 months Due net</t>
  </si>
  <si>
    <t>DEH6</t>
  </si>
  <si>
    <t>DEH6 - For incoming invoices until End  of the month</t>
  </si>
  <si>
    <t>DEH7</t>
  </si>
  <si>
    <t>Before 25 in 2 months Due net</t>
  </si>
  <si>
    <t>DEH7 - Before 25 in 2 months Due net</t>
  </si>
  <si>
    <t>DEH8</t>
  </si>
  <si>
    <t>90 Days, Payment the 15th</t>
  </si>
  <si>
    <t>DEH8 - 90 Days, Payment the 15th</t>
  </si>
  <si>
    <t>DEH9</t>
  </si>
  <si>
    <t>DEH9 - within 10 days 3 % cash discount</t>
  </si>
  <si>
    <t>DEHA</t>
  </si>
  <si>
    <t>Before 3 of the next month ;; 2.5 % cash discount</t>
  </si>
  <si>
    <t>DEHA - Before 3 of the next month ;; 2.5 % cash discount</t>
  </si>
  <si>
    <t>DEHB</t>
  </si>
  <si>
    <t>Before 3 of the next month ;; 3 % cash discount</t>
  </si>
  <si>
    <t>DEHB - Before 3 of the next month ;; 3 % cash discount</t>
  </si>
  <si>
    <t>DEHC</t>
  </si>
  <si>
    <t>DEHC - For incoming invoices until End  of the month</t>
  </si>
  <si>
    <t>DEHD</t>
  </si>
  <si>
    <t>Payable immediately 5 % cash discount</t>
  </si>
  <si>
    <t>DEHD - Payable immediately 5 % cash discount</t>
  </si>
  <si>
    <t>DEHE</t>
  </si>
  <si>
    <t>DEHE - within 8 days 2 % cash discount</t>
  </si>
  <si>
    <t>DEHF</t>
  </si>
  <si>
    <t>DEHF - within 8 days 4 % cash discount</t>
  </si>
  <si>
    <t>DEHG</t>
  </si>
  <si>
    <t>DEHG - For incoming invoices until End  of the month</t>
  </si>
  <si>
    <t>DEHH</t>
  </si>
  <si>
    <t>within 8 days 2.5 % cash discount</t>
  </si>
  <si>
    <t>DEHH - within 8 days 2.5 % cash discount</t>
  </si>
  <si>
    <t>DEHI</t>
  </si>
  <si>
    <t>Before 10 of the month 1.5 % cash discount</t>
  </si>
  <si>
    <t>DEHI - Before 10 of the month 1.5 % cash discount</t>
  </si>
  <si>
    <t>DEHJ</t>
  </si>
  <si>
    <t>within 41 days Due net</t>
  </si>
  <si>
    <t>DEHJ - within 41 days Due net</t>
  </si>
  <si>
    <t>DEHK</t>
  </si>
  <si>
    <t>DEHK - within 8 days 3 % cash discount</t>
  </si>
  <si>
    <t>DEHL</t>
  </si>
  <si>
    <t>within 10 days 1.5 % cash discount</t>
  </si>
  <si>
    <t>DEHL - within 10 days 1.5 % cash discount</t>
  </si>
  <si>
    <t>DEHM</t>
  </si>
  <si>
    <t>DEHM - within 10 days 3.5 % cash discount</t>
  </si>
  <si>
    <t>DEHN</t>
  </si>
  <si>
    <t>DEHN - within 10 days 4 % cash discount</t>
  </si>
  <si>
    <t>DEHO</t>
  </si>
  <si>
    <t>within 15 days 1 % cash discount</t>
  </si>
  <si>
    <t>DEHO - within 15 days 1 % cash discount</t>
  </si>
  <si>
    <t>DEHP</t>
  </si>
  <si>
    <t>DEHP - within 20 days 3 % cash discount</t>
  </si>
  <si>
    <t>DEHQ</t>
  </si>
  <si>
    <t>DEHQ - For incoming invoices until End  of the month</t>
  </si>
  <si>
    <t>DEHR</t>
  </si>
  <si>
    <t>DEHR - For incoming invoices until End  of the month</t>
  </si>
  <si>
    <t>DEHS</t>
  </si>
  <si>
    <t>DEHS - within 8 days 1 % cash discount</t>
  </si>
  <si>
    <t>DEHT</t>
  </si>
  <si>
    <t>within 30 days 1.5 % cash discount</t>
  </si>
  <si>
    <t>DEHT - within 30 days 1.5 % cash discount</t>
  </si>
  <si>
    <t>DEHU</t>
  </si>
  <si>
    <t>Within 1 day 1.5 % cash discount</t>
  </si>
  <si>
    <t>DEHU - Within 1 day 1.5 % cash discount</t>
  </si>
  <si>
    <t>DEHV</t>
  </si>
  <si>
    <t>DEHV - within 60 days 3 % cash discount</t>
  </si>
  <si>
    <t>DEHW</t>
  </si>
  <si>
    <t>Before 3 in 3 months 1.5 % cash discount</t>
  </si>
  <si>
    <t>DEHW - Before 3 in 3 months 1.5 % cash discount</t>
  </si>
  <si>
    <t>DEHX</t>
  </si>
  <si>
    <t>Before 3 in 3 months Due net</t>
  </si>
  <si>
    <t>DEHX - Before 3 in 3 months Due net</t>
  </si>
  <si>
    <t>DEHY</t>
  </si>
  <si>
    <t>Before 3 in 3 months 2 % cash discount</t>
  </si>
  <si>
    <t>DEHY - Before 3 in 3 months 2 % cash discount</t>
  </si>
  <si>
    <t>DEHZ</t>
  </si>
  <si>
    <t>DEHZ - For incoming invoices until End  of the month</t>
  </si>
  <si>
    <t>DEI0</t>
  </si>
  <si>
    <t>Before 3 in 2 months 2 % cash discount</t>
  </si>
  <si>
    <t>DEI0 - Before 3 in 2 months 2 % cash discount</t>
  </si>
  <si>
    <t>DEI1</t>
  </si>
  <si>
    <t>DEI1 - within 30 days 1 % cash discount</t>
  </si>
  <si>
    <t>DEI2</t>
  </si>
  <si>
    <t>within 35 days 3 % cash discount</t>
  </si>
  <si>
    <t>DEI2 - within 35 days 3 % cash discount</t>
  </si>
  <si>
    <t>DEI3</t>
  </si>
  <si>
    <t>DEI3 - Before 3 in 2 months 2 % cash discount</t>
  </si>
  <si>
    <t>DEI4</t>
  </si>
  <si>
    <t>Before 3 of the next month ;; Due net</t>
  </si>
  <si>
    <t>DEI4 - Before 3 of the next month ;; Due net</t>
  </si>
  <si>
    <t>DEI5</t>
  </si>
  <si>
    <t>DEI5 - within 14 days 2 % cash discount</t>
  </si>
  <si>
    <t>DEI6</t>
  </si>
  <si>
    <t>Before 3 in 2 months 1 % cash discount</t>
  </si>
  <si>
    <t>DEI6 - Before 3 in 2 months 1 % cash discount</t>
  </si>
  <si>
    <t>DEI7</t>
  </si>
  <si>
    <t>Before 3 in 2 months 3 % cash discount</t>
  </si>
  <si>
    <t>DEI7 - Before 3 in 2 months 3 % cash discount</t>
  </si>
  <si>
    <t>DEI8</t>
  </si>
  <si>
    <t>Before 6 in 2 months 3 % cash discount</t>
  </si>
  <si>
    <t>DEI8 - Before 6 in 2 months 3 % cash discount</t>
  </si>
  <si>
    <t>DEI9</t>
  </si>
  <si>
    <t>DEI9 - Before 3 of the next month ;; 2 % cash discount</t>
  </si>
  <si>
    <t>DEIA</t>
  </si>
  <si>
    <t>Before 3 in 4 months Due net</t>
  </si>
  <si>
    <t>DEIA - Before 3 in 4 months Due net</t>
  </si>
  <si>
    <t>DEIB</t>
  </si>
  <si>
    <t>Before 3 in 2 months Due net</t>
  </si>
  <si>
    <t>DEIB - Before 3 in 2 months Due net</t>
  </si>
  <si>
    <t>DEIC</t>
  </si>
  <si>
    <t>Before 3 of the next month ;; 5 % cash discount</t>
  </si>
  <si>
    <t>DEIC - Before 3 of the next month ;; 5 % cash discount</t>
  </si>
  <si>
    <t>DEID</t>
  </si>
  <si>
    <t>DEID - For incoming invoices until 15 of the month</t>
  </si>
  <si>
    <t>DEIE</t>
  </si>
  <si>
    <t>within 78 days Due net</t>
  </si>
  <si>
    <t>DEIE - within 78 days Due net</t>
  </si>
  <si>
    <t>DEIF</t>
  </si>
  <si>
    <t>DEIF - Before 3 in 2 months 3 % cash discount</t>
  </si>
  <si>
    <t>DEIG</t>
  </si>
  <si>
    <t>Within 45 days Due net, Baseline date on End of th</t>
  </si>
  <si>
    <t>DEIG - Within 45 days Due net, Baseline date on End of th</t>
  </si>
  <si>
    <t>DEIH</t>
  </si>
  <si>
    <t>DEIH - 90 days net End of Month</t>
  </si>
  <si>
    <t>DEII</t>
  </si>
  <si>
    <t>DEII - within 120 days Due net</t>
  </si>
  <si>
    <t>DEIJ</t>
  </si>
  <si>
    <t>Invoice date + 96 days at end of month</t>
  </si>
  <si>
    <t>DEIJ - Invoice date + 96 days at end of month</t>
  </si>
  <si>
    <t>DEIK</t>
  </si>
  <si>
    <t>within 33 days Due net</t>
  </si>
  <si>
    <t>DEIK - within 33 days Due net</t>
  </si>
  <si>
    <t>DEIL</t>
  </si>
  <si>
    <t>DEIL - Payable immediately Due net</t>
  </si>
  <si>
    <t>DEIM</t>
  </si>
  <si>
    <t>DEIM - within 14 days 2 % cash discount</t>
  </si>
  <si>
    <t>DEIN</t>
  </si>
  <si>
    <t>DEIN - 50% advance 50% 30 Days</t>
  </si>
  <si>
    <t>DEIO</t>
  </si>
  <si>
    <t>within 2 days 10 % cash discount</t>
  </si>
  <si>
    <t>DEIO - within 2 days 10 % cash discount</t>
  </si>
  <si>
    <t>DEIP</t>
  </si>
  <si>
    <t>14 days -2%, 21 days net</t>
  </si>
  <si>
    <t>DEIP - 14 days -2%, 21 days net</t>
  </si>
  <si>
    <t>DEIQ</t>
  </si>
  <si>
    <t>DEIQ - within 10 days 3 % cash discount</t>
  </si>
  <si>
    <t>DEIR</t>
  </si>
  <si>
    <t>DEIR - within 14 days 3 % cash discount</t>
  </si>
  <si>
    <t>DEIT</t>
  </si>
  <si>
    <t>DEIT - Before 15 of the next month ;; 3 % cash discount</t>
  </si>
  <si>
    <t>DEIU</t>
  </si>
  <si>
    <t>DEIU - within 15 days 3 % cash discount</t>
  </si>
  <si>
    <t>DEIV</t>
  </si>
  <si>
    <t>Net monthly account</t>
  </si>
  <si>
    <t>DEIV - Net monthly account</t>
  </si>
  <si>
    <t>DEIW</t>
  </si>
  <si>
    <t>DEIW - within 93 days Due net</t>
  </si>
  <si>
    <t>DEIX</t>
  </si>
  <si>
    <t>Net 60 days end of month</t>
  </si>
  <si>
    <t>DEIX - Net 60 days end of month</t>
  </si>
  <si>
    <t>DEIY</t>
  </si>
  <si>
    <t>DEIY - Intercompany</t>
  </si>
  <si>
    <t>DEIZ</t>
  </si>
  <si>
    <t>120 days net the 30th</t>
  </si>
  <si>
    <t>DEIZ - 120 days net the 30th</t>
  </si>
  <si>
    <t>DEJ0</t>
  </si>
  <si>
    <t>DEJ0 - within 30 days 2 % cash discount</t>
  </si>
  <si>
    <t>DEJ1</t>
  </si>
  <si>
    <t>Before 10 of the next month ;; 2 % cash discount</t>
  </si>
  <si>
    <t>DEJ1 - Before 10 of the next month ;; 2 % cash discount</t>
  </si>
  <si>
    <t>DEJ2</t>
  </si>
  <si>
    <t>14 d  3%, the 15th nxt month 2%,  60 d net</t>
  </si>
  <si>
    <t>DEJ2 - 14 d  3%, the 15th nxt month 2%,  60 d net</t>
  </si>
  <si>
    <t>DEJ3</t>
  </si>
  <si>
    <t>DEJ3 - within 45 days 3 % cash discount</t>
  </si>
  <si>
    <t>DEJ4</t>
  </si>
  <si>
    <t>DEJ4 - Before 15 of the next month ;; 3 % cash discount</t>
  </si>
  <si>
    <t>DEJ5</t>
  </si>
  <si>
    <t>DEJ5 - Before 30 of the next month ;; 3 % cash discount</t>
  </si>
  <si>
    <t>DEJ6</t>
  </si>
  <si>
    <t>DEJ6 - Before 5 in 2 months 3 % cash discount</t>
  </si>
  <si>
    <t>DEJ7</t>
  </si>
  <si>
    <t>Before 20 of the next month ;; Due net</t>
  </si>
  <si>
    <t>DEJ7 - Before 20 of the next month ;; Due net</t>
  </si>
  <si>
    <t>DEJ8</t>
  </si>
  <si>
    <t>DEJ8 - within 30 days Due net</t>
  </si>
  <si>
    <t>DEJ9</t>
  </si>
  <si>
    <t>30 days invoice receipt date</t>
  </si>
  <si>
    <t>DEJ9 - 30 days invoice receipt date</t>
  </si>
  <si>
    <t>DEJA</t>
  </si>
  <si>
    <t>On immediate payment 1 % cash discount</t>
  </si>
  <si>
    <t>DEJA - On immediate payment 1 % cash discount</t>
  </si>
  <si>
    <t>DEJB</t>
  </si>
  <si>
    <t>Before End of the next month ;; 2 % cash discount</t>
  </si>
  <si>
    <t>DEJB - Before End of the next month ;; 2 % cash discount</t>
  </si>
  <si>
    <t>DEJC</t>
  </si>
  <si>
    <t>within 14 days 0.75 % cash discount</t>
  </si>
  <si>
    <t>DEJC - within 14 days 0.75 % cash discount</t>
  </si>
  <si>
    <t>DEJD</t>
  </si>
  <si>
    <t>DEJD - within 14 days 4 % cash discount</t>
  </si>
  <si>
    <t>DEJE</t>
  </si>
  <si>
    <t>payment in advance 2%, 14 d net</t>
  </si>
  <si>
    <t>DEJE - payment in advance 2%, 14 d net</t>
  </si>
  <si>
    <t>DEJF</t>
  </si>
  <si>
    <t>DEJF - within 30 days 5 % cash discount</t>
  </si>
  <si>
    <t>DEJG</t>
  </si>
  <si>
    <t>DEJG - within 14 days 4 % cash discount</t>
  </si>
  <si>
    <t>DEJH</t>
  </si>
  <si>
    <t>80 days after invoice date</t>
  </si>
  <si>
    <t>DEJH - 80 days after invoice date</t>
  </si>
  <si>
    <t>DEJI</t>
  </si>
  <si>
    <t>DEJI - within 30 days 3 % cash discount</t>
  </si>
  <si>
    <t>DEJJ</t>
  </si>
  <si>
    <t>within 48 days 3 % cash discount</t>
  </si>
  <si>
    <t>DEJJ - within 48 days 3 % cash discount</t>
  </si>
  <si>
    <t>DEJK</t>
  </si>
  <si>
    <t>60 Days, Payment day the 10th</t>
  </si>
  <si>
    <t>DEJK - 60 Days, Payment day the 10th</t>
  </si>
  <si>
    <t>DEJL</t>
  </si>
  <si>
    <t>85 days, payment day the 10th</t>
  </si>
  <si>
    <t>DEJL - 85 days, payment day the 10th</t>
  </si>
  <si>
    <t>DEJM</t>
  </si>
  <si>
    <t>within 18 days 4 % cash discount</t>
  </si>
  <si>
    <t>DEJM - within 18 days 4 % cash discount</t>
  </si>
  <si>
    <t>DEJN</t>
  </si>
  <si>
    <t>DEJN - within 45 days 2 % cash discount</t>
  </si>
  <si>
    <t>DEJR</t>
  </si>
  <si>
    <t>DEJR - within 14 days 4 % cash discount</t>
  </si>
  <si>
    <t>DEJS</t>
  </si>
  <si>
    <t>within 65 days Due net</t>
  </si>
  <si>
    <t>DEJS - within 65 days Due net</t>
  </si>
  <si>
    <t>DEJT</t>
  </si>
  <si>
    <t>DEJT - within 15 days 3 % cash discount</t>
  </si>
  <si>
    <t>DEJU</t>
  </si>
  <si>
    <t>DEJU - Payable immediately 4 % cash discount</t>
  </si>
  <si>
    <t>DEJV</t>
  </si>
  <si>
    <t>within 90 days 4 % cash discount</t>
  </si>
  <si>
    <t>DEJV - within 90 days 4 % cash discount</t>
  </si>
  <si>
    <t>DEZN</t>
  </si>
  <si>
    <t>DEZN - Payable immediately Due net</t>
  </si>
  <si>
    <t>DEZO</t>
  </si>
  <si>
    <t>DEZO - within 7 days 2 % cash discount</t>
  </si>
  <si>
    <t>DEZP</t>
  </si>
  <si>
    <t>DEZP - within 7 days Due net</t>
  </si>
  <si>
    <t>DEZQ</t>
  </si>
  <si>
    <t>DEZQ - On immediate payment 3 % cash discount</t>
  </si>
  <si>
    <t>DEZR</t>
  </si>
  <si>
    <t>DEZR - On immediate payment 3 % cash discount</t>
  </si>
  <si>
    <t>DEZS</t>
  </si>
  <si>
    <t>DEZS - Payable immediately 3 % cash discount</t>
  </si>
  <si>
    <t>DEZT</t>
  </si>
  <si>
    <t>DEZT - Before 15 in 3 months Due net</t>
  </si>
  <si>
    <t>DEZU</t>
  </si>
  <si>
    <t>DEZU - within 14 days 2 % cash discount</t>
  </si>
  <si>
    <t>DEZV</t>
  </si>
  <si>
    <t>DEZV - Payable immediately 2 % cash discount</t>
  </si>
  <si>
    <t>DEZW</t>
  </si>
  <si>
    <t>DEZW - On immediate payment 2 % cash discount</t>
  </si>
  <si>
    <t>DEZX</t>
  </si>
  <si>
    <t>DEZX - Payable immediately 1 % cash discount</t>
  </si>
  <si>
    <t>DEZY</t>
  </si>
  <si>
    <t>DEZY - Before 10 in 2 months Due net</t>
  </si>
  <si>
    <t>DEZZ</t>
  </si>
  <si>
    <t>DEZZ - Payable immediately Due net</t>
  </si>
  <si>
    <t>DK30</t>
  </si>
  <si>
    <t>Current month 30 days – 0,5% discount</t>
  </si>
  <si>
    <t>DK30 - Current month 30 days – 0,5% discount</t>
  </si>
  <si>
    <t>DK60</t>
  </si>
  <si>
    <t>DK60 - within 60 days Due net</t>
  </si>
  <si>
    <t>DK65</t>
  </si>
  <si>
    <t>65 days from end of month</t>
  </si>
  <si>
    <t>DK65 - 65 days from end of month</t>
  </si>
  <si>
    <t>EE00</t>
  </si>
  <si>
    <t>Anticipate</t>
  </si>
  <si>
    <t>EE00 - Anticipate</t>
  </si>
  <si>
    <t>EE01</t>
  </si>
  <si>
    <t>2 days</t>
  </si>
  <si>
    <t>EE01 - 2 days</t>
  </si>
  <si>
    <t>EE02</t>
  </si>
  <si>
    <t>5 days</t>
  </si>
  <si>
    <t>EE02 - 5 days</t>
  </si>
  <si>
    <t>EE03</t>
  </si>
  <si>
    <t>7 days</t>
  </si>
  <si>
    <t>EE03 - 7 days</t>
  </si>
  <si>
    <t>EE04</t>
  </si>
  <si>
    <t>10 days</t>
  </si>
  <si>
    <t>EE04 - 10 days</t>
  </si>
  <si>
    <t>EE05</t>
  </si>
  <si>
    <t>14 days</t>
  </si>
  <si>
    <t>EE05 - 14 days</t>
  </si>
  <si>
    <t>EE06</t>
  </si>
  <si>
    <t>20 days</t>
  </si>
  <si>
    <t>EE06 - 20 days</t>
  </si>
  <si>
    <t>EE07</t>
  </si>
  <si>
    <t>24 days</t>
  </si>
  <si>
    <t>EE07 - 24 days</t>
  </si>
  <si>
    <t>EE08</t>
  </si>
  <si>
    <t>30 days</t>
  </si>
  <si>
    <t>EE08 - 30 days</t>
  </si>
  <si>
    <t>EE09</t>
  </si>
  <si>
    <t>45 days</t>
  </si>
  <si>
    <t>EE09 - 45 days</t>
  </si>
  <si>
    <t>EE10</t>
  </si>
  <si>
    <t>60 days</t>
  </si>
  <si>
    <t>EE10 - 60 days</t>
  </si>
  <si>
    <t>EE11</t>
  </si>
  <si>
    <t>90 days</t>
  </si>
  <si>
    <t>EE11 - 90 days</t>
  </si>
  <si>
    <t>EE12</t>
  </si>
  <si>
    <t>120 days</t>
  </si>
  <si>
    <t>EE12 - 120 days</t>
  </si>
  <si>
    <t>EE21</t>
  </si>
  <si>
    <t>30 days EOM</t>
  </si>
  <si>
    <t>EE21 - 30 days EOM</t>
  </si>
  <si>
    <t>EE22</t>
  </si>
  <si>
    <t>45 days EOM</t>
  </si>
  <si>
    <t>EE22 - 45 days EOM</t>
  </si>
  <si>
    <t>EE24</t>
  </si>
  <si>
    <t>60 days EOM</t>
  </si>
  <si>
    <t>EE24 - 60 days EOM</t>
  </si>
  <si>
    <t>EE25</t>
  </si>
  <si>
    <t>90 days EOM</t>
  </si>
  <si>
    <t>EE25 - 90 days EOM</t>
  </si>
  <si>
    <t>EE26</t>
  </si>
  <si>
    <t>120 days EOM</t>
  </si>
  <si>
    <t>EE26 - 120 days EOM</t>
  </si>
  <si>
    <t>EE31</t>
  </si>
  <si>
    <t>60 days net, 30 days -1%</t>
  </si>
  <si>
    <t>EE31 - 60 days net, 30 days -1%</t>
  </si>
  <si>
    <t>EE32</t>
  </si>
  <si>
    <t>45 days net EOM, 14 days -2%</t>
  </si>
  <si>
    <t>EE32 - 45 days net EOM, 14 days -2%</t>
  </si>
  <si>
    <t>EE33</t>
  </si>
  <si>
    <t>2 months 10th</t>
  </si>
  <si>
    <t>EE33 - 2 months 10th</t>
  </si>
  <si>
    <t>EE34</t>
  </si>
  <si>
    <t>EOM 63 days</t>
  </si>
  <si>
    <t>EE34 - EOM 63 days</t>
  </si>
  <si>
    <t>EE35</t>
  </si>
  <si>
    <t>EE35 - within 35 days Due net</t>
  </si>
  <si>
    <t>EE46</t>
  </si>
  <si>
    <t>EE46 - within 21 days Due net</t>
  </si>
  <si>
    <t>EE58</t>
  </si>
  <si>
    <t>75 days</t>
  </si>
  <si>
    <t>EE58 - 75 days</t>
  </si>
  <si>
    <t>EE59</t>
  </si>
  <si>
    <t>8 days</t>
  </si>
  <si>
    <t>EE59 - 8 days</t>
  </si>
  <si>
    <t>EE60</t>
  </si>
  <si>
    <t>21 days</t>
  </si>
  <si>
    <t>EE60 - 21 days</t>
  </si>
  <si>
    <t>EE94</t>
  </si>
  <si>
    <t>35 days net</t>
  </si>
  <si>
    <t>EE94 - 35 days net</t>
  </si>
  <si>
    <t>ES01</t>
  </si>
  <si>
    <t>Special Pay Treatment</t>
  </si>
  <si>
    <t>ES01 - Special Pay Treatment</t>
  </si>
  <si>
    <t>ES02</t>
  </si>
  <si>
    <t>Document already paid (blocked)</t>
  </si>
  <si>
    <t>ES02 - Document already paid (blocked)</t>
  </si>
  <si>
    <t>ES03</t>
  </si>
  <si>
    <t>Paid cash on invoice date + pay day</t>
  </si>
  <si>
    <t>ES03 - Paid cash on invoice date + pay day</t>
  </si>
  <si>
    <t>ES04</t>
  </si>
  <si>
    <t>Paid 8 days from invoice date + pay day</t>
  </si>
  <si>
    <t>ES04 - Paid 8 days from invoice date + pay day</t>
  </si>
  <si>
    <t>ES05</t>
  </si>
  <si>
    <t>Paid 30 days from invoice date + pay day</t>
  </si>
  <si>
    <t>ES05 - Paid 30 days from invoice date + pay day</t>
  </si>
  <si>
    <t>ES06</t>
  </si>
  <si>
    <t>Paid 60 days from invoice date + pay day</t>
  </si>
  <si>
    <t>ES06 - Paid 60 days from invoice date + pay day</t>
  </si>
  <si>
    <t>ES07</t>
  </si>
  <si>
    <t>Paid on 85 days, according LEY 15/2010</t>
  </si>
  <si>
    <t>ES07 - Paid on 85 days, according LEY 15/2010</t>
  </si>
  <si>
    <t>ES08</t>
  </si>
  <si>
    <t>Paid on 75 days, according LEY 2012</t>
  </si>
  <si>
    <t>ES08 - Paid on 75 days, according LEY 2012</t>
  </si>
  <si>
    <t>ES09</t>
  </si>
  <si>
    <t>Paid on 150 days FF, confirming</t>
  </si>
  <si>
    <t>ES09 - Paid on 150 days FF, confirming</t>
  </si>
  <si>
    <t>ES10</t>
  </si>
  <si>
    <t>Paid on 180 days FF, confirming</t>
  </si>
  <si>
    <t>ES10 - Paid on 180 days FF, confirming</t>
  </si>
  <si>
    <t>ES11</t>
  </si>
  <si>
    <t>Paid 45 days from invoice date + pay day</t>
  </si>
  <si>
    <t>ES11 - Paid 45 days from invoice date + pay day</t>
  </si>
  <si>
    <t>ES12</t>
  </si>
  <si>
    <t>Paid 90 days from invoice date + pay day</t>
  </si>
  <si>
    <t>ES12 - Paid 90 days from invoice date + pay day</t>
  </si>
  <si>
    <t>ES13</t>
  </si>
  <si>
    <t>Paid 60 days according LEY</t>
  </si>
  <si>
    <t>ES13 - Paid 60 days according LEY</t>
  </si>
  <si>
    <t>ES49</t>
  </si>
  <si>
    <t>180 Days, Payment the 1,15</t>
  </si>
  <si>
    <t>ES49 - 180 Days, Payment the 1,15</t>
  </si>
  <si>
    <t>ES65</t>
  </si>
  <si>
    <t>60 DAYS FROM INVOICE DATE</t>
  </si>
  <si>
    <t>ES65 - 60 DAYS FROM INVOICE DATE</t>
  </si>
  <si>
    <t>ES79</t>
  </si>
  <si>
    <t>180d payment the 7th 15th 23rd</t>
  </si>
  <si>
    <t>ES79 - 180d payment the 7th 15th 23rd</t>
  </si>
  <si>
    <t>ES80</t>
  </si>
  <si>
    <t>85d payment the 7th 15th 23rd</t>
  </si>
  <si>
    <t>ES80 - 85d payment the 7th 15th 23rd</t>
  </si>
  <si>
    <t>ES81</t>
  </si>
  <si>
    <t>90 days end of month the 10th</t>
  </si>
  <si>
    <t>ES81 - 90 days end of month the 10th</t>
  </si>
  <si>
    <t>ES82</t>
  </si>
  <si>
    <t>90 days end of month the 15th</t>
  </si>
  <si>
    <t>ES82 - 90 days end of month the 15th</t>
  </si>
  <si>
    <t>ES83</t>
  </si>
  <si>
    <t>60 days end of month the 15</t>
  </si>
  <si>
    <t>ES83 - 60 days end of month the 15</t>
  </si>
  <si>
    <t>ES84</t>
  </si>
  <si>
    <t>90 Days, Payment day the 30</t>
  </si>
  <si>
    <t>ES84 - 90 Days, Payment day the 30</t>
  </si>
  <si>
    <t>ES85</t>
  </si>
  <si>
    <t>90 days and payment on the 25th</t>
  </si>
  <si>
    <t>ES85 - 90 days and payment on the 25th</t>
  </si>
  <si>
    <t>ES86</t>
  </si>
  <si>
    <t>120 days net fixed day 15</t>
  </si>
  <si>
    <t>ES86 - 120 days net fixed day 15</t>
  </si>
  <si>
    <t>ES87</t>
  </si>
  <si>
    <t>60 days the 25th</t>
  </si>
  <si>
    <t>ES87 - 60 days the 25th</t>
  </si>
  <si>
    <t>ES88</t>
  </si>
  <si>
    <t>120 days  the 25th</t>
  </si>
  <si>
    <t>ES88 - 120 days  the 25th</t>
  </si>
  <si>
    <t>ES89</t>
  </si>
  <si>
    <t>60 Days, Pay day the 10,20,30</t>
  </si>
  <si>
    <t>ES89 - 60 Days, Pay day the 10,20,30</t>
  </si>
  <si>
    <t>ES90</t>
  </si>
  <si>
    <t>ES90 - 90 Days, Payment the 15th</t>
  </si>
  <si>
    <t>ES91</t>
  </si>
  <si>
    <t>180 Days, Payment the 5,20</t>
  </si>
  <si>
    <t>ES91 - 180 Days, Payment the 5,20</t>
  </si>
  <si>
    <t>ES92</t>
  </si>
  <si>
    <t>120 Days, Payment the 12th</t>
  </si>
  <si>
    <t>ES92 - 120 Days, Payment the 12th</t>
  </si>
  <si>
    <t>ES93</t>
  </si>
  <si>
    <t>120 DAYS PAYMENT THE 5TH</t>
  </si>
  <si>
    <t>ES93 - 120 DAYS PAYMENT THE 5TH</t>
  </si>
  <si>
    <t>ES94</t>
  </si>
  <si>
    <t>120 DAYS PAYMENT THE 10TH</t>
  </si>
  <si>
    <t>ES94 - 120 DAYS PAYMENT THE 10TH</t>
  </si>
  <si>
    <t>ES96</t>
  </si>
  <si>
    <t>60 days, the 15th and the 30</t>
  </si>
  <si>
    <t>ES96 - 60 days, the 15th and the 30</t>
  </si>
  <si>
    <t>ES97</t>
  </si>
  <si>
    <t>85 days, payment day the 20th</t>
  </si>
  <si>
    <t>ES97 - 85 days, payment day the 20th</t>
  </si>
  <si>
    <t>ES98</t>
  </si>
  <si>
    <t>downpayment 3% discount</t>
  </si>
  <si>
    <t>ES98 - downpayment 3% discount</t>
  </si>
  <si>
    <t>ES99</t>
  </si>
  <si>
    <t>downpayment 1,5% discount</t>
  </si>
  <si>
    <t>ES99 - downpayment 1,5% discount</t>
  </si>
  <si>
    <t>FI01</t>
  </si>
  <si>
    <t>FI01 - within 7 days Due net</t>
  </si>
  <si>
    <t>FI02</t>
  </si>
  <si>
    <t>10 days -2%, 30 days net</t>
  </si>
  <si>
    <t>FI02 - 10 days -2%, 30 days net</t>
  </si>
  <si>
    <t>FI03</t>
  </si>
  <si>
    <t>14 days -1%, 30 days net</t>
  </si>
  <si>
    <t>FI03 - 14 days -1%, 30 days net</t>
  </si>
  <si>
    <t>FI04</t>
  </si>
  <si>
    <t>14 days -1.5%, 30 days net</t>
  </si>
  <si>
    <t>FI04 - 14 days -1.5%, 30 days net</t>
  </si>
  <si>
    <t>FI05</t>
  </si>
  <si>
    <t>FI05 - 14 days -2%, 21 days net</t>
  </si>
  <si>
    <t>FI06</t>
  </si>
  <si>
    <t>14 days -2%, 30 days net</t>
  </si>
  <si>
    <t>FI06 - 14 days -2%, 30 days net</t>
  </si>
  <si>
    <t>FI07</t>
  </si>
  <si>
    <t>14 days -2%, 45 days net</t>
  </si>
  <si>
    <t>FI07 - 14 days -2%, 45 days net</t>
  </si>
  <si>
    <t>FI08</t>
  </si>
  <si>
    <t>14 days -2%, 60 days net</t>
  </si>
  <si>
    <t>FI08 - 14 days -2%, 60 days net</t>
  </si>
  <si>
    <t>FI09</t>
  </si>
  <si>
    <t>FI09 - within 14 days 2 % cash discount</t>
  </si>
  <si>
    <t>FI10</t>
  </si>
  <si>
    <t>14 days -3%, 30 days net</t>
  </si>
  <si>
    <t>FI10 - 14 days -3%, 30 days net</t>
  </si>
  <si>
    <t>FI11</t>
  </si>
  <si>
    <t>14 days -3.5%, 30 days net</t>
  </si>
  <si>
    <t>FI11 - 14 days -3.5%, 30 days net</t>
  </si>
  <si>
    <t>FI12</t>
  </si>
  <si>
    <t>14 days -5%, 30 days net</t>
  </si>
  <si>
    <t>FI12 - 14 days -5%, 30 days net</t>
  </si>
  <si>
    <t>FI13</t>
  </si>
  <si>
    <t>FI13 - within 14 days Due net</t>
  </si>
  <si>
    <t>FI14</t>
  </si>
  <si>
    <t>15 days -2%, 30 days net</t>
  </si>
  <si>
    <t>FI14 - 15 days -2%, 30 days net</t>
  </si>
  <si>
    <t>FI15</t>
  </si>
  <si>
    <t>21 days -2%, 30 days net</t>
  </si>
  <si>
    <t>FI15 - 21 days -2%, 30 days net</t>
  </si>
  <si>
    <t>FI16</t>
  </si>
  <si>
    <t>21 days -2%, 45 days net</t>
  </si>
  <si>
    <t>FI16 - 21 days -2%, 45 days net</t>
  </si>
  <si>
    <t>FI17</t>
  </si>
  <si>
    <t>21 days -2%, 60 days net</t>
  </si>
  <si>
    <t>FI17 - 21 days -2%, 60 days net</t>
  </si>
  <si>
    <t>FI18</t>
  </si>
  <si>
    <t>within 21 days 4 % cash discount</t>
  </si>
  <si>
    <t>FI18 - within 21 days 4 % cash discount</t>
  </si>
  <si>
    <t>FI19</t>
  </si>
  <si>
    <t>FI19 - within 21 days Due net</t>
  </si>
  <si>
    <t>FI20</t>
  </si>
  <si>
    <t>23 days -2%, 30 days net</t>
  </si>
  <si>
    <t>FI20 - 23 days -2%, 30 days net</t>
  </si>
  <si>
    <t>FI21</t>
  </si>
  <si>
    <t>30 days -1%, 60 days net</t>
  </si>
  <si>
    <t>FI21 - 30 days -1%, 60 days net</t>
  </si>
  <si>
    <t>FI22</t>
  </si>
  <si>
    <t>30 days -2%, 45 days net</t>
  </si>
  <si>
    <t>FI22 - 30 days -2%, 45 days net</t>
  </si>
  <si>
    <t>FI23</t>
  </si>
  <si>
    <t>30 days -2%, 60 days net</t>
  </si>
  <si>
    <t>FI23 - 30 days -2%, 60 days net</t>
  </si>
  <si>
    <t>FI24</t>
  </si>
  <si>
    <t>30 days -3%, 60 days net</t>
  </si>
  <si>
    <t>FI24 - 30 days -3%, 60 days net</t>
  </si>
  <si>
    <t>FI25</t>
  </si>
  <si>
    <t>FI25 - within 30 days 3 % cash discount</t>
  </si>
  <si>
    <t>FI26</t>
  </si>
  <si>
    <t>FI26 - within 30 days Due net</t>
  </si>
  <si>
    <t>FI27</t>
  </si>
  <si>
    <t>FI27 - within 45 days Due net</t>
  </si>
  <si>
    <t>FI28</t>
  </si>
  <si>
    <t>within 60 days 4 % cash discount</t>
  </si>
  <si>
    <t>FI28 - within 60 days 4 % cash discount</t>
  </si>
  <si>
    <t>FI29</t>
  </si>
  <si>
    <t>FI29 - within 60 days Due net</t>
  </si>
  <si>
    <t>FI30</t>
  </si>
  <si>
    <t>within 75 days 3 % cash discount</t>
  </si>
  <si>
    <t>FI30 - within 75 days 3 % cash discount</t>
  </si>
  <si>
    <t>FI31</t>
  </si>
  <si>
    <t>FI31 - within 75 days Due net</t>
  </si>
  <si>
    <t>FI32</t>
  </si>
  <si>
    <t>FI32 - within 90 days Due net</t>
  </si>
  <si>
    <t>FI33</t>
  </si>
  <si>
    <t>FI33 - within 180 days Due net</t>
  </si>
  <si>
    <t>FI34</t>
  </si>
  <si>
    <t>Free del. month, 14 -2% 30 net</t>
  </si>
  <si>
    <t>FI34 - Free del. month, 14 -2% 30 net</t>
  </si>
  <si>
    <t>FI35</t>
  </si>
  <si>
    <t>Free del. month, 14 days -2%</t>
  </si>
  <si>
    <t>FI35 - Free del. month, 14 days -2%</t>
  </si>
  <si>
    <t>FI36</t>
  </si>
  <si>
    <t>Free del. month, 15 -3% 60 net</t>
  </si>
  <si>
    <t>FI36 - Free del. month, 15 -3% 60 net</t>
  </si>
  <si>
    <t>FI37</t>
  </si>
  <si>
    <t>Free del. month, 15 days 3 %</t>
  </si>
  <si>
    <t>FI37 - Free del. month, 15 days 3 %</t>
  </si>
  <si>
    <t>FI38</t>
  </si>
  <si>
    <t>Free del. month, 30 days 3 %</t>
  </si>
  <si>
    <t>FI38 - Free del. month, 30 days 3 %</t>
  </si>
  <si>
    <t>FI39</t>
  </si>
  <si>
    <t>Free del. month, 30 days net</t>
  </si>
  <si>
    <t>FI39 - Free del. month, 30 days net</t>
  </si>
  <si>
    <t>FI40</t>
  </si>
  <si>
    <t>Free del. month, 60 days net</t>
  </si>
  <si>
    <t>FI40 - Free del. month, 60 days net</t>
  </si>
  <si>
    <t>FI41</t>
  </si>
  <si>
    <t>Free del. month, 75 days net</t>
  </si>
  <si>
    <t>FI41 - Free del. month, 75 days net</t>
  </si>
  <si>
    <t>FI42</t>
  </si>
  <si>
    <t>Free del. month, 90 days net</t>
  </si>
  <si>
    <t>FI42 - Free del. month, 90 days net</t>
  </si>
  <si>
    <t>FI43</t>
  </si>
  <si>
    <t>Free del. month, 120 days net</t>
  </si>
  <si>
    <t>FI43 - Free del. month, 120 days net</t>
  </si>
  <si>
    <t>FI44</t>
  </si>
  <si>
    <t>FI44 - Cash against documents</t>
  </si>
  <si>
    <t>FI45</t>
  </si>
  <si>
    <t>Net on date specified</t>
  </si>
  <si>
    <t>FI45 - Net on date specified</t>
  </si>
  <si>
    <t>FI46</t>
  </si>
  <si>
    <t>100% Prepayment</t>
  </si>
  <si>
    <t>FI46 - 100% Prepayment</t>
  </si>
  <si>
    <t>FI47</t>
  </si>
  <si>
    <t>55 days net</t>
  </si>
  <si>
    <t>FI47 - 55 days net</t>
  </si>
  <si>
    <t>FI48</t>
  </si>
  <si>
    <t>FI48 - within 120 days Due net</t>
  </si>
  <si>
    <t>FI49</t>
  </si>
  <si>
    <t>FI49 - Letter of Credit</t>
  </si>
  <si>
    <t>FI50</t>
  </si>
  <si>
    <t>FI50 - within 10 days Due net</t>
  </si>
  <si>
    <t>FI51</t>
  </si>
  <si>
    <t>within 9 days Due net</t>
  </si>
  <si>
    <t>FI51 - within 9 days Due net</t>
  </si>
  <si>
    <t>FI52</t>
  </si>
  <si>
    <t>FI52 - within 24 days Due net</t>
  </si>
  <si>
    <t>FI53</t>
  </si>
  <si>
    <t>FI53 - within 8 days Due net</t>
  </si>
  <si>
    <t>FI54</t>
  </si>
  <si>
    <t>within 60 days 2 % cash discount</t>
  </si>
  <si>
    <t>FI54 - within 60 days 2 % cash discount</t>
  </si>
  <si>
    <t>FI55</t>
  </si>
  <si>
    <t>FI55 - within 30 days 2 % cash discount</t>
  </si>
  <si>
    <t>FI56</t>
  </si>
  <si>
    <t>Free del. month, 20 days 2%</t>
  </si>
  <si>
    <t>FI56 - Free del. month, 20 days 2%</t>
  </si>
  <si>
    <t>FI57</t>
  </si>
  <si>
    <t>Free del. month, 60 days 2%</t>
  </si>
  <si>
    <t>FI57 - Free del. month, 60 days 2%</t>
  </si>
  <si>
    <t>FI58</t>
  </si>
  <si>
    <t>14 days -1,5%</t>
  </si>
  <si>
    <t>FI58 - 14 days -1,5%</t>
  </si>
  <si>
    <t>FI59</t>
  </si>
  <si>
    <t>Within 30 days 1 % cash discount</t>
  </si>
  <si>
    <t>FI59 - Within 30 days 1 % cash discount</t>
  </si>
  <si>
    <t>FI60</t>
  </si>
  <si>
    <t>14 pv-4%, 30 pv netto</t>
  </si>
  <si>
    <t>FI60 - 14 pv-4%, 30 pv netto</t>
  </si>
  <si>
    <t>FI61</t>
  </si>
  <si>
    <t>FI61 - 35 days net</t>
  </si>
  <si>
    <t>FI62</t>
  </si>
  <si>
    <t>40 days net</t>
  </si>
  <si>
    <t>FI62 - 40 days net</t>
  </si>
  <si>
    <t>FI63</t>
  </si>
  <si>
    <t>14 days -0,5% 30 days net</t>
  </si>
  <si>
    <t>FI63 - 14 days -0,5% 30 days net</t>
  </si>
  <si>
    <t>FI65</t>
  </si>
  <si>
    <t>Free del.month + 41 days net (DISS)</t>
  </si>
  <si>
    <t>FI65 - Free del.month + 41 days net (DISS)</t>
  </si>
  <si>
    <t>FI67</t>
  </si>
  <si>
    <t>50 days net</t>
  </si>
  <si>
    <t>FI67 - 50 days net</t>
  </si>
  <si>
    <t>FI68</t>
  </si>
  <si>
    <t>Free del.month + 63 days net</t>
  </si>
  <si>
    <t>FI68 - Free del.month + 63 days net</t>
  </si>
  <si>
    <t>FI70</t>
  </si>
  <si>
    <t>23 DAYS NET</t>
  </si>
  <si>
    <t>FI70 - 23 DAYS NET</t>
  </si>
  <si>
    <t>FI71</t>
  </si>
  <si>
    <t>FREE DEL.MONTH + 30 DAYS NET</t>
  </si>
  <si>
    <t>FI71 - FREE DEL.MONTH + 30 DAYS NET</t>
  </si>
  <si>
    <t>FI72</t>
  </si>
  <si>
    <t>FREE DEL.MONTH + 41 DAYS NET</t>
  </si>
  <si>
    <t>FI72 - FREE DEL.MONTH + 41 DAYS NET</t>
  </si>
  <si>
    <t>FI73</t>
  </si>
  <si>
    <t>5 DAYS NET</t>
  </si>
  <si>
    <t>FI73 - 5 DAYS NET</t>
  </si>
  <si>
    <t>FI74</t>
  </si>
  <si>
    <t>FREE DEL.MONTH + 60 DAYS NET</t>
  </si>
  <si>
    <t>FI74 - FREE DEL.MONTH + 60 DAYS NET</t>
  </si>
  <si>
    <t>FI75</t>
  </si>
  <si>
    <t>63 DAYS NET</t>
  </si>
  <si>
    <t>FI75 - 63 DAYS NET</t>
  </si>
  <si>
    <t>FI76</t>
  </si>
  <si>
    <t>FREE DEL.MONTH + 63 DAYS NET</t>
  </si>
  <si>
    <t>FI76 - FREE DEL.MONTH + 63 DAYS NET</t>
  </si>
  <si>
    <t>FI77</t>
  </si>
  <si>
    <t>70 DAYS FROM WAYBILL DATE</t>
  </si>
  <si>
    <t>FI77 - 70 DAYS FROM WAYBILL DATE</t>
  </si>
  <si>
    <t>FI78</t>
  </si>
  <si>
    <t>FREE DEL.MONTH + 75 DAYS NET</t>
  </si>
  <si>
    <t>FI78 - FREE DEL.MONTH + 75 DAYS NET</t>
  </si>
  <si>
    <t>FI79</t>
  </si>
  <si>
    <t>FREE DEL.MONTH + 90 DAYS NET</t>
  </si>
  <si>
    <t>FI79 - FREE DEL.MONTH + 90 DAYS NET</t>
  </si>
  <si>
    <t>FI80</t>
  </si>
  <si>
    <t>93 DAYS NET</t>
  </si>
  <si>
    <t>FI80 - 93 DAYS NET</t>
  </si>
  <si>
    <t>FI81</t>
  </si>
  <si>
    <t>FREE DEL.MONTH + 93 DAYS NET</t>
  </si>
  <si>
    <t>FI81 - FREE DEL.MONTH + 93 DAYS NET</t>
  </si>
  <si>
    <t>FI83</t>
  </si>
  <si>
    <t>30 days end of month the 10th</t>
  </si>
  <si>
    <t>FI83 - 30 days end of month the 10th</t>
  </si>
  <si>
    <t>FI84</t>
  </si>
  <si>
    <t>FI84 - 90 days end of month the 15th</t>
  </si>
  <si>
    <t>FI85</t>
  </si>
  <si>
    <t>20 days net</t>
  </si>
  <si>
    <t>FI85 - 20 days net</t>
  </si>
  <si>
    <t>FI86</t>
  </si>
  <si>
    <t>FI86 - advanced payment</t>
  </si>
  <si>
    <t>FI87</t>
  </si>
  <si>
    <t>FI87 - Intercompany</t>
  </si>
  <si>
    <t>FI88</t>
  </si>
  <si>
    <t>Net 30 days end of month</t>
  </si>
  <si>
    <t>FI88 - Net 30 days end of month</t>
  </si>
  <si>
    <t>FI89</t>
  </si>
  <si>
    <t>FI89 - 60 days the 25th</t>
  </si>
  <si>
    <t>FI90</t>
  </si>
  <si>
    <t>38 days net</t>
  </si>
  <si>
    <t>FI90 - 38 days net</t>
  </si>
  <si>
    <t>FI92</t>
  </si>
  <si>
    <t>14 days -1%, 60 days net</t>
  </si>
  <si>
    <t>FI92 - 14 days -1%, 60 days net</t>
  </si>
  <si>
    <t>FI93</t>
  </si>
  <si>
    <t>Free del. month, 93 days net</t>
  </si>
  <si>
    <t>FI93 - Free del. month, 93 days net</t>
  </si>
  <si>
    <t>FI94</t>
  </si>
  <si>
    <t>Free del. month, 63 days net</t>
  </si>
  <si>
    <t>FI94 - Free del. month, 63 days net</t>
  </si>
  <si>
    <t>FI95</t>
  </si>
  <si>
    <t>30 days-2%,60-1%,within 120 days  Due net</t>
  </si>
  <si>
    <t>FI95 - 30 days-2%,60-1%,within 120 days  Due net</t>
  </si>
  <si>
    <t>FI96</t>
  </si>
  <si>
    <t>Free of Charge</t>
  </si>
  <si>
    <t>FI96 - Free of Charge</t>
  </si>
  <si>
    <t>FI97</t>
  </si>
  <si>
    <t>40 days net,21 days -0,5%,7 days -1%</t>
  </si>
  <si>
    <t>FI97 - 40 days net,21 days -0,5%,7 days -1%</t>
  </si>
  <si>
    <t>FI98</t>
  </si>
  <si>
    <t>45daysnet,30days-0,5%,14days-1%</t>
  </si>
  <si>
    <t>FI98 - 45daysnet,30days-0,5%,14days-1%</t>
  </si>
  <si>
    <t>FR02</t>
  </si>
  <si>
    <t>Manual cheque</t>
  </si>
  <si>
    <t>FR02 - Manual cheque</t>
  </si>
  <si>
    <t>FR03</t>
  </si>
  <si>
    <t>30 days end of month group netting</t>
  </si>
  <si>
    <t>FR03 - 30 days end of month group netting</t>
  </si>
  <si>
    <t>FR04</t>
  </si>
  <si>
    <t>60 days end of month group netting</t>
  </si>
  <si>
    <t>FR04 - 60 days end of month group netting</t>
  </si>
  <si>
    <t>FR05</t>
  </si>
  <si>
    <t>90 days end of month group netting</t>
  </si>
  <si>
    <t>FR05 - 90 days end of month group netting</t>
  </si>
  <si>
    <t>FR06</t>
  </si>
  <si>
    <t>FR06 - Payment due immediately no discount</t>
  </si>
  <si>
    <t>15 days invoice date</t>
  </si>
  <si>
    <t>30 days invoice date</t>
  </si>
  <si>
    <t>45 days invoice date</t>
  </si>
  <si>
    <t>60 days invoice date</t>
  </si>
  <si>
    <t>90 days invoice date</t>
  </si>
  <si>
    <t>FR22</t>
  </si>
  <si>
    <t>30 days end of month</t>
  </si>
  <si>
    <t>FR22 - 30 days end of month</t>
  </si>
  <si>
    <t>FR24</t>
  </si>
  <si>
    <t>30 days end of month the 15</t>
  </si>
  <si>
    <t>FR24 - 30 days end of month the 15</t>
  </si>
  <si>
    <t>FR26</t>
  </si>
  <si>
    <t>60 days end of month</t>
  </si>
  <si>
    <t>FR26 - 60 days end of month</t>
  </si>
  <si>
    <t>FR28</t>
  </si>
  <si>
    <t>FR28 - 60 days end of month the 15</t>
  </si>
  <si>
    <t>FR29</t>
  </si>
  <si>
    <t>90 days end of month</t>
  </si>
  <si>
    <t>FR29 - 90 days end of month</t>
  </si>
  <si>
    <t>FR31</t>
  </si>
  <si>
    <t>90 days end of month the 15</t>
  </si>
  <si>
    <t>FR31 - 90 days end of month the 15</t>
  </si>
  <si>
    <t>FR32</t>
  </si>
  <si>
    <t>120 days end of month</t>
  </si>
  <si>
    <t>FR32 - 120 days end of month</t>
  </si>
  <si>
    <t>Letter of credit at sight</t>
  </si>
  <si>
    <t>GB01</t>
  </si>
  <si>
    <t>As per contract</t>
  </si>
  <si>
    <t>GB01 - As per contract</t>
  </si>
  <si>
    <t>GB02</t>
  </si>
  <si>
    <t>Cash with order</t>
  </si>
  <si>
    <t>GB02 - Cash with order</t>
  </si>
  <si>
    <t>GB03</t>
  </si>
  <si>
    <t>Payment due on Receipt of Invoice</t>
  </si>
  <si>
    <t>GB03 - Payment due on Receipt of Invoice</t>
  </si>
  <si>
    <t>GB04</t>
  </si>
  <si>
    <t>Payment 7 Days from Date of Invoice</t>
  </si>
  <si>
    <t>GB04 - Payment 7 Days from Date of Invoice</t>
  </si>
  <si>
    <t>GB05</t>
  </si>
  <si>
    <t>Payment 14 Days from Invoice Date</t>
  </si>
  <si>
    <t>GB05 - Payment 14 Days from Invoice Date</t>
  </si>
  <si>
    <t>GB06</t>
  </si>
  <si>
    <t>Payment 15 Days from Invoice Date</t>
  </si>
  <si>
    <t>GB06 - Payment 15 Days from Invoice Date</t>
  </si>
  <si>
    <t>GB07</t>
  </si>
  <si>
    <t>Payment 21 Days from Invoice Date</t>
  </si>
  <si>
    <t>GB07 - Payment 21 Days from Invoice Date</t>
  </si>
  <si>
    <t>GB08</t>
  </si>
  <si>
    <t>Payment 28 days from date of invoice</t>
  </si>
  <si>
    <t>GB08 - Payment 28 days from date of invoice</t>
  </si>
  <si>
    <t>GB09</t>
  </si>
  <si>
    <t>Payment 30 Days from Invoice Date</t>
  </si>
  <si>
    <t>GB09 - Payment 30 Days from Invoice Date</t>
  </si>
  <si>
    <t>GB10</t>
  </si>
  <si>
    <t>Payment 45 Days from Invoice Date</t>
  </si>
  <si>
    <t>GB10 - Payment 45 Days from Invoice Date</t>
  </si>
  <si>
    <t>GB11</t>
  </si>
  <si>
    <t>Payment 60 Days from Invoice Date</t>
  </si>
  <si>
    <t>GB11 - Payment 60 Days from Invoice Date</t>
  </si>
  <si>
    <t>GB12</t>
  </si>
  <si>
    <t>Payment 90 Days from Invoice Date</t>
  </si>
  <si>
    <t>GB12 - Payment 90 Days from Invoice Date</t>
  </si>
  <si>
    <t>GB13</t>
  </si>
  <si>
    <t>GB13 - Letter of Credit</t>
  </si>
  <si>
    <t>GB14</t>
  </si>
  <si>
    <t>End of Month of invoice date + 6 days</t>
  </si>
  <si>
    <t>GB14 - End of Month of invoice date + 6 days</t>
  </si>
  <si>
    <t>GB15</t>
  </si>
  <si>
    <t>End of Month of invoice date + 15 days</t>
  </si>
  <si>
    <t>GB15 - End of Month of invoice date + 15 days</t>
  </si>
  <si>
    <t>GB16</t>
  </si>
  <si>
    <t>End of Month of invoice date + 1 month</t>
  </si>
  <si>
    <t>GB16 - End of Month of invoice date + 1 month</t>
  </si>
  <si>
    <t>GB17</t>
  </si>
  <si>
    <t>End of Month of invoice date + 1 month + 6 days</t>
  </si>
  <si>
    <t>GB17 - End of Month of invoice date + 1 month + 6 days</t>
  </si>
  <si>
    <t>GB18</t>
  </si>
  <si>
    <t>End of Month of invoice date + 1 month + 15 days</t>
  </si>
  <si>
    <t>GB18 - End of Month of invoice date + 1 month + 15 days</t>
  </si>
  <si>
    <t>GB19</t>
  </si>
  <si>
    <t>GB19 - End of Month of invoice date + 2 months</t>
  </si>
  <si>
    <t>GB20</t>
  </si>
  <si>
    <t>End of Month of invoice date + 2 months + 6 days</t>
  </si>
  <si>
    <t>GB20 - End of Month of invoice date + 2 months + 6 days</t>
  </si>
  <si>
    <t>GB21</t>
  </si>
  <si>
    <t>End of Month of invoice date + 2 months + 15 days</t>
  </si>
  <si>
    <t>GB21 - End of Month of invoice date + 2 months + 15 days</t>
  </si>
  <si>
    <t>GB22</t>
  </si>
  <si>
    <t>End of Month of invoice date + 3 months + 6 days</t>
  </si>
  <si>
    <t>GB22 - End of Month of invoice date + 3 months + 6 days</t>
  </si>
  <si>
    <t>GB23</t>
  </si>
  <si>
    <t>End of Month of invoice date + 3 months + 15 days</t>
  </si>
  <si>
    <t>GB23 - End of Month of invoice date + 3 months + 15 days</t>
  </si>
  <si>
    <t>GB24</t>
  </si>
  <si>
    <t>End of Month of invoice date + 4 months + 6 days</t>
  </si>
  <si>
    <t>GB24 - End of Month of invoice date + 4 months + 6 days</t>
  </si>
  <si>
    <t>GB25</t>
  </si>
  <si>
    <t>End of Month of invoice date + 4 months + 15 days</t>
  </si>
  <si>
    <t>GB25 - End of Month of invoice date + 4 months + 15 days</t>
  </si>
  <si>
    <t>GB26</t>
  </si>
  <si>
    <t>End of Month of invoice date + 5 months + 15 days</t>
  </si>
  <si>
    <t>GB26 - End of Month of invoice date + 5 months + 15 days</t>
  </si>
  <si>
    <t>GB27</t>
  </si>
  <si>
    <t>End of Month of invoice date + 3 months</t>
  </si>
  <si>
    <t>GB27 - End of Month of invoice date + 3 months</t>
  </si>
  <si>
    <t>GB28</t>
  </si>
  <si>
    <t>End of Month of inv. date + 1 month, 1% discount</t>
  </si>
  <si>
    <t>GB28 - End of Month of inv. date + 1 month, 1% discount</t>
  </si>
  <si>
    <t>GB29</t>
  </si>
  <si>
    <t>1 Month 2.5% discount</t>
  </si>
  <si>
    <t>GB29 - 1 Month 2.5% discount</t>
  </si>
  <si>
    <t>GB30</t>
  </si>
  <si>
    <t>End of Month invoice date + 2 month, 2.5% discount</t>
  </si>
  <si>
    <t>GB30 - End of Month invoice date + 2 month, 2.5% discount</t>
  </si>
  <si>
    <t>GB31</t>
  </si>
  <si>
    <t>BBC terms 102 days &amp; 1.5% discount</t>
  </si>
  <si>
    <t>GB31 - BBC terms 102 days &amp; 1.5% discount</t>
  </si>
  <si>
    <t>GB32</t>
  </si>
  <si>
    <t>120 Days from Bill of Lading</t>
  </si>
  <si>
    <t>GB32 - 120 Days from Bill of Lading</t>
  </si>
  <si>
    <t>GB33</t>
  </si>
  <si>
    <t>60 Days from Bill of Lading</t>
  </si>
  <si>
    <t>GB33 - 60 Days from Bill of Lading</t>
  </si>
  <si>
    <t>GB34</t>
  </si>
  <si>
    <t>75 Days from Bill of Lading</t>
  </si>
  <si>
    <t>GB34 - 75 Days from Bill of Lading</t>
  </si>
  <si>
    <t>GB35</t>
  </si>
  <si>
    <t>90 Days from Bill of Lading</t>
  </si>
  <si>
    <t>GB35 - 90 Days from Bill of Lading</t>
  </si>
  <si>
    <t>GB36</t>
  </si>
  <si>
    <t>Payment 20 Days from Invoice Date</t>
  </si>
  <si>
    <t>GB36 - Payment 20 Days from Invoice Date</t>
  </si>
  <si>
    <t>GB37</t>
  </si>
  <si>
    <t>Payment 34 Days from Invoice Date</t>
  </si>
  <si>
    <t>GB37 - Payment 34 Days from Invoice Date</t>
  </si>
  <si>
    <t>GB38</t>
  </si>
  <si>
    <t>Payment 42 Days from Invoice Date</t>
  </si>
  <si>
    <t>GB38 - Payment 42 Days from Invoice Date</t>
  </si>
  <si>
    <t>GB39</t>
  </si>
  <si>
    <t>Payment 70 Days from Invoice Date</t>
  </si>
  <si>
    <t>GB39 - Payment 70 Days from Invoice Date</t>
  </si>
  <si>
    <t>GB40</t>
  </si>
  <si>
    <t>Payment 75 Days from Invoice Date</t>
  </si>
  <si>
    <t>GB40 - Payment 75 Days from Invoice Date</t>
  </si>
  <si>
    <t>GB41</t>
  </si>
  <si>
    <t>Payment 120 Days from Invoice Date</t>
  </si>
  <si>
    <t>GB41 - Payment 120 Days from Invoice Date</t>
  </si>
  <si>
    <t>GB42</t>
  </si>
  <si>
    <t>GB42 - Due Immediately</t>
  </si>
  <si>
    <t>GB43</t>
  </si>
  <si>
    <t>GB43 - End of Month of invoice date + 1 month + 5 days</t>
  </si>
  <si>
    <t>GB44</t>
  </si>
  <si>
    <t>End of Month of invoice date + 3 months + 5  days</t>
  </si>
  <si>
    <t>GB44 - End of Month of invoice date + 3 months + 5  days</t>
  </si>
  <si>
    <t>GB45</t>
  </si>
  <si>
    <t>Payment 7Days from Invoice Date, 3.75% discount</t>
  </si>
  <si>
    <t>GB45 - Payment 7Days from Invoice Date, 3.75% discount</t>
  </si>
  <si>
    <t>GB46</t>
  </si>
  <si>
    <t>Payment 14 Days from Invoice Date, 3% discount</t>
  </si>
  <si>
    <t>GB46 - Payment 14 Days from Invoice Date, 3% discount</t>
  </si>
  <si>
    <t>GB47</t>
  </si>
  <si>
    <t>GB47 - End of Month of invoice date + 15 days</t>
  </si>
  <si>
    <t>GB48</t>
  </si>
  <si>
    <t>2.5% Discount 1 Month</t>
  </si>
  <si>
    <t>GB48 - 2.5% Discount 1 Month</t>
  </si>
  <si>
    <t>GB49</t>
  </si>
  <si>
    <t>2.5% Discount 2 Months + 1 day</t>
  </si>
  <si>
    <t>GB49 - 2.5% Discount 2 Months + 1 day</t>
  </si>
  <si>
    <t>GB50</t>
  </si>
  <si>
    <t>30 Days from Bill of Lading</t>
  </si>
  <si>
    <t>GB50 - 30 Days from Bill of Lading</t>
  </si>
  <si>
    <t>GB51</t>
  </si>
  <si>
    <t>End of Month + 120 days (2.5%)</t>
  </si>
  <si>
    <t>GB51 - End of Month + 120 days (2.5%)</t>
  </si>
  <si>
    <t>GB52</t>
  </si>
  <si>
    <t>Invoice date + 14 days (2.5%)</t>
  </si>
  <si>
    <t>GB52 - Invoice date + 14 days (2.5%)</t>
  </si>
  <si>
    <t>GB53</t>
  </si>
  <si>
    <t>45 Days from Invoice Date 2.5% disc</t>
  </si>
  <si>
    <t>GB53 - 45 Days from Invoice Date 2.5% disc</t>
  </si>
  <si>
    <t>GB54</t>
  </si>
  <si>
    <t>RETENTION 12 MNTHS FROM TOC</t>
  </si>
  <si>
    <t>GB54 - RETENTION 12 MNTHS FROM TOC</t>
  </si>
  <si>
    <t>GB55</t>
  </si>
  <si>
    <t>End of Month of invoice date + 1 month + 10 days</t>
  </si>
  <si>
    <t>GB55 - End of Month of invoice date + 1 month + 10 days</t>
  </si>
  <si>
    <t>GB57</t>
  </si>
  <si>
    <t>End of Month of invoice date + 5 months + 6 days</t>
  </si>
  <si>
    <t>GB57 - End of Month of invoice date + 5 months + 6 days</t>
  </si>
  <si>
    <t>GB58</t>
  </si>
  <si>
    <t>Payment 10 Days from Invoice Date</t>
  </si>
  <si>
    <t>GB58 - Payment 10 Days from Invoice Date</t>
  </si>
  <si>
    <t>GB59</t>
  </si>
  <si>
    <t>End of Month of invoice date + 1 month + 12 days</t>
  </si>
  <si>
    <t>GB59 - End of Month of invoice date + 1 month + 12 days</t>
  </si>
  <si>
    <t>GB60</t>
  </si>
  <si>
    <t>End of Month of invoice date + 1 month + 20 days</t>
  </si>
  <si>
    <t>GB60 - End of Month of invoice date + 1 month + 20 days</t>
  </si>
  <si>
    <t>GB61</t>
  </si>
  <si>
    <t>2.5% Discount 60 Days</t>
  </si>
  <si>
    <t>GB61 - 2.5% Discount 60 Days</t>
  </si>
  <si>
    <t>GB62</t>
  </si>
  <si>
    <t>25th of 2nd Month</t>
  </si>
  <si>
    <t>GB62 - 25th of 2nd Month</t>
  </si>
  <si>
    <t>GB63</t>
  </si>
  <si>
    <t>3% Discount 1 Month</t>
  </si>
  <si>
    <t>GB63 - 3% Discount 1 Month</t>
  </si>
  <si>
    <t>GB64</t>
  </si>
  <si>
    <t>50 Days from Bill of Lading + 1.5% discount</t>
  </si>
  <si>
    <t>GB64 - 50 Days from Bill of Lading + 1.5% discount</t>
  </si>
  <si>
    <t>GB65</t>
  </si>
  <si>
    <t>End of Month of invoice date+1 month+15 days+2.5%</t>
  </si>
  <si>
    <t>GB65 - End of Month of invoice date+1 month+15 days+2.5%</t>
  </si>
  <si>
    <t>GB66</t>
  </si>
  <si>
    <t>50 Days from Bill of Lading</t>
  </si>
  <si>
    <t>GB66 - 50 Days from Bill of Lading</t>
  </si>
  <si>
    <t>GB67</t>
  </si>
  <si>
    <t>RETENTION 24 MNTHS FROM TOC</t>
  </si>
  <si>
    <t>GB67 - RETENTION 24 MNTHS FROM TOC</t>
  </si>
  <si>
    <t>GB68</t>
  </si>
  <si>
    <t>End of Month + 25dys</t>
  </si>
  <si>
    <t>GB68 - End of Month + 25dys</t>
  </si>
  <si>
    <t>GB69</t>
  </si>
  <si>
    <t>End of Month invoice date + 2 month, 4.5% discount</t>
  </si>
  <si>
    <t>GB69 - End of Month invoice date + 2 month, 4.5% discount</t>
  </si>
  <si>
    <t>HU00</t>
  </si>
  <si>
    <t>HU00 - Payment in advance</t>
  </si>
  <si>
    <t>HU01</t>
  </si>
  <si>
    <t>Immediate Payment</t>
  </si>
  <si>
    <t>HU01 - Immediate Payment</t>
  </si>
  <si>
    <t>HU05</t>
  </si>
  <si>
    <t>Bank transfer within 10 days</t>
  </si>
  <si>
    <t>HU05 - Bank transfer within 10 days</t>
  </si>
  <si>
    <t>HU06</t>
  </si>
  <si>
    <t>HU06 - Bank transfer within 10 days</t>
  </si>
  <si>
    <t>HU08</t>
  </si>
  <si>
    <t>Bank transfer within 8 days</t>
  </si>
  <si>
    <t>HU08 - Bank transfer within 8 days</t>
  </si>
  <si>
    <t>HU10</t>
  </si>
  <si>
    <t>Bank transfer within 12 business days</t>
  </si>
  <si>
    <t>HU10 - Bank transfer within 12 business days</t>
  </si>
  <si>
    <t>HU12</t>
  </si>
  <si>
    <t>Bank transfer within 120 days</t>
  </si>
  <si>
    <t>HU12 - Bank transfer within 120 days</t>
  </si>
  <si>
    <t>HU14</t>
  </si>
  <si>
    <t>Bank transfer within 14 days</t>
  </si>
  <si>
    <t>HU14 - Bank transfer within 14 days</t>
  </si>
  <si>
    <t>HU15</t>
  </si>
  <si>
    <t>Bank transfer within 15 days</t>
  </si>
  <si>
    <t>HU15 - Bank transfer within 15 days</t>
  </si>
  <si>
    <t>HU29</t>
  </si>
  <si>
    <t>Fulfillment date between 1st-15th -3% discount</t>
  </si>
  <si>
    <t>HU29 - Fulfillment date between 1st-15th -3% discount</t>
  </si>
  <si>
    <t>HU30</t>
  </si>
  <si>
    <t>Bank transfer within 30 days</t>
  </si>
  <si>
    <t>HU30 - Bank transfer within 30 days</t>
  </si>
  <si>
    <t>HU31</t>
  </si>
  <si>
    <t>Within 30 days 2 % cash disc., 60 days</t>
  </si>
  <si>
    <t>HU31 - Within 30 days 2 % cash disc., 60 days</t>
  </si>
  <si>
    <t>HU40</t>
  </si>
  <si>
    <t>Bank transfer within 40 days</t>
  </si>
  <si>
    <t>HU40 - Bank transfer within 40 days</t>
  </si>
  <si>
    <t>HU45</t>
  </si>
  <si>
    <t>Bank transfer within 45 days</t>
  </si>
  <si>
    <t>HU45 - Bank transfer within 45 days</t>
  </si>
  <si>
    <t>HU47</t>
  </si>
  <si>
    <t>Bank transfer 1. month on 15 th</t>
  </si>
  <si>
    <t>HU47 - Bank transfer 1. month on 15 th</t>
  </si>
  <si>
    <t>HU48</t>
  </si>
  <si>
    <t>Bank transfer 2. month on 15 th</t>
  </si>
  <si>
    <t>HU48 - Bank transfer 2. month on 15 th</t>
  </si>
  <si>
    <t>HU49</t>
  </si>
  <si>
    <t>Bank transfer 3. month on 5 th</t>
  </si>
  <si>
    <t>HU49 - Bank transfer 3. month on 5 th</t>
  </si>
  <si>
    <t>HU55</t>
  </si>
  <si>
    <t>Within 60 days - 3% discount</t>
  </si>
  <si>
    <t>HU55 - Within 60 days - 3% discount</t>
  </si>
  <si>
    <t>HU56</t>
  </si>
  <si>
    <t>Bank transfer within 55 days</t>
  </si>
  <si>
    <t>HU56 - Bank transfer within 55 days</t>
  </si>
  <si>
    <t>HU60</t>
  </si>
  <si>
    <t>Bank transfer within 60 days</t>
  </si>
  <si>
    <t>HU60 - Bank transfer within 60 days</t>
  </si>
  <si>
    <t>HU65</t>
  </si>
  <si>
    <t>Bank transfer within 65 days</t>
  </si>
  <si>
    <t>HU65 - Bank transfer within 65 days</t>
  </si>
  <si>
    <t>HU70</t>
  </si>
  <si>
    <t>Bank transfer within 70 days</t>
  </si>
  <si>
    <t>HU70 - Bank transfer within 70 days</t>
  </si>
  <si>
    <t>HU75</t>
  </si>
  <si>
    <t>Bank transfer within 75 days</t>
  </si>
  <si>
    <t>HU75 - Bank transfer within 75 days</t>
  </si>
  <si>
    <t>HU80</t>
  </si>
  <si>
    <t>Bank transfer within 80 days</t>
  </si>
  <si>
    <t>HU80 - Bank transfer within 80 days</t>
  </si>
  <si>
    <t>HU90</t>
  </si>
  <si>
    <t>Bank transfer within 90 days</t>
  </si>
  <si>
    <t>HU90 - Bank transfer within 90 days</t>
  </si>
  <si>
    <t>HUB1</t>
  </si>
  <si>
    <t>Bank transfer within 10 business days</t>
  </si>
  <si>
    <t>HUB1 - Bank transfer within 10 business days</t>
  </si>
  <si>
    <t>HUB2</t>
  </si>
  <si>
    <t>Bank transfer within 15 business days</t>
  </si>
  <si>
    <t>HUB2 - Bank transfer within 15 business days</t>
  </si>
  <si>
    <t>HUB3</t>
  </si>
  <si>
    <t>Bank transfer within 30 business days</t>
  </si>
  <si>
    <t>HUB3 - Bank transfer within 30 business days</t>
  </si>
  <si>
    <t>HUB4</t>
  </si>
  <si>
    <t>Bank transfer within 45 business days</t>
  </si>
  <si>
    <t>HUB4 - Bank transfer within 45 business days</t>
  </si>
  <si>
    <t>HUB6</t>
  </si>
  <si>
    <t>Bank transfer within 60 business days</t>
  </si>
  <si>
    <t>HUB6 - Bank transfer within 60 business days</t>
  </si>
  <si>
    <t>HUC3</t>
  </si>
  <si>
    <t>L/C deferred payment of 30 days from the date CMR</t>
  </si>
  <si>
    <t>HUC3 - L/C deferred payment of 30 days from the date CMR</t>
  </si>
  <si>
    <t>HUC4</t>
  </si>
  <si>
    <t>L/C deferred payment of 45 days from the date CMR</t>
  </si>
  <si>
    <t>HUC4 - L/C deferred payment of 45 days from the date CMR</t>
  </si>
  <si>
    <t>HUC6</t>
  </si>
  <si>
    <t>L/C deferred payment in 60 days from the date CMR</t>
  </si>
  <si>
    <t>HUC6 - L/C deferred payment in 60 days from the date CMR</t>
  </si>
  <si>
    <t>HUC9</t>
  </si>
  <si>
    <t>L/C deferred payment of 90 days from the date CMR</t>
  </si>
  <si>
    <t>HUC9 - L/C deferred payment of 90 days from the date CMR</t>
  </si>
  <si>
    <t>HUDO</t>
  </si>
  <si>
    <t>Bank transfer within 30 days (drum)</t>
  </si>
  <si>
    <t>HUDO - Bank transfer within 30 days (drum)</t>
  </si>
  <si>
    <t>HUK0</t>
  </si>
  <si>
    <t>Compensation, netting</t>
  </si>
  <si>
    <t>HUK0 - Compensation, netting</t>
  </si>
  <si>
    <t>HULC</t>
  </si>
  <si>
    <t>L/C payable at sight</t>
  </si>
  <si>
    <t>HULC - L/C payable at sight</t>
  </si>
  <si>
    <t>HULM</t>
  </si>
  <si>
    <t>Paid from salary on next 4th</t>
  </si>
  <si>
    <t>HULM - Paid from salary on next 4th</t>
  </si>
  <si>
    <t>HUM1</t>
  </si>
  <si>
    <t>MCA netting - 120 days</t>
  </si>
  <si>
    <t>HUM1 - MCA netting - 120 days</t>
  </si>
  <si>
    <t>HUM3</t>
  </si>
  <si>
    <t>MCA netting - 30 days</t>
  </si>
  <si>
    <t>HUM3 - MCA netting - 30 days</t>
  </si>
  <si>
    <t>HUM6</t>
  </si>
  <si>
    <t>MCA netting - 60 days</t>
  </si>
  <si>
    <t>HUM6 - MCA netting - 60 days</t>
  </si>
  <si>
    <t>HUM9</t>
  </si>
  <si>
    <t>MCA netting - 90 days</t>
  </si>
  <si>
    <t>HUM9 - MCA netting - 90 days</t>
  </si>
  <si>
    <t>HUNM</t>
  </si>
  <si>
    <t>HUNM - Net monthly account</t>
  </si>
  <si>
    <t>HUS2</t>
  </si>
  <si>
    <t>21 days 3% discount/60 days net</t>
  </si>
  <si>
    <t>HUS2 - 21 days 3% discount/60 days net</t>
  </si>
  <si>
    <t>HUS3</t>
  </si>
  <si>
    <t>Payment within 30 days - 3% discount, 60 days net</t>
  </si>
  <si>
    <t>HUS3 - Payment within 30 days - 3% discount, 60 days net</t>
  </si>
  <si>
    <t>HUS4</t>
  </si>
  <si>
    <t>Within 14 d. 4 % cash discount</t>
  </si>
  <si>
    <t>HUS4 - Within 14 d. 4 % cash discount</t>
  </si>
  <si>
    <t>HUS5</t>
  </si>
  <si>
    <t>Payment within 45 days -3% discount</t>
  </si>
  <si>
    <t>HUS5 - Payment within 45 days -3% discount</t>
  </si>
  <si>
    <t>HUS8</t>
  </si>
  <si>
    <t>Payment within 60 days - 5% discount, 60 days net</t>
  </si>
  <si>
    <t>HUS8 - Payment within 60 days - 5% discount, 60 days net</t>
  </si>
  <si>
    <t>HUS9</t>
  </si>
  <si>
    <t>Bank transfer within 90 days, -1% Sconto in 45days</t>
  </si>
  <si>
    <t>HUS9 - Bank transfer within 90 days, -1% Sconto in 45days</t>
  </si>
  <si>
    <t>HUSA</t>
  </si>
  <si>
    <t>Payment 60 days / 3% discount, 90 days netto</t>
  </si>
  <si>
    <t>HUSA - Payment 60 days / 3% discount, 90 days netto</t>
  </si>
  <si>
    <t>HUV1</t>
  </si>
  <si>
    <t>Bank tran. in 120 days from end of the deliv.-mont</t>
  </si>
  <si>
    <t>HUV1 - Bank tran. in 120 days from end of the deliv.-mont</t>
  </si>
  <si>
    <t>HUV3</t>
  </si>
  <si>
    <t>Bank tran. in 30 days from end of the deliv.-month</t>
  </si>
  <si>
    <t>HUV3 - Bank tran. in 30 days from end of the deliv.-month</t>
  </si>
  <si>
    <t>HUV6</t>
  </si>
  <si>
    <t>Bank tran. in 60 days from end of the deliv.-month</t>
  </si>
  <si>
    <t>HUV6 - Bank tran. in 60 days from end of the deliv.-month</t>
  </si>
  <si>
    <t>HUV7</t>
  </si>
  <si>
    <t>Bank tran. in 70 days from end of the deliv.-month</t>
  </si>
  <si>
    <t>HUV7 - Bank tran. in 70 days from end of the deliv.-month</t>
  </si>
  <si>
    <t>HUV8</t>
  </si>
  <si>
    <t>Bank tran. in 65 days from end of the deliv.-month</t>
  </si>
  <si>
    <t>HUV8 - Bank tran. in 65 days from end of the deliv.-month</t>
  </si>
  <si>
    <t>HUV9</t>
  </si>
  <si>
    <t>Bank tran. in 90 days from end of the deliv.-month</t>
  </si>
  <si>
    <t>HUV9 - Bank tran. in 90 days from end of the deliv.-month</t>
  </si>
  <si>
    <t>HUW3</t>
  </si>
  <si>
    <t>L/C deferred payment of 30 days from the date B/L</t>
  </si>
  <si>
    <t>HUW3 - L/C deferred payment of 30 days from the date B/L</t>
  </si>
  <si>
    <t>HUW6</t>
  </si>
  <si>
    <t>L/C deferred payment of 60 days from the date B/L</t>
  </si>
  <si>
    <t>HUW6 - L/C deferred payment of 60 days from the date B/L</t>
  </si>
  <si>
    <t>HUW9</t>
  </si>
  <si>
    <t>L/C deferred payment of 90 days from the date B/L</t>
  </si>
  <si>
    <t>HUW9 - L/C deferred payment of 90 days from the date B/L</t>
  </si>
  <si>
    <t>HUZ1</t>
  </si>
  <si>
    <t>Promt payment 1% discount</t>
  </si>
  <si>
    <t>HUZ1 - Promt payment 1% discount</t>
  </si>
  <si>
    <t>HUZ2</t>
  </si>
  <si>
    <t>Promt payment 2% discount</t>
  </si>
  <si>
    <t>HUZ2 - Promt payment 2% discount</t>
  </si>
  <si>
    <t>HUZ3</t>
  </si>
  <si>
    <t>Promt payment 3% discount</t>
  </si>
  <si>
    <t>HUZ3 - Promt payment 3% discount</t>
  </si>
  <si>
    <t>ITNB</t>
  </si>
  <si>
    <t>ITNB - Payable in 2 partial amounts</t>
  </si>
  <si>
    <t>ITNC</t>
  </si>
  <si>
    <t>30 gg dffm bb + 15 gg</t>
  </si>
  <si>
    <t>ITNC - 30 gg dffm bb + 15 gg</t>
  </si>
  <si>
    <t>ITU7</t>
  </si>
  <si>
    <t>60 days invoice date netting</t>
  </si>
  <si>
    <t>ITU7 - 60 days invoice date netting</t>
  </si>
  <si>
    <t>ITZA</t>
  </si>
  <si>
    <t>End of Month of invoice date + 2 month + 2 days</t>
  </si>
  <si>
    <t>ITZA - End of Month of invoice date + 2 month + 2 days</t>
  </si>
  <si>
    <t>ITZB</t>
  </si>
  <si>
    <t>End of Month of invoice date + 3 month + 2 days</t>
  </si>
  <si>
    <t>ITZB - End of Month of invoice date + 3 month + 2 days</t>
  </si>
  <si>
    <t>ITZC</t>
  </si>
  <si>
    <t>End of Month of invoice date + 4 month + 2 days</t>
  </si>
  <si>
    <t>ITZC - End of Month of invoice date + 4 month + 2 days</t>
  </si>
  <si>
    <t>KE30</t>
  </si>
  <si>
    <t>KE30 - 30 days from invoice date group netting</t>
  </si>
  <si>
    <t>KE60</t>
  </si>
  <si>
    <t>KE60 - 60 days from invoice date group netting</t>
  </si>
  <si>
    <t>MX01</t>
  </si>
  <si>
    <t>MX01 - Payable immediately Due net</t>
  </si>
  <si>
    <t>MX02</t>
  </si>
  <si>
    <t>MX02 - 15 days invoice date</t>
  </si>
  <si>
    <t>MX03</t>
  </si>
  <si>
    <t>MX03 - 30 days invoice date</t>
  </si>
  <si>
    <t>MX04</t>
  </si>
  <si>
    <t>MX04 - 45 days invoice date</t>
  </si>
  <si>
    <t>MX05</t>
  </si>
  <si>
    <t>MX05 - 60 days invoice date</t>
  </si>
  <si>
    <t>MX06</t>
  </si>
  <si>
    <t>75 days invoice date</t>
  </si>
  <si>
    <t>MX06 - 75 days invoice date</t>
  </si>
  <si>
    <t>MX07</t>
  </si>
  <si>
    <t>MX07 - 90 days invoice date</t>
  </si>
  <si>
    <t>MX08</t>
  </si>
  <si>
    <t>120 days invoice date</t>
  </si>
  <si>
    <t>MX08 - 120 days invoice date</t>
  </si>
  <si>
    <t>MX09</t>
  </si>
  <si>
    <t>180 days invoice date</t>
  </si>
  <si>
    <t>MX09 - 180 days invoice date</t>
  </si>
  <si>
    <t>MX10</t>
  </si>
  <si>
    <t>50% immediate, 50% 30 days from invoice date</t>
  </si>
  <si>
    <t>MX10 - 50% immediate, 50% 30 days from invoice date</t>
  </si>
  <si>
    <t>MX11</t>
  </si>
  <si>
    <t>30% immediate, 70% 30 days from invoice date</t>
  </si>
  <si>
    <t>MX11 - 30% immediate, 70% 30 days from invoice date</t>
  </si>
  <si>
    <t>MX12</t>
  </si>
  <si>
    <t>70 days invoice date</t>
  </si>
  <si>
    <t>MX12 - 70 days invoice date</t>
  </si>
  <si>
    <t>NAAB</t>
  </si>
  <si>
    <t>Pay. immed. inv receipt exp          </t>
  </si>
  <si>
    <t>NAAB - Pay. immed. inv receipt exp          </t>
  </si>
  <si>
    <t>NAAD</t>
  </si>
  <si>
    <t>NAAD - Payable immediately Due net</t>
  </si>
  <si>
    <t>NAAG</t>
  </si>
  <si>
    <t>Cash in Advance</t>
  </si>
  <si>
    <t>NAAG - Cash in Advance</t>
  </si>
  <si>
    <t>NAAH</t>
  </si>
  <si>
    <t>Cash Against Documents</t>
  </si>
  <si>
    <t>NAAH - Cash Against Documents</t>
  </si>
  <si>
    <t>NAB1</t>
  </si>
  <si>
    <t>1% 25 days Net 45</t>
  </si>
  <si>
    <t>NAB1 - 1% 25 days Net 45</t>
  </si>
  <si>
    <t>NABJ</t>
  </si>
  <si>
    <t>1% 10 days Net 30</t>
  </si>
  <si>
    <t>NABJ - 1% 10 days Net 30</t>
  </si>
  <si>
    <t>NABN</t>
  </si>
  <si>
    <t>1% Net 30</t>
  </si>
  <si>
    <t>NABN - 1% Net 30</t>
  </si>
  <si>
    <t>NABY</t>
  </si>
  <si>
    <t>1.5% 15 days Net 30</t>
  </si>
  <si>
    <t>NABY - 1.5% 15 days Net 30</t>
  </si>
  <si>
    <t>NAC1</t>
  </si>
  <si>
    <t>2% 14 days Net 60</t>
  </si>
  <si>
    <t>NAC1 - 2% 14 days Net 60</t>
  </si>
  <si>
    <t>NACH</t>
  </si>
  <si>
    <t>2% 10 days Net 30</t>
  </si>
  <si>
    <t>NACH - 2% 10 days Net 30</t>
  </si>
  <si>
    <t>NACJ</t>
  </si>
  <si>
    <t>2% 10 days Net 45</t>
  </si>
  <si>
    <t>NACJ - 2% 10 days Net 45</t>
  </si>
  <si>
    <t>NACK</t>
  </si>
  <si>
    <t>2% 14 days Net 90</t>
  </si>
  <si>
    <t>NACK - 2% 14 days Net 90</t>
  </si>
  <si>
    <t>NAFC</t>
  </si>
  <si>
    <t>Net 10 days</t>
  </si>
  <si>
    <t>NAFC - Net 10 days</t>
  </si>
  <si>
    <t>NAFD</t>
  </si>
  <si>
    <t>Net 15 days</t>
  </si>
  <si>
    <t>NAFD - Net 15 days</t>
  </si>
  <si>
    <t>NAFE</t>
  </si>
  <si>
    <t>Net 20 days</t>
  </si>
  <si>
    <t>NAFE - Net 20 days</t>
  </si>
  <si>
    <t>NAFH</t>
  </si>
  <si>
    <t>Net 30 days</t>
  </si>
  <si>
    <t>NAFH - Net 30 days</t>
  </si>
  <si>
    <t>NAFK</t>
  </si>
  <si>
    <t>Net 35 Days</t>
  </si>
  <si>
    <t>NAFK - Net 35 Days</t>
  </si>
  <si>
    <t>NAFM</t>
  </si>
  <si>
    <t>Net 40 days</t>
  </si>
  <si>
    <t>NAFM - Net 40 days</t>
  </si>
  <si>
    <t>NAFN</t>
  </si>
  <si>
    <t>Net 45 days</t>
  </si>
  <si>
    <t>NAFN - Net 45 days</t>
  </si>
  <si>
    <t>NAFO</t>
  </si>
  <si>
    <t>Net 48 days</t>
  </si>
  <si>
    <t>NAFO - Net 48 days</t>
  </si>
  <si>
    <t>NAFP</t>
  </si>
  <si>
    <t>Net 50 days</t>
  </si>
  <si>
    <t>NAFP - Net 50 days</t>
  </si>
  <si>
    <t>NAFT</t>
  </si>
  <si>
    <t>Net 60 days</t>
  </si>
  <si>
    <t>NAFT - Net 60 days</t>
  </si>
  <si>
    <t>NAFU</t>
  </si>
  <si>
    <t>Net 65 days</t>
  </si>
  <si>
    <t>NAFU - Net 65 days</t>
  </si>
  <si>
    <t>NAFV</t>
  </si>
  <si>
    <t>Net 75 days</t>
  </si>
  <si>
    <t>NAFV - Net 75 days</t>
  </si>
  <si>
    <t>NAFW</t>
  </si>
  <si>
    <t>Net 90 days</t>
  </si>
  <si>
    <t>NAFW - Net 90 days</t>
  </si>
  <si>
    <t>NAFY</t>
  </si>
  <si>
    <t>Net 180 Days from Invoice Date</t>
  </si>
  <si>
    <t>NAFY - Net 180 Days from Invoice Date</t>
  </si>
  <si>
    <t>NAGA</t>
  </si>
  <si>
    <t>Net before 15 next month</t>
  </si>
  <si>
    <t>NAGA - Net before 15 next month</t>
  </si>
  <si>
    <t>NAGC</t>
  </si>
  <si>
    <t>NAGC - Net 30 days end of month</t>
  </si>
  <si>
    <t>NAGF</t>
  </si>
  <si>
    <t>NAGF - Net 60 days end of month</t>
  </si>
  <si>
    <t>NAGI</t>
  </si>
  <si>
    <t>Net 90 days end of month</t>
  </si>
  <si>
    <t>NAGI - Net 90 days end of month</t>
  </si>
  <si>
    <t>NAHB</t>
  </si>
  <si>
    <t>Due 5th Day  2nd Prox</t>
  </si>
  <si>
    <t>NAHB - Due 5th Day  2nd Prox</t>
  </si>
  <si>
    <t>NAHC</t>
  </si>
  <si>
    <t>Due 5th Day 3rd Prox</t>
  </si>
  <si>
    <t>NAHC - Due 5th Day 3rd Prox</t>
  </si>
  <si>
    <t>NAHF</t>
  </si>
  <si>
    <t>Due 15th Day  2nd Prox</t>
  </si>
  <si>
    <t>NAHF - Due 15th Day  2nd Prox</t>
  </si>
  <si>
    <t>NAHN</t>
  </si>
  <si>
    <t>30 Days 5th next month</t>
  </si>
  <si>
    <t>NAHN - 30 Days 5th next month</t>
  </si>
  <si>
    <t>NAHP</t>
  </si>
  <si>
    <t>60 Days 5th next month</t>
  </si>
  <si>
    <t>NAHP - 60 Days 5th next month</t>
  </si>
  <si>
    <t>NAHQ</t>
  </si>
  <si>
    <t>90 Days 5th next month</t>
  </si>
  <si>
    <t>NAHQ - 90 Days 5th next month</t>
  </si>
  <si>
    <t>NL - Payable immediately Due net</t>
  </si>
  <si>
    <t>NL01</t>
  </si>
  <si>
    <t>NL01 - Payable immediately Due net</t>
  </si>
  <si>
    <t>NL02</t>
  </si>
  <si>
    <t>NL02 - within 8 days Due net</t>
  </si>
  <si>
    <t>NL03</t>
  </si>
  <si>
    <t>NL03 - within 8 days 1 % cash discount</t>
  </si>
  <si>
    <t>NL04</t>
  </si>
  <si>
    <t>NL04 - within 8 days 2 % cash discount</t>
  </si>
  <si>
    <t>NL05</t>
  </si>
  <si>
    <t>NL05 - within 8 days 3 % cash discount</t>
  </si>
  <si>
    <t>NL06</t>
  </si>
  <si>
    <t>NL06 - within 10 days 1 % cash discount</t>
  </si>
  <si>
    <t>NL07</t>
  </si>
  <si>
    <t>NL07 - within 10 days 2 % cash discount</t>
  </si>
  <si>
    <t>NL08</t>
  </si>
  <si>
    <t>NL08 - within 14 days Due net</t>
  </si>
  <si>
    <t>NL09</t>
  </si>
  <si>
    <t>NL09 - within 14 days 1 % cash discount</t>
  </si>
  <si>
    <t>NL10</t>
  </si>
  <si>
    <t>NL10 - within 14 days 2 % cash discount</t>
  </si>
  <si>
    <t>NL11</t>
  </si>
  <si>
    <t>NL11 - within 14 days 3 % cash discount</t>
  </si>
  <si>
    <t>NL12</t>
  </si>
  <si>
    <t>NL12 - within 15 days 2 % cash discount</t>
  </si>
  <si>
    <t>NL13</t>
  </si>
  <si>
    <t>NL13 - within 15 days 3 % cash discount</t>
  </si>
  <si>
    <t>NL14</t>
  </si>
  <si>
    <t>NL14 - within 30 days Due net</t>
  </si>
  <si>
    <t>NL15</t>
  </si>
  <si>
    <t>NL15 - within 30 days 2 % cash discount</t>
  </si>
  <si>
    <t>NL16</t>
  </si>
  <si>
    <t>NL16 - within 60 days Due net</t>
  </si>
  <si>
    <t>NL17</t>
  </si>
  <si>
    <t>NL17 - within 60 days 1 % cash discount</t>
  </si>
  <si>
    <t>NL18</t>
  </si>
  <si>
    <t>NL18 - within 90 days Due net</t>
  </si>
  <si>
    <t>NL19</t>
  </si>
  <si>
    <t>NL19 - within 120 days Due net</t>
  </si>
  <si>
    <t>NL20</t>
  </si>
  <si>
    <t>NL20 - within 45 days Due net</t>
  </si>
  <si>
    <t>NL21</t>
  </si>
  <si>
    <t>NL21 - within 30 days 2 % cash discount</t>
  </si>
  <si>
    <t>NL22</t>
  </si>
  <si>
    <t>NL22 - within 60 days 2 % cash discount</t>
  </si>
  <si>
    <t>NL23</t>
  </si>
  <si>
    <t>NL23 - within 10 days 2 % cash discount</t>
  </si>
  <si>
    <t>NL24</t>
  </si>
  <si>
    <t>NL24 - within 15 days 2 % cash discount</t>
  </si>
  <si>
    <t>NL25</t>
  </si>
  <si>
    <t>NL25 - within 10 days 2 % cash discount</t>
  </si>
  <si>
    <t>NL26</t>
  </si>
  <si>
    <t>NL26 - within 8 days 2 % cash discount</t>
  </si>
  <si>
    <t>NL27</t>
  </si>
  <si>
    <t>NL27 - within 75 days Due net</t>
  </si>
  <si>
    <t>NL28</t>
  </si>
  <si>
    <t>NL28 - within 14 days 3 % cash discount</t>
  </si>
  <si>
    <t>NL29</t>
  </si>
  <si>
    <t>NL29 - within 8 days 3 % cash discount</t>
  </si>
  <si>
    <t>NL30</t>
  </si>
  <si>
    <t>NL30 - within 8 days 2 % cash discount</t>
  </si>
  <si>
    <t>NL31</t>
  </si>
  <si>
    <t>NL31 - within 14 days 4 % cash discount</t>
  </si>
  <si>
    <t>NL32</t>
  </si>
  <si>
    <t>NL32 - within 30 days 1 % cash discount</t>
  </si>
  <si>
    <t>NL33</t>
  </si>
  <si>
    <t>NL33 - within 15 days 2 % cash discount</t>
  </si>
  <si>
    <t>NL34</t>
  </si>
  <si>
    <t>NL34 - within 28 days Due net</t>
  </si>
  <si>
    <t>NL35</t>
  </si>
  <si>
    <t>NL35 - within 10 days 2 % cash discount</t>
  </si>
  <si>
    <t>NL36</t>
  </si>
  <si>
    <t>NL36 - within 30 days 3 % cash discount</t>
  </si>
  <si>
    <t>NL37</t>
  </si>
  <si>
    <t>within 30 days 4 % cash discount</t>
  </si>
  <si>
    <t>NL37 - within 30 days 4 % cash discount</t>
  </si>
  <si>
    <t>NL38</t>
  </si>
  <si>
    <t>NL38 - within 10 days 3 % cash discount</t>
  </si>
  <si>
    <t>NL39</t>
  </si>
  <si>
    <t>NL39 - within 8 days 1 % cash discount</t>
  </si>
  <si>
    <t>NL40</t>
  </si>
  <si>
    <t>Within 60 days Due net, Baseline date EndofMonth</t>
  </si>
  <si>
    <t>NL40 - Within 60 days Due net, Baseline date EndofMonth</t>
  </si>
  <si>
    <t>NL41</t>
  </si>
  <si>
    <t>NL41 - within 14 days 1 % cash discount</t>
  </si>
  <si>
    <t>NL42</t>
  </si>
  <si>
    <t>NL42 - within 14 days 2 % cash discount</t>
  </si>
  <si>
    <t>NL4B</t>
  </si>
  <si>
    <t>NL4B - within 14 days 2 % cash discount</t>
  </si>
  <si>
    <t>NL4C</t>
  </si>
  <si>
    <t>Within 63 days Due net,Baseline date End of Month</t>
  </si>
  <si>
    <t>NL4C - Within 63 days Due net,Baseline date End of Month</t>
  </si>
  <si>
    <t>NL4D</t>
  </si>
  <si>
    <t>Within 45 days 1 % cash discount,Base EndofMonth</t>
  </si>
  <si>
    <t>NL4D - Within 45 days 1 % cash discount,Base EndofMonth</t>
  </si>
  <si>
    <t>NL4E</t>
  </si>
  <si>
    <t>Within 156 days Due net,Baseline date EndofMonth</t>
  </si>
  <si>
    <t>NL4E - Within 156 days Due net,Baseline date EndofMonth</t>
  </si>
  <si>
    <t>NL4F</t>
  </si>
  <si>
    <t>Within 93 days Due net,Baseline date End of Month</t>
  </si>
  <si>
    <t>NL4F - Within 93 days Due net,Baseline date End of Month</t>
  </si>
  <si>
    <t>NL50</t>
  </si>
  <si>
    <t>Within 45 days Due net,Baseline date EndofMonth</t>
  </si>
  <si>
    <t>NL50 - Within 45 days Due net,Baseline date EndofMonth</t>
  </si>
  <si>
    <t>NL56</t>
  </si>
  <si>
    <t>NL56 - Within 60 days from inv. date.</t>
  </si>
  <si>
    <t>NL61</t>
  </si>
  <si>
    <t>NL61 - within 8 days 2 % cash discount</t>
  </si>
  <si>
    <t>NL62</t>
  </si>
  <si>
    <t>Within 120days Due net, Baseline date EndofMonth</t>
  </si>
  <si>
    <t>NL62 - Within 120days Due net, Baseline date EndofMonth</t>
  </si>
  <si>
    <t>NL63</t>
  </si>
  <si>
    <t>Within 30 days Due net, Baseline date EndofMonth</t>
  </si>
  <si>
    <t>NL63 - Within 30 days Due net, Baseline date EndofMonth</t>
  </si>
  <si>
    <t>NL65</t>
  </si>
  <si>
    <t>Within 10 days Due net, Baseline date EndofMonth</t>
  </si>
  <si>
    <t>NL65 - Within 10 days Due net, Baseline date EndofMonth</t>
  </si>
  <si>
    <t>NL66</t>
  </si>
  <si>
    <t>Within 40 days Due net, Baseline date EndofMonth</t>
  </si>
  <si>
    <t>NL66 - Within 40 days Due net, Baseline date EndofMonth</t>
  </si>
  <si>
    <t>NL67</t>
  </si>
  <si>
    <t>Within 14 days Due net, Baseline date EndofMonth</t>
  </si>
  <si>
    <t>NL67 - Within 14 days Due net, Baseline date EndofMonth</t>
  </si>
  <si>
    <t>NL68</t>
  </si>
  <si>
    <t>Within 90 days Due net, Baseline date EndofMonth</t>
  </si>
  <si>
    <t>NL68 - Within 90 days Due net, Baseline date EndofMonth</t>
  </si>
  <si>
    <t>NL69</t>
  </si>
  <si>
    <t>NL69 - within 21 days Due net</t>
  </si>
  <si>
    <t>NL70</t>
  </si>
  <si>
    <t>within 80 days Due net</t>
  </si>
  <si>
    <t>NL70 - within 80 days Due net</t>
  </si>
  <si>
    <t>NL71</t>
  </si>
  <si>
    <t>NL71 - Document already paid (blocked)</t>
  </si>
  <si>
    <t>NL72</t>
  </si>
  <si>
    <t>NL72 - within 15 days Due net</t>
  </si>
  <si>
    <t>NL73</t>
  </si>
  <si>
    <t>40 days EOM</t>
  </si>
  <si>
    <t>NL73 - 40 days EOM</t>
  </si>
  <si>
    <t>NL74</t>
  </si>
  <si>
    <t>NL74 - advanced payment</t>
  </si>
  <si>
    <t>NL75</t>
  </si>
  <si>
    <t>75 Days - After Invoice Date</t>
  </si>
  <si>
    <t>NL75 - 75 Days - After Invoice Date</t>
  </si>
  <si>
    <t>NL76</t>
  </si>
  <si>
    <t>NL76 - 60 days from end of month</t>
  </si>
  <si>
    <t>NL77</t>
  </si>
  <si>
    <t>Cash againist documents</t>
  </si>
  <si>
    <t>NL77 - Cash againist documents</t>
  </si>
  <si>
    <t>NL78</t>
  </si>
  <si>
    <t>90 Days - After Invoice Date</t>
  </si>
  <si>
    <t>NL78 - 90 Days - After Invoice Date</t>
  </si>
  <si>
    <t>NL79</t>
  </si>
  <si>
    <t>120 Days - After Invoice Date</t>
  </si>
  <si>
    <t>NL79 - 120 Days - After Invoice Date</t>
  </si>
  <si>
    <t>NL80</t>
  </si>
  <si>
    <t>NL80 - 30 days EOM</t>
  </si>
  <si>
    <t>NL81</t>
  </si>
  <si>
    <t>NL81 - 60 days end of month the 15</t>
  </si>
  <si>
    <t>NL82</t>
  </si>
  <si>
    <t>30 days after invoice date (discount 1,5%,8 days)</t>
  </si>
  <si>
    <t>NL82 - 30 days after invoice date (discount 1,5%,8 days)</t>
  </si>
  <si>
    <t>NL83</t>
  </si>
  <si>
    <t>45 Days - After Invoice Date</t>
  </si>
  <si>
    <t>NL83 - 45 Days - After Invoice Date</t>
  </si>
  <si>
    <t>NL84</t>
  </si>
  <si>
    <t>NL84 - 90 days end of month</t>
  </si>
  <si>
    <t>NL85</t>
  </si>
  <si>
    <t>60 days from AWB airline document</t>
  </si>
  <si>
    <t>NL85 - 60 days from AWB airline document</t>
  </si>
  <si>
    <t>NL86</t>
  </si>
  <si>
    <t>NL86 - Within 75 days Due net</t>
  </si>
  <si>
    <t>NL87</t>
  </si>
  <si>
    <t>30 days 2% discount, 60 days net</t>
  </si>
  <si>
    <t>NL87 - 30 days 2% discount, 60 days net</t>
  </si>
  <si>
    <t>NL88</t>
  </si>
  <si>
    <t>Within 120 days net</t>
  </si>
  <si>
    <t>NL88 - Within 120 days net</t>
  </si>
  <si>
    <t>NL89</t>
  </si>
  <si>
    <t>NL89 - 14 days 2% disc, 30 days net</t>
  </si>
  <si>
    <t>NL8A</t>
  </si>
  <si>
    <t>30 days EOM, 1%</t>
  </si>
  <si>
    <t>NL8A - 30 days EOM, 1%</t>
  </si>
  <si>
    <t>NL8B</t>
  </si>
  <si>
    <t>60 days end of month the 2</t>
  </si>
  <si>
    <t>NL8B - 60 days end of month the 2</t>
  </si>
  <si>
    <t>NL90</t>
  </si>
  <si>
    <t>the 15th day of the folow. month 3%, 90 d net</t>
  </si>
  <si>
    <t>NL90 - the 15th day of the folow. month 3%, 90 d net</t>
  </si>
  <si>
    <t>NL91</t>
  </si>
  <si>
    <t>NL91 - 80 days after invoice date</t>
  </si>
  <si>
    <t>NL92</t>
  </si>
  <si>
    <t>NL92 - Before 10 in 2 months Due net</t>
  </si>
  <si>
    <t>NL93</t>
  </si>
  <si>
    <t>Within 7 days Due net</t>
  </si>
  <si>
    <t>NL93 - Within 7 days Due net</t>
  </si>
  <si>
    <t>NL94</t>
  </si>
  <si>
    <t>NL94 - Within 15 days Due net</t>
  </si>
  <si>
    <t>NL95</t>
  </si>
  <si>
    <t>8 days 1,5% discount, 60 days net</t>
  </si>
  <si>
    <t>NL95 - 8 days 1,5% discount, 60 days net</t>
  </si>
  <si>
    <t>NL96</t>
  </si>
  <si>
    <t>Within 8 days 2%, 60 days due net</t>
  </si>
  <si>
    <t>NL96 - Within 8 days 2%, 60 days due net</t>
  </si>
  <si>
    <t>NL97</t>
  </si>
  <si>
    <t>30 % in advance,  70 % in 30 days net</t>
  </si>
  <si>
    <t>NL97 - 30 % in advance,  70 % in 30 days net</t>
  </si>
  <si>
    <t>NLA7</t>
  </si>
  <si>
    <t>90 days net, 8 days 2%</t>
  </si>
  <si>
    <t>NLA7 - 90 days net, 8 days 2%</t>
  </si>
  <si>
    <t>NLB6</t>
  </si>
  <si>
    <t>30 days net minus 1%</t>
  </si>
  <si>
    <t>NLB6 - 30 days net minus 1%</t>
  </si>
  <si>
    <t>NO60</t>
  </si>
  <si>
    <t>NO60 - within 60 days Due net</t>
  </si>
  <si>
    <t>RO01</t>
  </si>
  <si>
    <t>RO01 - Payment in advance</t>
  </si>
  <si>
    <t>RO02</t>
  </si>
  <si>
    <t>RO02 - Payment due immediately no discount</t>
  </si>
  <si>
    <t>RO03</t>
  </si>
  <si>
    <t>Payment due immediately cash, no discount</t>
  </si>
  <si>
    <t>RO03 - Payment due immediately cash, no discount</t>
  </si>
  <si>
    <t>RO04</t>
  </si>
  <si>
    <t>Payment due immediately with CHEQUE</t>
  </si>
  <si>
    <t>RO04 - Payment due immediately with CHEQUE</t>
  </si>
  <si>
    <t>RO05</t>
  </si>
  <si>
    <t>RO05 - Within 1 day Due net</t>
  </si>
  <si>
    <t>RO06</t>
  </si>
  <si>
    <t>Within 3 days from invoice date</t>
  </si>
  <si>
    <t>RO06 - Within 3 days from invoice date</t>
  </si>
  <si>
    <t>RO07</t>
  </si>
  <si>
    <t>Within 5 days from invoice date</t>
  </si>
  <si>
    <t>RO07 - Within 5 days from invoice date</t>
  </si>
  <si>
    <t>RO08</t>
  </si>
  <si>
    <t>Within 7 days from invoice date</t>
  </si>
  <si>
    <t>RO08 - Within 7 days from invoice date</t>
  </si>
  <si>
    <t>RO09</t>
  </si>
  <si>
    <t>Within 8 days from invoice date</t>
  </si>
  <si>
    <t>RO09 - Within 8 days from invoice date</t>
  </si>
  <si>
    <t>RO10</t>
  </si>
  <si>
    <t>Within 10 days from invoice date</t>
  </si>
  <si>
    <t>RO10 - Within 10 days from invoice date</t>
  </si>
  <si>
    <t>RO11</t>
  </si>
  <si>
    <t>Within 14 days from invoice date</t>
  </si>
  <si>
    <t>RO11 - Within 14 days from invoice date</t>
  </si>
  <si>
    <t>RO12</t>
  </si>
  <si>
    <t>Within 15 days from invoice date</t>
  </si>
  <si>
    <t>RO12 - Within 15 days from invoice date</t>
  </si>
  <si>
    <t>RO13</t>
  </si>
  <si>
    <t>Within 16 days from invoice date</t>
  </si>
  <si>
    <t>RO13 - Within 16 days from invoice date</t>
  </si>
  <si>
    <t>RO14</t>
  </si>
  <si>
    <t>Within 20 days from invoice date</t>
  </si>
  <si>
    <t>RO14 - Within 20 days from invoice date</t>
  </si>
  <si>
    <t>RO15</t>
  </si>
  <si>
    <t>Within 22 days from invoice date</t>
  </si>
  <si>
    <t>RO15 - Within 22 days from invoice date</t>
  </si>
  <si>
    <t>RO16</t>
  </si>
  <si>
    <t>Within 25 days from invoice date</t>
  </si>
  <si>
    <t>RO16 - Within 25 days from invoice date</t>
  </si>
  <si>
    <t>RO17</t>
  </si>
  <si>
    <t>Within 30 days from invoice date</t>
  </si>
  <si>
    <t>RO17 - Within 30 days from invoice date</t>
  </si>
  <si>
    <t>RO18</t>
  </si>
  <si>
    <t>Within 35 days from invoice date</t>
  </si>
  <si>
    <t>RO18 - Within 35 days from invoice date</t>
  </si>
  <si>
    <t>RO19</t>
  </si>
  <si>
    <t>Within 40 days from invoice date</t>
  </si>
  <si>
    <t>RO19 - Within 40 days from invoice date</t>
  </si>
  <si>
    <t>RO20</t>
  </si>
  <si>
    <t>Within 45 days from invoice date</t>
  </si>
  <si>
    <t>RO20 - Within 45 days from invoice date</t>
  </si>
  <si>
    <t>RO21</t>
  </si>
  <si>
    <t>Within 50 days from invoice date</t>
  </si>
  <si>
    <t>RO21 - Within 50 days from invoice date</t>
  </si>
  <si>
    <t>RO22</t>
  </si>
  <si>
    <t>Within 60 days from invoice date</t>
  </si>
  <si>
    <t>RO22 - Within 60 days from invoice date</t>
  </si>
  <si>
    <t>RO23</t>
  </si>
  <si>
    <t>Within 75 days from invoice date</t>
  </si>
  <si>
    <t>RO23 - Within 75 days from invoice date</t>
  </si>
  <si>
    <t>RO24</t>
  </si>
  <si>
    <t>Within 90 days from invoice date</t>
  </si>
  <si>
    <t>RO24 - Within 90 days from invoice date</t>
  </si>
  <si>
    <t>RO25</t>
  </si>
  <si>
    <t>Within 120 days from invoice date</t>
  </si>
  <si>
    <t>RO25 - Within 120 days from invoice date</t>
  </si>
  <si>
    <t>RO26</t>
  </si>
  <si>
    <t>Payment through compensation papers</t>
  </si>
  <si>
    <t>RO26 - Payment through compensation papers</t>
  </si>
  <si>
    <t>RO27</t>
  </si>
  <si>
    <t>RO27 - End of month of invoice date + 30 days D</t>
  </si>
  <si>
    <t>RO28</t>
  </si>
  <si>
    <t>RO28 - End of month of invoice date + 90 days D</t>
  </si>
  <si>
    <t>RO29</t>
  </si>
  <si>
    <t>RO29 - End of month of invoice date + 120 days D</t>
  </si>
  <si>
    <t>RO30</t>
  </si>
  <si>
    <t>50% w20 days f inv. date, 50% w 50 days f inv. dat</t>
  </si>
  <si>
    <t>RO30 - 50% w20 days f inv. date, 50% w 50 days f inv. dat</t>
  </si>
  <si>
    <t>RO31</t>
  </si>
  <si>
    <t>30% in Advance, 70% at Delivery</t>
  </si>
  <si>
    <t>RO31 - 30% in Advance, 70% at Delivery</t>
  </si>
  <si>
    <t>RO32</t>
  </si>
  <si>
    <t>20%in Adv., 70%at Del., 10%after 30 days f comm dt</t>
  </si>
  <si>
    <t>RO32 - 20%in Adv., 70%at Del., 10%after 30 days f comm dt</t>
  </si>
  <si>
    <t>RO33</t>
  </si>
  <si>
    <t>30% in Advance, 65% at Deliv., 5% from  Comm. date</t>
  </si>
  <si>
    <t>RO33 - 30% in Advance, 65% at Deliv., 5% from  Comm. date</t>
  </si>
  <si>
    <t>RO34</t>
  </si>
  <si>
    <t>10% in Advance, 90% at 30 days from Invoice Date</t>
  </si>
  <si>
    <t>RO34 - 10% in Advance, 90% at 30 days from Invoice Date</t>
  </si>
  <si>
    <t>RO35</t>
  </si>
  <si>
    <t>30% in Advance, 70% at 30 days from Invoice Date</t>
  </si>
  <si>
    <t>RO35 - 30% in Advance, 70% at 30 days from Invoice Date</t>
  </si>
  <si>
    <t>RO36</t>
  </si>
  <si>
    <t>30% at Delivery, 70% at 60 days from Invoice Date</t>
  </si>
  <si>
    <t>RO36 - 30% at Delivery, 70% at 60 days from Invoice Date</t>
  </si>
  <si>
    <t>RO37</t>
  </si>
  <si>
    <t>30%in Adv., 50%at Deliv., 20%at 60 days f. Inv. Dt</t>
  </si>
  <si>
    <t>RO37 - 30%in Adv., 50%at Deliv., 20%at 60 days f. Inv. Dt</t>
  </si>
  <si>
    <t>RO38</t>
  </si>
  <si>
    <t>80% in Advance, 20% at 90 days from Invoice Date</t>
  </si>
  <si>
    <t>RO38 - 80% in Advance, 20% at 90 days from Invoice Date</t>
  </si>
  <si>
    <t>RO39</t>
  </si>
  <si>
    <t>Payment at Delivery of Goods</t>
  </si>
  <si>
    <t>RO39 - Payment at Delivery of Goods</t>
  </si>
  <si>
    <t>RO40</t>
  </si>
  <si>
    <t>20%- in advance 80%-at 60 days</t>
  </si>
  <si>
    <t>RO40 - 20%- in advance 80%-at 60 days</t>
  </si>
  <si>
    <t>RO41</t>
  </si>
  <si>
    <t>Within 70 days Due net</t>
  </si>
  <si>
    <t>RO41 - Within 70 days Due net</t>
  </si>
  <si>
    <t>RO42</t>
  </si>
  <si>
    <t>30% advan-60% at 60 days-10% at 90 zile(aftercomm)</t>
  </si>
  <si>
    <t>RO42 - 30% advan-60% at 60 days-10% at 90 zile(aftercomm)</t>
  </si>
  <si>
    <t>RO43</t>
  </si>
  <si>
    <t>Within 21 days from invoice date.</t>
  </si>
  <si>
    <t>RO43 - Within 21 days from invoice date.</t>
  </si>
  <si>
    <t>RO44</t>
  </si>
  <si>
    <t>Within 110 days from invoice date.</t>
  </si>
  <si>
    <t>RO44 - Within 110 days from invoice date.</t>
  </si>
  <si>
    <t>RO45</t>
  </si>
  <si>
    <t>Within 150 days Due net</t>
  </si>
  <si>
    <t>RO45 - Within 150 days Due net</t>
  </si>
  <si>
    <t>RO46</t>
  </si>
  <si>
    <t>50% advance payment, 50% on delivery</t>
  </si>
  <si>
    <t>RO46 - 50% advance payment, 50% on delivery</t>
  </si>
  <si>
    <t>RO47</t>
  </si>
  <si>
    <t>RO47 - 60 days from end of month</t>
  </si>
  <si>
    <t>RO48</t>
  </si>
  <si>
    <t>150 days end of  month</t>
  </si>
  <si>
    <t>RO48 - 150 days end of  month</t>
  </si>
  <si>
    <t>RO49</t>
  </si>
  <si>
    <t>120 days, 3% discount at 30 days, 2% disc 60 days</t>
  </si>
  <si>
    <t>RO49 - 120 days, 3% discount at 30 days, 2% disc 60 days</t>
  </si>
  <si>
    <t>RO50</t>
  </si>
  <si>
    <t>90 days, 1% discount 60 days</t>
  </si>
  <si>
    <t>RO50 - 90 days, 1% discount 60 days</t>
  </si>
  <si>
    <t>RO51</t>
  </si>
  <si>
    <t>RO51 - 60 days end of month</t>
  </si>
  <si>
    <t>RO52</t>
  </si>
  <si>
    <t>bank transfer at 60 days against guarantee letter</t>
  </si>
  <si>
    <t>RO52 - bank transfer at 60 days against guarantee letter</t>
  </si>
  <si>
    <t>RO53</t>
  </si>
  <si>
    <t>10% in Advance, 90% at 60 days from Invoice Date</t>
  </si>
  <si>
    <t>RO53 - 10% in Advance, 90% at 60 days from Invoice Date</t>
  </si>
  <si>
    <t>RO54</t>
  </si>
  <si>
    <t>RO54 - Invoice date + 96 days at end of month</t>
  </si>
  <si>
    <t>RO55</t>
  </si>
  <si>
    <t>24% at delivery - 76% with BO at 30 days</t>
  </si>
  <si>
    <t>RO55 - 24% at delivery - 76% with BO at 30 days</t>
  </si>
  <si>
    <t>RO56</t>
  </si>
  <si>
    <t>Within 85 days from invoice date</t>
  </si>
  <si>
    <t>RO56 - Within 85 days from invoice date</t>
  </si>
  <si>
    <t>RO57</t>
  </si>
  <si>
    <t>Payment at 75 days from end of month on 15</t>
  </si>
  <si>
    <t>RO57 - Payment at 75 days from end of month on 15</t>
  </si>
  <si>
    <t>RO58</t>
  </si>
  <si>
    <t>24% at 30 days - 76% at 90 days</t>
  </si>
  <si>
    <t>RO58 - 24% at 30 days - 76% at 90 days</t>
  </si>
  <si>
    <t>RO59</t>
  </si>
  <si>
    <t>14 days 3% discount, 60 days net</t>
  </si>
  <si>
    <t>RO59 - 14 days 3% discount, 60 days net</t>
  </si>
  <si>
    <t>RO60</t>
  </si>
  <si>
    <t>14 days 3% discount, 30 days net</t>
  </si>
  <si>
    <t>RO60 - 14 days 3% discount, 30 days net</t>
  </si>
  <si>
    <t>RO61</t>
  </si>
  <si>
    <t>30 days 3% discount, 60 days net</t>
  </si>
  <si>
    <t>RO61 - 30 days 3% discount, 60 days net</t>
  </si>
  <si>
    <t>RO62</t>
  </si>
  <si>
    <t>Invoice date + 40 days at end of month</t>
  </si>
  <si>
    <t>RO62 - Invoice date + 40 days at end of month</t>
  </si>
  <si>
    <t>RO63</t>
  </si>
  <si>
    <t>Invoice date + 63 days at end of month</t>
  </si>
  <si>
    <t>RO63 - Invoice date + 63 days at end of month</t>
  </si>
  <si>
    <t>RO64</t>
  </si>
  <si>
    <t>50% at delivery,40% after instalation,10% at60days</t>
  </si>
  <si>
    <t>RO64 - 50% at delivery,40% after instalation,10% at60days</t>
  </si>
  <si>
    <t>RO65</t>
  </si>
  <si>
    <t>50% w30 days f inv. date, 50% w60 days f inv. dat</t>
  </si>
  <si>
    <t>RO65 - 50% w30 days f inv. date, 50% w60 days f inv. dat</t>
  </si>
  <si>
    <t>RO66</t>
  </si>
  <si>
    <t>14 days 2% discount, 60 days net</t>
  </si>
  <si>
    <t>RO66 - 14 days 2% discount, 60 days net</t>
  </si>
  <si>
    <t>RO67</t>
  </si>
  <si>
    <t>70 days end of the month</t>
  </si>
  <si>
    <t>RO67 - 70 days end of the month</t>
  </si>
  <si>
    <t>RO68</t>
  </si>
  <si>
    <t>Within 65 days from invoice date</t>
  </si>
  <si>
    <t>RO68 - Within 65 days from invoice date</t>
  </si>
  <si>
    <t>RO69</t>
  </si>
  <si>
    <t>30%advance,50%delivery,10%assemble,10%licenceISCIR</t>
  </si>
  <si>
    <t>RO69 - 30%advance,50%delivery,10%assemble,10%licenceISCIR</t>
  </si>
  <si>
    <t>RO70</t>
  </si>
  <si>
    <t>30%in advance;30%before FAT;40%before delivery</t>
  </si>
  <si>
    <t>RO70 - 30%in advance;30%before FAT;40%before delivery</t>
  </si>
  <si>
    <t>RO71</t>
  </si>
  <si>
    <t>30%advance,50%delivery,20%licenceISCIR</t>
  </si>
  <si>
    <t>RO71 - 30%advance,50%delivery,20%licenceISCIR</t>
  </si>
  <si>
    <t>RO72</t>
  </si>
  <si>
    <t>10% advance; 90% at delivery</t>
  </si>
  <si>
    <t>RO72 - 10% advance; 90% at delivery</t>
  </si>
  <si>
    <t>RO73</t>
  </si>
  <si>
    <t>50%in advance;30%before FAT;20%before delivery</t>
  </si>
  <si>
    <t>RO73 - 50%in advance;30%before FAT;20%before delivery</t>
  </si>
  <si>
    <t>RO74</t>
  </si>
  <si>
    <t>14 days 3%discount,30 days net</t>
  </si>
  <si>
    <t>RO74 - 14 days 3%discount,30 days net</t>
  </si>
  <si>
    <t>RO75</t>
  </si>
  <si>
    <t>40% in advance , 60% at 120 days</t>
  </si>
  <si>
    <t>RO75 - 40% in advance , 60% at 120 days</t>
  </si>
  <si>
    <t>RO76</t>
  </si>
  <si>
    <t>60 days 1,5%discount,90 days net</t>
  </si>
  <si>
    <t>RO76 - 60 days 1,5%discount,90 days net</t>
  </si>
  <si>
    <t>RO77</t>
  </si>
  <si>
    <t>14 days 3%, Within 30 days 2%, within 60 days net</t>
  </si>
  <si>
    <t>RO77 - 14 days 3%, Within 30 days 2%, within 60 days net</t>
  </si>
  <si>
    <t>RO78</t>
  </si>
  <si>
    <t>50% advance payment, 50% at 30 days</t>
  </si>
  <si>
    <t>RO78 - 50% advance payment, 50% at 30 days</t>
  </si>
  <si>
    <t>RO79</t>
  </si>
  <si>
    <t>RO79 - within 180 days Due net</t>
  </si>
  <si>
    <t>RO80</t>
  </si>
  <si>
    <t>75%60days comissioning 25% 30daysreceive the aut.</t>
  </si>
  <si>
    <t>RO80 - 75%60days comissioning 25% 30daysreceive the aut.</t>
  </si>
  <si>
    <t>RO81</t>
  </si>
  <si>
    <t>15% advance payment,85% prior delivery</t>
  </si>
  <si>
    <t>RO81 - 15% advance payment,85% prior delivery</t>
  </si>
  <si>
    <t>RO82</t>
  </si>
  <si>
    <t>20% advance payment,80% prior delivery</t>
  </si>
  <si>
    <t>RO82 - 20% advance payment,80% prior delivery</t>
  </si>
  <si>
    <t>RO83</t>
  </si>
  <si>
    <t>90% at 30 days, 10% after commissioning</t>
  </si>
  <si>
    <t>RO83 - 90% at 30 days, 10% after commissioning</t>
  </si>
  <si>
    <t>RO84</t>
  </si>
  <si>
    <t>irrevocable L/C in 90 days</t>
  </si>
  <si>
    <t>RO84 - irrevocable L/C in 90 days</t>
  </si>
  <si>
    <t>RO85</t>
  </si>
  <si>
    <t>30%advance60%atdelivery10%aftercommissioning</t>
  </si>
  <si>
    <t>RO85 - 30%advance60%atdelivery10%aftercommissioning</t>
  </si>
  <si>
    <t>RO86</t>
  </si>
  <si>
    <t>20%adv70%30daysafterdelivery10%aftercommissioning</t>
  </si>
  <si>
    <t>RO86 - 20%adv70%30daysafterdelivery10%aftercommissioning</t>
  </si>
  <si>
    <t>RO87</t>
  </si>
  <si>
    <t>30%  as down-payment 70% against Irrevocable L/C</t>
  </si>
  <si>
    <t>RO87 - 30%  as down-payment 70% against Irrevocable L/C</t>
  </si>
  <si>
    <t>RO88</t>
  </si>
  <si>
    <t>30%inadv.70%40daysfrom the end of month</t>
  </si>
  <si>
    <t>RO88 - 30%inadv.70%40daysfrom the end of month</t>
  </si>
  <si>
    <t>RO89</t>
  </si>
  <si>
    <t>70% with goods ready to ship, 30% after positive c</t>
  </si>
  <si>
    <t>RO89 - 70% with goods ready to ship, 30% after positive c</t>
  </si>
  <si>
    <t>RO90</t>
  </si>
  <si>
    <t>20%bdeliv60%60daysatinvoicedate20%aftercommission</t>
  </si>
  <si>
    <t>RO90 - 20%bdeliv60%60daysatinvoicedate20%aftercommission</t>
  </si>
  <si>
    <t>RO91</t>
  </si>
  <si>
    <t>90 days from date BILL OF LADING</t>
  </si>
  <si>
    <t>RO91 - 90 days from date BILL OF LADING</t>
  </si>
  <si>
    <t>RO92</t>
  </si>
  <si>
    <t>40%advance40%bef.disassembly20%testing</t>
  </si>
  <si>
    <t>RO92 - 40%advance40%bef.disassembly20%testing</t>
  </si>
  <si>
    <t>RO93</t>
  </si>
  <si>
    <t>Within 130 days from invoice date</t>
  </si>
  <si>
    <t>RO93 - Within 130 days from invoice date</t>
  </si>
  <si>
    <t>RO94</t>
  </si>
  <si>
    <t>75 days end of the month</t>
  </si>
  <si>
    <t>RO94 - 75 days end of the month</t>
  </si>
  <si>
    <t>RO95</t>
  </si>
  <si>
    <t>50 % in advance40% at delivery10%at 15 days</t>
  </si>
  <si>
    <t>RO95 - 50 % in advance40% at delivery10%at 15 days</t>
  </si>
  <si>
    <t>RO96</t>
  </si>
  <si>
    <t>20%advance60%aloading goods20% after commissioning</t>
  </si>
  <si>
    <t>RO96 - 20%advance60%aloading goods20% after commissioning</t>
  </si>
  <si>
    <t>RO97</t>
  </si>
  <si>
    <t>Within 100 days Due net</t>
  </si>
  <si>
    <t>RO97 - Within 100 days Due net</t>
  </si>
  <si>
    <t>RO98</t>
  </si>
  <si>
    <t>Within 82 days from invoice date</t>
  </si>
  <si>
    <t>RO98 - Within 82 days from invoice date</t>
  </si>
  <si>
    <t>RO99</t>
  </si>
  <si>
    <t>25% in Advance, 75% at Delivery</t>
  </si>
  <si>
    <t>RO99 - 25% in Advance, 75% at Delivery</t>
  </si>
  <si>
    <t>ROA1</t>
  </si>
  <si>
    <t>90% before dispatching 10% after commisioning</t>
  </si>
  <si>
    <t>ROA1 - 90% before dispatching 10% after commisioning</t>
  </si>
  <si>
    <t>ROA2</t>
  </si>
  <si>
    <t>30%adv.70%at 65 days from the delivery of material</t>
  </si>
  <si>
    <t>ROA2 - 30%adv.70%at 65 days from the delivery of material</t>
  </si>
  <si>
    <t>ROA3</t>
  </si>
  <si>
    <t>30%at order60%at delivery10%at 65days of the deliv</t>
  </si>
  <si>
    <t>ROA3 - 30%at order60%at delivery10%at 65days of the deliv</t>
  </si>
  <si>
    <t>ROA4</t>
  </si>
  <si>
    <t>30%bankguarantee50%af.testing20% 60days af deliv.</t>
  </si>
  <si>
    <t>ROA4 - 30%bankguarantee50%af.testing20% 60days af deliv.</t>
  </si>
  <si>
    <t>ROA5</t>
  </si>
  <si>
    <t>50% at 15 days, 50% at 30 days</t>
  </si>
  <si>
    <t>ROA5 - 50% at 15 days, 50% at 30 days</t>
  </si>
  <si>
    <t>ROA6</t>
  </si>
  <si>
    <t>20% advance, 80% within 30 days from invoice date</t>
  </si>
  <si>
    <t>ROA6 - 20% advance, 80% within 30 days from invoice date</t>
  </si>
  <si>
    <t>ROA7</t>
  </si>
  <si>
    <t>GR 1-15th Pay25th Disc3%;GR 16-31th Pay20th Disc3%</t>
  </si>
  <si>
    <t>ROA7 - GR 1-15th Pay25th Disc3%;GR 16-31th Pay20th Disc3%</t>
  </si>
  <si>
    <t>ROA8</t>
  </si>
  <si>
    <t>50% advance,50% at 60 days</t>
  </si>
  <si>
    <t>ROA8 - 50% advance,50% at 60 days</t>
  </si>
  <si>
    <t>ROA9</t>
  </si>
  <si>
    <t>At the date of B/L</t>
  </si>
  <si>
    <t>ROA9 - At the date of B/L</t>
  </si>
  <si>
    <t>ROB1</t>
  </si>
  <si>
    <t>45 days end of the month</t>
  </si>
  <si>
    <t>ROB1 - 45 days end of the month</t>
  </si>
  <si>
    <t>ROB2</t>
  </si>
  <si>
    <t>20%advance60%instalationat30days10%comm10%warranty</t>
  </si>
  <si>
    <t>ROB2 - 20%advance60%instalationat30days10%comm10%warranty</t>
  </si>
  <si>
    <t>ROB3</t>
  </si>
  <si>
    <t>in 60 days after rec. of each certif. for payment</t>
  </si>
  <si>
    <t>ROB3 - in 60 days after rec. of each certif. for payment</t>
  </si>
  <si>
    <t>ROB4</t>
  </si>
  <si>
    <t>5% advance,95% before shipment</t>
  </si>
  <si>
    <t>ROB4 - 5% advance,95% before shipment</t>
  </si>
  <si>
    <t>ROB5</t>
  </si>
  <si>
    <t>90days net;60days 1,5%;30days 3%</t>
  </si>
  <si>
    <t>ROB5 - 90days net;60days 1,5%;30days 3%</t>
  </si>
  <si>
    <t>ROB6</t>
  </si>
  <si>
    <t>100% at end of assistance in the factory</t>
  </si>
  <si>
    <t>ROB6 - 100% at end of assistance in the factory</t>
  </si>
  <si>
    <t>ROB7</t>
  </si>
  <si>
    <t>10%advance80%at delivery10%after installation</t>
  </si>
  <si>
    <t>ROB7 - 10%advance80%at delivery10%after installation</t>
  </si>
  <si>
    <t>ROB8</t>
  </si>
  <si>
    <t>Due 90 days, 3% discount at 20 days</t>
  </si>
  <si>
    <t>ROB8 - Due 90 days, 3% discount at 20 days</t>
  </si>
  <si>
    <t>ROB9</t>
  </si>
  <si>
    <t>ROB9 - 65 days from end of month</t>
  </si>
  <si>
    <t>ROC1</t>
  </si>
  <si>
    <t>30%atorder20%at deliv.40%after instal.10%guarantee</t>
  </si>
  <si>
    <t>ROC1 - 30%atorder20%at deliv.40%after instal.10%guarantee</t>
  </si>
  <si>
    <t>ROC2</t>
  </si>
  <si>
    <t>1/3 with order 1/3 again. before load. 1/3 30 day</t>
  </si>
  <si>
    <t>ROC2 - 1/3 with order 1/3 again. before load. 1/3 30 day</t>
  </si>
  <si>
    <t>ROC3</t>
  </si>
  <si>
    <t>45 days from end of month,net, due on 5</t>
  </si>
  <si>
    <t>ROC3 - 45 days from end of month,net, due on 5</t>
  </si>
  <si>
    <t>ROM1</t>
  </si>
  <si>
    <t>ROM1 - MCA netting - 30 days</t>
  </si>
  <si>
    <t>ROM2</t>
  </si>
  <si>
    <t>ROM2 - within 60 days Due net</t>
  </si>
  <si>
    <t>ROM3</t>
  </si>
  <si>
    <t>ROM3 - within 90 days Due net</t>
  </si>
  <si>
    <t>ROM4</t>
  </si>
  <si>
    <t>ROM4 - within 120 days Due net</t>
  </si>
  <si>
    <t>SE60</t>
  </si>
  <si>
    <t>SE60 - within 60 days Due net</t>
  </si>
  <si>
    <t>SK00</t>
  </si>
  <si>
    <t>SK00 - Payable immediately Due net</t>
  </si>
  <si>
    <t>SK07</t>
  </si>
  <si>
    <t>SK07 - within 7 days Due net</t>
  </si>
  <si>
    <t>SK08</t>
  </si>
  <si>
    <t>8 days from invoice date</t>
  </si>
  <si>
    <t>SK08 - 8 days from invoice date</t>
  </si>
  <si>
    <t>SK10</t>
  </si>
  <si>
    <t>SK10 - 10 days from invoice date</t>
  </si>
  <si>
    <t>SK14</t>
  </si>
  <si>
    <t>SK14 - within 14 days Due net</t>
  </si>
  <si>
    <t>SK18</t>
  </si>
  <si>
    <t>180 days from invoice date</t>
  </si>
  <si>
    <t>SK18 - 180 days from invoice date</t>
  </si>
  <si>
    <t>SK21</t>
  </si>
  <si>
    <t>21d DNet</t>
  </si>
  <si>
    <t>SK21 - 21d DNet</t>
  </si>
  <si>
    <t>SK30</t>
  </si>
  <si>
    <t>SK30 - within 30 days Due net</t>
  </si>
  <si>
    <t>SK45</t>
  </si>
  <si>
    <t>SK45 - within 45 days Due net</t>
  </si>
  <si>
    <t>SK60</t>
  </si>
  <si>
    <t>SK60 - within 60 days Due net</t>
  </si>
  <si>
    <t>SK61</t>
  </si>
  <si>
    <t>SK61 - within 60 days Due net</t>
  </si>
  <si>
    <t>SK75</t>
  </si>
  <si>
    <t>75 days from invoice date</t>
  </si>
  <si>
    <t>SK75 - 75 days from invoice date</t>
  </si>
  <si>
    <t>SK90</t>
  </si>
  <si>
    <t>SK90 - within 90 days Due net</t>
  </si>
  <si>
    <t>SK91</t>
  </si>
  <si>
    <t>Following  EOM + 2days.</t>
  </si>
  <si>
    <t>SK91 - Following  EOM + 2days.</t>
  </si>
  <si>
    <t>SK92</t>
  </si>
  <si>
    <t>The 1st working day of the fol.month</t>
  </si>
  <si>
    <t>SK92 - The 1st working day of the fol.month</t>
  </si>
  <si>
    <t>SK93</t>
  </si>
  <si>
    <t>33 days from  EOM of shipment</t>
  </si>
  <si>
    <t>SK93 - 33 days from  EOM of shipment</t>
  </si>
  <si>
    <t>SK94</t>
  </si>
  <si>
    <t>30% advance payment 70% 30 days net</t>
  </si>
  <si>
    <t>SK94 - 30% advance payment 70% 30 days net</t>
  </si>
  <si>
    <t>SK95</t>
  </si>
  <si>
    <t>SK95 - 90 days end of month</t>
  </si>
  <si>
    <t>SK96</t>
  </si>
  <si>
    <t>93 days end of month</t>
  </si>
  <si>
    <t>SK96 - 93 days end of month</t>
  </si>
  <si>
    <t>SK97</t>
  </si>
  <si>
    <t>30% Advance,65%at delivery,5%after positiv Commiss</t>
  </si>
  <si>
    <t>SK97 - 30% Advance,65%at delivery,5%after positiv Commiss</t>
  </si>
  <si>
    <t>SK98</t>
  </si>
  <si>
    <t>20% D.pay.order,35% P.ship.,35% 60days,10% Aft.com</t>
  </si>
  <si>
    <t>SK98 - 20% D.pay.order,35% P.ship.,35% 60days,10% Aft.com</t>
  </si>
  <si>
    <t>SK99</t>
  </si>
  <si>
    <t>20%at ord.w.bank.g.;70%bef. Ship;10%aft.Pos.comm.</t>
  </si>
  <si>
    <t>SK99 - 20%at ord.w.bank.g.;70%bef. Ship;10%aft.Pos.comm.</t>
  </si>
  <si>
    <t>SKA1</t>
  </si>
  <si>
    <t>90% monthly paym. 60 days; 10% after pos. comm.</t>
  </si>
  <si>
    <t>SKA1 - 90% monthly paym. 60 days; 10% after pos. comm.</t>
  </si>
  <si>
    <t>SKM3</t>
  </si>
  <si>
    <t>30 days from invoice date MCA</t>
  </si>
  <si>
    <t>SKM3 - 30 days from invoice date MCA</t>
  </si>
  <si>
    <t>SKM6</t>
  </si>
  <si>
    <t>SKM6 - within 60 days Due net</t>
  </si>
  <si>
    <t>SKM7</t>
  </si>
  <si>
    <t>Within 60 days Due net MCA</t>
  </si>
  <si>
    <t>SKM7 - Within 60 days Due net MCA</t>
  </si>
  <si>
    <t>SKPV</t>
  </si>
  <si>
    <t>payment in advance</t>
  </si>
  <si>
    <t>SKPV - payment in advance</t>
  </si>
  <si>
    <t>SKS0</t>
  </si>
  <si>
    <t>75 days DueNet, 3% discount 10d, 2% discount  30d</t>
  </si>
  <si>
    <t>SKS0 - 75 days DueNet, 3% discount 10d, 2% discount  30d</t>
  </si>
  <si>
    <t>SKS1</t>
  </si>
  <si>
    <t>45 days DueNet, 3% discount 10d, 2% discount  30d</t>
  </si>
  <si>
    <t>SKS1 - 45 days DueNet, 3% discount 10d, 2% discount  30d</t>
  </si>
  <si>
    <t>SKS2</t>
  </si>
  <si>
    <t>60 days DueNet, 3% discount 10d, 2% discount  30d</t>
  </si>
  <si>
    <t>SKS2 - 60 days DueNet, 3% discount 10d, 2% discount  30d</t>
  </si>
  <si>
    <t>SKS3</t>
  </si>
  <si>
    <t>60 days DueNet, 4,5% disco. 14d, 3,5% disco.  30d</t>
  </si>
  <si>
    <t>SKS3 - 60 days DueNet, 4,5% disco. 14d, 3,5% disco.  30d</t>
  </si>
  <si>
    <t>SKS4</t>
  </si>
  <si>
    <t>30 days DueNet, 3% discount 10d</t>
  </si>
  <si>
    <t>SKS4 - 30 days DueNet, 3% discount 10d</t>
  </si>
  <si>
    <t>SKS5</t>
  </si>
  <si>
    <t>SKS5 - 45 days DueNet, 3% discount 10d, 2% discount  30d</t>
  </si>
  <si>
    <t>SKS6</t>
  </si>
  <si>
    <t>SKS6 - 60 days DueNet, 3% discount 10d, 2% discount  30d</t>
  </si>
  <si>
    <t>SKS7</t>
  </si>
  <si>
    <t>SKS7 - 60 days DueNet, 4,5% disco. 14d, 3,5% disco.  30d</t>
  </si>
  <si>
    <t>SKS8</t>
  </si>
  <si>
    <t>SKS8 - 30 days DueNet, 3% discount 10d</t>
  </si>
  <si>
    <t>SKS9</t>
  </si>
  <si>
    <t>60 dni splatNet, 3% skonto 14d, 2% skonto 30d</t>
  </si>
  <si>
    <t>SKS9 - 60 dni splatNet, 3% skonto 14d, 2% skonto 30d</t>
  </si>
  <si>
    <t>SKSA</t>
  </si>
  <si>
    <t>60 dni splatNet, BRUT 3% skonto 14d, 2% skonto 30d</t>
  </si>
  <si>
    <t>SKSA - 60 dni splatNet, BRUT 3% skonto 14d, 2% skonto 30d</t>
  </si>
  <si>
    <t>TR01</t>
  </si>
  <si>
    <t>TR01 - Cash againist documents</t>
  </si>
  <si>
    <t>TR02</t>
  </si>
  <si>
    <t>Cash againist goods</t>
  </si>
  <si>
    <t>TR02 - Cash againist goods</t>
  </si>
  <si>
    <t>TR03</t>
  </si>
  <si>
    <t>TR03 - Letter of Credit</t>
  </si>
  <si>
    <t>TR04</t>
  </si>
  <si>
    <t>Letter of Credit - Payable at 120 days</t>
  </si>
  <si>
    <t>TR04 - Letter of Credit - Payable at 120 days</t>
  </si>
  <si>
    <t>TR05</t>
  </si>
  <si>
    <t>Letter of Credit - Payable at 150 days</t>
  </si>
  <si>
    <t>TR05 - Letter of Credit - Payable at 150 days</t>
  </si>
  <si>
    <t>TR06</t>
  </si>
  <si>
    <t>Letter of Credit - Payable at 180 days</t>
  </si>
  <si>
    <t>TR06 - Letter of Credit - Payable at 180 days</t>
  </si>
  <si>
    <t>TR07</t>
  </si>
  <si>
    <t>Letter of Credit - Payable at 270 days</t>
  </si>
  <si>
    <t>TR07 - Letter of Credit - Payable at 270 days</t>
  </si>
  <si>
    <t>TR08</t>
  </si>
  <si>
    <t>Letter of Credit - Payable at 360 days</t>
  </si>
  <si>
    <t>TR08 - Letter of Credit - Payable at 360 days</t>
  </si>
  <si>
    <t>TR09</t>
  </si>
  <si>
    <t>Letter of Credit - Payable at 60 days</t>
  </si>
  <si>
    <t>TR09 - Letter of Credit - Payable at 60 days</t>
  </si>
  <si>
    <t>TR10</t>
  </si>
  <si>
    <t>Letter of Credit - Payable at 90 days</t>
  </si>
  <si>
    <t>TR10 - Letter of Credit - Payable at 90 days</t>
  </si>
  <si>
    <t>TR11</t>
  </si>
  <si>
    <t>120 Days - End of month</t>
  </si>
  <si>
    <t>TR11 - 120 Days - End of month</t>
  </si>
  <si>
    <t>TR12</t>
  </si>
  <si>
    <t>30 Days - End of month</t>
  </si>
  <si>
    <t>TR12 - 30 Days - End of month</t>
  </si>
  <si>
    <t>TR13</t>
  </si>
  <si>
    <t>45 Days - End of month</t>
  </si>
  <si>
    <t>TR13 - 45 Days - End of month</t>
  </si>
  <si>
    <t>TR14</t>
  </si>
  <si>
    <t>60 Days - End of month</t>
  </si>
  <si>
    <t>TR14 - 60 Days - End of month</t>
  </si>
  <si>
    <t>TR15</t>
  </si>
  <si>
    <t>75 Days - End of month</t>
  </si>
  <si>
    <t>TR15 - 75 Days - End of month</t>
  </si>
  <si>
    <t>TR16</t>
  </si>
  <si>
    <t>90 Days - End of month</t>
  </si>
  <si>
    <t>TR16 - 90 Days - End of month</t>
  </si>
  <si>
    <t>TR17</t>
  </si>
  <si>
    <t>Cash Payment</t>
  </si>
  <si>
    <t>TR17 - Cash Payment</t>
  </si>
  <si>
    <t>TR18</t>
  </si>
  <si>
    <t>7 Days - After Invoice Date</t>
  </si>
  <si>
    <t>TR18 - 7 Days - After Invoice Date</t>
  </si>
  <si>
    <t>TR19</t>
  </si>
  <si>
    <t>10 Days - After Invoice Date</t>
  </si>
  <si>
    <t>TR19 - 10 Days - After Invoice Date</t>
  </si>
  <si>
    <t>TR20</t>
  </si>
  <si>
    <t>14 Days - After Invoice Date</t>
  </si>
  <si>
    <t>TR20 - 14 Days - After Invoice Date</t>
  </si>
  <si>
    <t>TR21</t>
  </si>
  <si>
    <t>15 Days - After Invoice Date</t>
  </si>
  <si>
    <t>TR21 - 15 Days - After Invoice Date</t>
  </si>
  <si>
    <t>TR22</t>
  </si>
  <si>
    <t>21 Days - After Invoice Date</t>
  </si>
  <si>
    <t>TR22 - 21 Days - After Invoice Date</t>
  </si>
  <si>
    <t>TR23</t>
  </si>
  <si>
    <t>28 Days - After Invoice Date</t>
  </si>
  <si>
    <t>TR23 - 28 Days - After Invoice Date</t>
  </si>
  <si>
    <t>TR24</t>
  </si>
  <si>
    <t>30 Days - After Invoice Date</t>
  </si>
  <si>
    <t>TR24 - 30 Days - After Invoice Date</t>
  </si>
  <si>
    <t>TR25</t>
  </si>
  <si>
    <t>42 Days - After Invoice Date</t>
  </si>
  <si>
    <t>TR25 - 42 Days - After Invoice Date</t>
  </si>
  <si>
    <t>TR26</t>
  </si>
  <si>
    <t>TR26 - 45 Days - After Invoice Date</t>
  </si>
  <si>
    <t>TR27</t>
  </si>
  <si>
    <t>60 Days - After Invoice Date</t>
  </si>
  <si>
    <t>TR27 - 60 Days - After Invoice Date</t>
  </si>
  <si>
    <t>TR28</t>
  </si>
  <si>
    <t>TR28 - 75 Days - After Invoice Date</t>
  </si>
  <si>
    <t>TR29</t>
  </si>
  <si>
    <t>TR29 - 90 Days - After Invoice Date</t>
  </si>
  <si>
    <t>TR30</t>
  </si>
  <si>
    <t>TR30 - 120 Days - After Invoice Date</t>
  </si>
  <si>
    <t>TR31</t>
  </si>
  <si>
    <t>180 Days - After Invoice Date</t>
  </si>
  <si>
    <t>TR31 - 180 Days - After Invoice Date</t>
  </si>
  <si>
    <t>TR32</t>
  </si>
  <si>
    <t>20 Days - After Invoice Date</t>
  </si>
  <si>
    <t>TR32 - 20 Days - After Invoice Date</t>
  </si>
  <si>
    <t>TR33</t>
  </si>
  <si>
    <t>25 Days - After Invoice Date</t>
  </si>
  <si>
    <t>TR33 - 25 Days - After Invoice Date</t>
  </si>
  <si>
    <t>TR51</t>
  </si>
  <si>
    <t>30 days L/C</t>
  </si>
  <si>
    <t>TR51 - 30 days L/C</t>
  </si>
  <si>
    <t>TR57</t>
  </si>
  <si>
    <t>Before delivery</t>
  </si>
  <si>
    <t>TR57 - Before delivery</t>
  </si>
  <si>
    <t>TR81</t>
  </si>
  <si>
    <t>in 60 days</t>
  </si>
  <si>
    <t>TR81 - in 60 days</t>
  </si>
  <si>
    <t>X001</t>
  </si>
  <si>
    <t>expl1</t>
  </si>
  <si>
    <t>X001 - expl1</t>
  </si>
  <si>
    <t>X002</t>
  </si>
  <si>
    <t>expl2</t>
  </si>
  <si>
    <t>X002 - expl2</t>
  </si>
  <si>
    <t>X003</t>
  </si>
  <si>
    <t>expl.3</t>
  </si>
  <si>
    <t>X003 - expl.3</t>
  </si>
  <si>
    <t>X004</t>
  </si>
  <si>
    <t>X004 - Payable immediately Due net</t>
  </si>
  <si>
    <t>X005</t>
  </si>
  <si>
    <t>X005 - Payable immediately Due net</t>
  </si>
  <si>
    <t>X006</t>
  </si>
  <si>
    <t>X006 - Payable immediately Due net</t>
  </si>
  <si>
    <t>YN01</t>
  </si>
  <si>
    <t>YN01 - Within 30 days Due net</t>
  </si>
  <si>
    <t>YN02</t>
  </si>
  <si>
    <t>YN02 - Within 45 days Due net</t>
  </si>
  <si>
    <t>YN03</t>
  </si>
  <si>
    <t>YN03 - Within 60 days Due net</t>
  </si>
  <si>
    <t>YN04</t>
  </si>
  <si>
    <t>End of Month + 60 days</t>
  </si>
  <si>
    <t>YN04 - End of Month + 60 days</t>
  </si>
  <si>
    <t>YN05</t>
  </si>
  <si>
    <t>Within 50 days Due net</t>
  </si>
  <si>
    <t>YN05 - Within 50 days Due net</t>
  </si>
  <si>
    <t>YN06</t>
  </si>
  <si>
    <t>YN06 - Payable immediately Due net</t>
  </si>
  <si>
    <t>YN07</t>
  </si>
  <si>
    <t>YN07 - Within 90 days Due net</t>
  </si>
  <si>
    <t>YN08</t>
  </si>
  <si>
    <t>YN08 - 40 days net</t>
  </si>
  <si>
    <t>YN09</t>
  </si>
  <si>
    <t>End of Month + 30 days</t>
  </si>
  <si>
    <t>YN09 - End of Month + 30 days</t>
  </si>
  <si>
    <t>YN10</t>
  </si>
  <si>
    <t>YN10 - Payment in advance</t>
  </si>
  <si>
    <t>YN11</t>
  </si>
  <si>
    <t>YN11 - Before 30 of the next month Due net</t>
  </si>
  <si>
    <t>YN12</t>
  </si>
  <si>
    <t>End of month 30 days 2%</t>
  </si>
  <si>
    <t>YN12 - End of month 30 days 2%</t>
  </si>
  <si>
    <t>YN13</t>
  </si>
  <si>
    <t>YN13 - Net 60 days end of month</t>
  </si>
  <si>
    <t>YN14</t>
  </si>
  <si>
    <t>YN14 - Within 75 days Due net</t>
  </si>
  <si>
    <t>YN15</t>
  </si>
  <si>
    <t>120 Days net</t>
  </si>
  <si>
    <t>YN15 - 120 Days net</t>
  </si>
  <si>
    <t>YN16</t>
  </si>
  <si>
    <t>Net 15 days end of month</t>
  </si>
  <si>
    <t>YN16 - Net 15 days end of month</t>
  </si>
  <si>
    <t>YN17</t>
  </si>
  <si>
    <t>50% in advance, 50% end of month + 30 days</t>
  </si>
  <si>
    <t>YN17 - 50% in advance, 50% end of month + 30 days</t>
  </si>
  <si>
    <t>YN18</t>
  </si>
  <si>
    <t>YN18 - 80 days after invoice date</t>
  </si>
  <si>
    <t>YN19</t>
  </si>
  <si>
    <t>14 days net</t>
  </si>
  <si>
    <t>YN19 - 14 days net</t>
  </si>
  <si>
    <t>YN20</t>
  </si>
  <si>
    <t>10 days 0,7% discount, 30 days net</t>
  </si>
  <si>
    <t>YN20 - 10 days 0,7% discount, 30 days net</t>
  </si>
  <si>
    <t>YN21</t>
  </si>
  <si>
    <t>10 days 1,5% discount, 40 days net</t>
  </si>
  <si>
    <t>YN21 - 10 days 1,5% discount, 40 days net</t>
  </si>
  <si>
    <t>YN22</t>
  </si>
  <si>
    <t>10 days 1,25% discount, 40 days net</t>
  </si>
  <si>
    <t>YN22 - 10 days 1,25% discount, 40 days net</t>
  </si>
  <si>
    <t>YN23</t>
  </si>
  <si>
    <t>End of Month + 30 d.,  1% discount</t>
  </si>
  <si>
    <t>YN23 - End of Month + 30 d.,  1% discount</t>
  </si>
  <si>
    <t>YN24</t>
  </si>
  <si>
    <t>Net 20 days end of month</t>
  </si>
  <si>
    <t>YN24 - Net 20 days end of month</t>
  </si>
  <si>
    <t>YN25</t>
  </si>
  <si>
    <t>YN25 - Net 30 days</t>
  </si>
  <si>
    <t>YN26</t>
  </si>
  <si>
    <t>50 days end of month</t>
  </si>
  <si>
    <t>YN26 - 50 days end of month</t>
  </si>
  <si>
    <t>YN27</t>
  </si>
  <si>
    <t>net 60 days</t>
  </si>
  <si>
    <t>YN27 - net 60 days</t>
  </si>
  <si>
    <t>YN28</t>
  </si>
  <si>
    <t>YN28 - 20 days net</t>
  </si>
  <si>
    <t>YN29</t>
  </si>
  <si>
    <t>10 days net</t>
  </si>
  <si>
    <t>YN29 - 10 days net</t>
  </si>
  <si>
    <t>YN30</t>
  </si>
  <si>
    <t>YN30 - Net 30 days end of month</t>
  </si>
  <si>
    <t>YN31</t>
  </si>
  <si>
    <t>YN31 - 15 days invoice date</t>
  </si>
  <si>
    <t>YN32</t>
  </si>
  <si>
    <t>YN32 - 30 days invoice date</t>
  </si>
  <si>
    <t>YN33</t>
  </si>
  <si>
    <t>YN33 - 45 days invoice date</t>
  </si>
  <si>
    <t>YN34</t>
  </si>
  <si>
    <t>YN34 - 60 days invoice date</t>
  </si>
  <si>
    <t>YN35</t>
  </si>
  <si>
    <t>YN35 - 90 days invoice date</t>
  </si>
  <si>
    <t>YN36</t>
  </si>
  <si>
    <t>YN36 - Letter of credit at sight</t>
  </si>
  <si>
    <t>YN37</t>
  </si>
  <si>
    <t>32 days invoice date</t>
  </si>
  <si>
    <t>YN37 - 32 days invoice date</t>
  </si>
  <si>
    <t>YN38</t>
  </si>
  <si>
    <t>35 days invoice date</t>
  </si>
  <si>
    <t>YN38 - 35 days invoice date</t>
  </si>
  <si>
    <t>YN39</t>
  </si>
  <si>
    <t>40 days invoice date</t>
  </si>
  <si>
    <t>YN39 - 40 days invoice date</t>
  </si>
  <si>
    <t>YN40</t>
  </si>
  <si>
    <t>30 days invoice date (10 days 0,5%)</t>
  </si>
  <si>
    <t>YN40 - 30 days invoice date (10 days 0,5%)</t>
  </si>
  <si>
    <t>YN41</t>
  </si>
  <si>
    <t>30 days invoice date (10 days 1%)</t>
  </si>
  <si>
    <t>YN41 - 30 days invoice date (10 days 1%)</t>
  </si>
  <si>
    <t>YN42</t>
  </si>
  <si>
    <t>40 days invoice date (10 days 0,5%)</t>
  </si>
  <si>
    <t>YN42 - 40 days invoice date (10 days 0,5%)</t>
  </si>
  <si>
    <t>YN43</t>
  </si>
  <si>
    <t>45 days invoice date (10 days 1%)</t>
  </si>
  <si>
    <t>YN43 - 45 days invoice date (10 days 1%)</t>
  </si>
  <si>
    <t>YN44</t>
  </si>
  <si>
    <t>30 days invoice date (10 days 0,7%)</t>
  </si>
  <si>
    <t>YN44 - 30 days invoice date (10 days 0,7%)</t>
  </si>
  <si>
    <t>YN45</t>
  </si>
  <si>
    <t>50 days invoice date (10 days 1%)</t>
  </si>
  <si>
    <t>YN45 - 50 days invoice date (10 days 1%)</t>
  </si>
  <si>
    <t>YN46</t>
  </si>
  <si>
    <t>40 days invoice date (10 days 1,35%)</t>
  </si>
  <si>
    <t>YN46 - 40 days invoice date (10 days 1,35%)</t>
  </si>
  <si>
    <t>YN47</t>
  </si>
  <si>
    <t>End of month +15 days</t>
  </si>
  <si>
    <t>YN47 - End of month +15 days</t>
  </si>
  <si>
    <t>YN48</t>
  </si>
  <si>
    <t>End of month +35days</t>
  </si>
  <si>
    <t>YN48 - End of month +35days</t>
  </si>
  <si>
    <t>YN49</t>
  </si>
  <si>
    <t>End of month+30days (10 days 1%)</t>
  </si>
  <si>
    <t>YN49 - End of month+30days (10 days 1%)</t>
  </si>
  <si>
    <t>YN50</t>
  </si>
  <si>
    <t>25 days net</t>
  </si>
  <si>
    <t>YN50 - 25 days net</t>
  </si>
  <si>
    <t>YN51</t>
  </si>
  <si>
    <t>End of Month + 75 days</t>
  </si>
  <si>
    <t>YN51 - End of Month + 75 days</t>
  </si>
  <si>
    <t>YN52</t>
  </si>
  <si>
    <t>End of Month + 10 days</t>
  </si>
  <si>
    <t>YN52 - End of Month + 10 days</t>
  </si>
  <si>
    <t>YN53</t>
  </si>
  <si>
    <t>End of Month + 120 days</t>
  </si>
  <si>
    <t>YN53 - End of Month + 120 days</t>
  </si>
  <si>
    <t>YN54</t>
  </si>
  <si>
    <t>End of Month + 45 days</t>
  </si>
  <si>
    <t>YN54 - End of Month + 45 days</t>
  </si>
  <si>
    <t>YN55</t>
  </si>
  <si>
    <t>End of Month + 90 days</t>
  </si>
  <si>
    <t>YN55 - End of Month + 90 days</t>
  </si>
  <si>
    <t>YN56</t>
  </si>
  <si>
    <t>YN56 - 30 days end of month the 10th</t>
  </si>
  <si>
    <t>YN57</t>
  </si>
  <si>
    <t>YN57 - Net 75 days</t>
  </si>
  <si>
    <t>YN58</t>
  </si>
  <si>
    <t>End of Month + 40 days</t>
  </si>
  <si>
    <t>YN58 - End of Month + 40 days</t>
  </si>
  <si>
    <t>YN59</t>
  </si>
  <si>
    <t>YN59 - 60 days the 25th</t>
  </si>
  <si>
    <t>YN60</t>
  </si>
  <si>
    <t>33 days net</t>
  </si>
  <si>
    <t>YN60 - 33 days net</t>
  </si>
  <si>
    <t>YN61</t>
  </si>
  <si>
    <t>YN61 - 50 days net</t>
  </si>
  <si>
    <t>YN62</t>
  </si>
  <si>
    <t>YN62 - 55 days net</t>
  </si>
  <si>
    <t>YN63</t>
  </si>
  <si>
    <t>90 days net</t>
  </si>
  <si>
    <t>YN63 - 90 days net</t>
  </si>
  <si>
    <t>YN64</t>
  </si>
  <si>
    <t>45 days invoice date (14 days 3%)</t>
  </si>
  <si>
    <t>YN64 - 45 days invoice date (14 days 3%)</t>
  </si>
  <si>
    <t>YN65</t>
  </si>
  <si>
    <t>YN65 - Within 120 days net</t>
  </si>
  <si>
    <t>YN66</t>
  </si>
  <si>
    <t>Within 14 days due net</t>
  </si>
  <si>
    <t>YN66 - Within 14 days due net</t>
  </si>
  <si>
    <t>YN67</t>
  </si>
  <si>
    <t>Within 20 days due net</t>
  </si>
  <si>
    <t>YN67 - Within 20 days due net</t>
  </si>
  <si>
    <t>YN68</t>
  </si>
  <si>
    <t>Within 21 days due net</t>
  </si>
  <si>
    <t>YN68 - Within 21 days due net</t>
  </si>
  <si>
    <t>YN69</t>
  </si>
  <si>
    <t>Within 80 days net</t>
  </si>
  <si>
    <t>YN69 - Within 80 days net</t>
  </si>
  <si>
    <t>YN70</t>
  </si>
  <si>
    <t>Within 1 day due net</t>
  </si>
  <si>
    <t>YN70 - Within 1 day due net</t>
  </si>
  <si>
    <t>YN71</t>
  </si>
  <si>
    <t>Within 30 days 3% cash discount</t>
  </si>
  <si>
    <t>YN71 - Within 30 days 3% cash discount</t>
  </si>
  <si>
    <t>YN72</t>
  </si>
  <si>
    <t>End of Month + 25 days</t>
  </si>
  <si>
    <t>YN72 - End of Month + 25 days</t>
  </si>
  <si>
    <t>YN73</t>
  </si>
  <si>
    <t>End of month + 14 days</t>
  </si>
  <si>
    <t>YN73 - End of month + 14 days</t>
  </si>
  <si>
    <t>YN74</t>
  </si>
  <si>
    <t>YN74 - 30 days 2% discount, 60 days net</t>
  </si>
  <si>
    <t>YN75</t>
  </si>
  <si>
    <t>YN75 - 14 days 2% disc, 30 days net</t>
  </si>
  <si>
    <t>YN76</t>
  </si>
  <si>
    <t>YN76 - Within 8 days 2%, 60 days due net</t>
  </si>
  <si>
    <t>YN77</t>
  </si>
  <si>
    <t>YN77 - the 15th day of the folow. month 3%, 90 d net</t>
  </si>
  <si>
    <t>YN78</t>
  </si>
  <si>
    <t>YN78 - Within 8 days Due net</t>
  </si>
  <si>
    <t>YN79</t>
  </si>
  <si>
    <t>YN79 - Before 10 in 2 months Due net</t>
  </si>
  <si>
    <t>YN80</t>
  </si>
  <si>
    <t>YN80 - Within 7 days Due net</t>
  </si>
  <si>
    <t>YN81</t>
  </si>
  <si>
    <t>YN81 - Within 15 days Due net</t>
  </si>
  <si>
    <t>YN82</t>
  </si>
  <si>
    <t>YN82 - 14 days 2% discount, 60 days net</t>
  </si>
  <si>
    <t>YN83</t>
  </si>
  <si>
    <t>70 days net</t>
  </si>
  <si>
    <t>YN83 - 70 days net</t>
  </si>
  <si>
    <t>YN84</t>
  </si>
  <si>
    <t>End of Month + 63 days</t>
  </si>
  <si>
    <t>YN84 - End of Month + 63 days</t>
  </si>
  <si>
    <t xml:space="preserve">Mandatory for EU
</t>
  </si>
  <si>
    <t xml:space="preserve">Mandatory to be filled with vendor identification number - Hungary: domestic vendors - Germany: only if available
</t>
  </si>
  <si>
    <t>Mandatory to be filled with vendor identification number - Only for Czech - Slovakia - Austria</t>
  </si>
  <si>
    <r>
      <t xml:space="preserve">Tax Number 1
</t>
    </r>
    <r>
      <rPr>
        <i/>
        <sz val="10"/>
        <rFont val="Arial"/>
        <family val="2"/>
      </rPr>
      <t>Codice Fiscale</t>
    </r>
  </si>
  <si>
    <t xml:space="preserve">Mandatory for SEPA countries
</t>
  </si>
  <si>
    <t>Mandatory</t>
  </si>
  <si>
    <t>Mandatory for non-SEPA countries</t>
  </si>
  <si>
    <t>Mandatory only if no IBAN available</t>
  </si>
  <si>
    <t xml:space="preserve">UK focal point only
</t>
  </si>
  <si>
    <t>Comments</t>
  </si>
  <si>
    <t>Transfer open items</t>
  </si>
  <si>
    <t>05- EXTENSION</t>
  </si>
  <si>
    <t>YES</t>
  </si>
  <si>
    <t>Bonifici - Domestic- ICC code</t>
  </si>
  <si>
    <t>2 - Bonifici - Domestic- ICC code</t>
  </si>
  <si>
    <t>A</t>
  </si>
  <si>
    <t>Assegno - not active</t>
  </si>
  <si>
    <t>A - Assegno - not active</t>
  </si>
  <si>
    <t>C - Cheque</t>
  </si>
  <si>
    <t>Bank Transfer</t>
  </si>
  <si>
    <t>D - Bank Transfer</t>
  </si>
  <si>
    <t>Clear. Cust./Vend.</t>
  </si>
  <si>
    <t>E - Clear. Cust./Vend.</t>
  </si>
  <si>
    <t>F - Factoring</t>
  </si>
  <si>
    <t>H - Manual Bank</t>
  </si>
  <si>
    <t>L - Letter of Credit</t>
  </si>
  <si>
    <t>Cash</t>
  </si>
  <si>
    <t>M - Cash</t>
  </si>
  <si>
    <t>N - Netting</t>
  </si>
  <si>
    <t>SEPA Domestic Italy</t>
  </si>
  <si>
    <t>S - SEPA Domestic Italy</t>
  </si>
  <si>
    <t>SEPA Foreign Italy</t>
  </si>
  <si>
    <t>T - SEPA Foreign Italy</t>
  </si>
  <si>
    <t>Bank Transfer - Fgn w/o IBAN</t>
  </si>
  <si>
    <t>U - Bank Transfer - Fgn w/o IBAN</t>
  </si>
  <si>
    <t>V - Securitization - No Bank</t>
  </si>
  <si>
    <t>X - Bank Transfer - Foreign</t>
  </si>
  <si>
    <t>Payment Method ITA</t>
  </si>
  <si>
    <t>SEPA Payment</t>
  </si>
  <si>
    <t>Payment Method FR</t>
  </si>
  <si>
    <t>Payment Method AT</t>
  </si>
  <si>
    <t>Überweisung C-Formular</t>
  </si>
  <si>
    <t>Auslandsscheck</t>
  </si>
  <si>
    <t>Auslandsüberweisung</t>
  </si>
  <si>
    <t>Bankscheck</t>
  </si>
  <si>
    <t>O</t>
  </si>
  <si>
    <t>Orderscheck</t>
  </si>
  <si>
    <t>P</t>
  </si>
  <si>
    <t>PSK Überweisung</t>
  </si>
  <si>
    <t>Q</t>
  </si>
  <si>
    <t>Scheck</t>
  </si>
  <si>
    <t>Postbaranweisung</t>
  </si>
  <si>
    <t>SEPA Austria (Domestic)</t>
  </si>
  <si>
    <t>SEPA Austria (Foreign)</t>
  </si>
  <si>
    <t>Überweisung</t>
  </si>
  <si>
    <t>Verrechnung (Konzern)</t>
  </si>
  <si>
    <t>W</t>
  </si>
  <si>
    <t>Wechsel (Ausgangszahlung)</t>
  </si>
  <si>
    <t>Chèque</t>
  </si>
  <si>
    <t>Billet à ordre (émi)_Promiss.</t>
  </si>
  <si>
    <t>G</t>
  </si>
  <si>
    <t>Bank Transfer - Foreign - BMG</t>
  </si>
  <si>
    <t>Virement à échéance (VCOM)</t>
  </si>
  <si>
    <t>SEPA Credit Transfer</t>
  </si>
  <si>
    <t>Virement bancaire étranger</t>
  </si>
  <si>
    <t>Paiement hors SEPA</t>
  </si>
  <si>
    <t>Virement bancaire domestique</t>
  </si>
  <si>
    <t>Payment Method SK</t>
  </si>
  <si>
    <t>BankTransfer Domestic_tuzemské</t>
  </si>
  <si>
    <t>BankTransfer Domestic_ABO form</t>
  </si>
  <si>
    <t>Cash - hotovosť</t>
  </si>
  <si>
    <t>SEPA Slovakia (Domestic)</t>
  </si>
  <si>
    <t>SEPA Slovakia (Foreign)</t>
  </si>
  <si>
    <t>Bankovní pøevod EU IBAN platby</t>
  </si>
  <si>
    <t>BankTransferForeign_ABO format</t>
  </si>
  <si>
    <t>BankTransferForeign_tretieštát</t>
  </si>
  <si>
    <t>Payment Method CZ</t>
  </si>
  <si>
    <t>Cash- INC***</t>
  </si>
  <si>
    <t>Manual Bank - INC***</t>
  </si>
  <si>
    <t>Clear Cust/Vendor- INC***</t>
  </si>
  <si>
    <t>Bank Transfer-Domestic</t>
  </si>
  <si>
    <t>SEPA Czech Republic (Domestic)</t>
  </si>
  <si>
    <t>SEPA Czech Republic (Foreign)</t>
  </si>
  <si>
    <t>Bank Transfer-Foreign-UNIC</t>
  </si>
  <si>
    <t>Bank Transfer-Foreign to FXB</t>
  </si>
  <si>
    <t>Payment Method RO</t>
  </si>
  <si>
    <t>SEPA Romania (Domestic)</t>
  </si>
  <si>
    <t>SEPA Romania (Foreign)</t>
  </si>
  <si>
    <t>Bank Transfer - Foreign to PFX</t>
  </si>
  <si>
    <t>Payment Method HU</t>
  </si>
  <si>
    <t>Átutalás</t>
  </si>
  <si>
    <t>SEPA Hungary (Domestic)</t>
  </si>
  <si>
    <t>SEPA Hungary (Foreign)</t>
  </si>
  <si>
    <t>Foreign banktransfers</t>
  </si>
  <si>
    <t>F - Foreign banktransfers</t>
  </si>
  <si>
    <t>TFB Kredietbank Foreign Transf</t>
  </si>
  <si>
    <t>K - TFB Kredietbank Foreign Transf</t>
  </si>
  <si>
    <t>S - SEPA Payment</t>
  </si>
  <si>
    <t>Domestic banktransfers</t>
  </si>
  <si>
    <t>T - Domestic banktransfers</t>
  </si>
  <si>
    <t>Customer repayments</t>
  </si>
  <si>
    <t>X - Customer repayments</t>
  </si>
  <si>
    <t>Payment Method NL</t>
  </si>
  <si>
    <t>Payment Method DE</t>
  </si>
  <si>
    <t>B - Bill of Exchange</t>
  </si>
  <si>
    <t>D - Bank Transfer - Domestic</t>
  </si>
  <si>
    <t>Bank Transfer - SEPA</t>
  </si>
  <si>
    <t>S - Bank Transfer - SEPA</t>
  </si>
  <si>
    <t>ForeignTransfers (outside EU)</t>
  </si>
  <si>
    <t>U - ForeignTransfers (outside EU)</t>
  </si>
  <si>
    <t>Y - Securitization</t>
  </si>
  <si>
    <t>TAX Number 5</t>
  </si>
  <si>
    <t>Domestic Vendors w/o VAT</t>
  </si>
  <si>
    <t>Foreign Vendors w/o VAT</t>
  </si>
  <si>
    <t>AT90 - Domestic Vendors w/o VAT</t>
  </si>
  <si>
    <t>AT95 - Foreign Vendors w/o VAT</t>
  </si>
  <si>
    <t>AU90 - Domestic Vendors w/o VAT</t>
  </si>
  <si>
    <t>AU95 - Foreign Vendors w/o VAT</t>
  </si>
  <si>
    <t>BE90 - Domestic Vendors w/o VAT</t>
  </si>
  <si>
    <t>BE95 - Foreign Vendors w/o VAT</t>
  </si>
  <si>
    <t>CH90 - Domestic Vendors w/o VAT</t>
  </si>
  <si>
    <t>CH95 - Foreign Vendors w/o VAT</t>
  </si>
  <si>
    <t>CZ90 - Domestic Vendors w/o VAT</t>
  </si>
  <si>
    <t>CZ95 - Foreign Vendors w/o VAT</t>
  </si>
  <si>
    <t>DE90 - Domestic Vendors w/o VAT</t>
  </si>
  <si>
    <t>DE95 - Foreign Vendors w/o VAT</t>
  </si>
  <si>
    <t>DK90 - Domestic Vendors w/o VAT</t>
  </si>
  <si>
    <t>DK95 - Foreign Vendors w/o VAT</t>
  </si>
  <si>
    <t>EE90 - Domestic Vendors w/o VAT</t>
  </si>
  <si>
    <t>EE95 - Foreign Vendors w/o VAT</t>
  </si>
  <si>
    <t>ES90 - Domestic Vendors w/o VAT</t>
  </si>
  <si>
    <t>ES95 - Foreign Vendors w/o VAT</t>
  </si>
  <si>
    <t>FI90 - Domestic Vendors w/o VAT</t>
  </si>
  <si>
    <t>FI95 - Foreign Vendors w/o VAT</t>
  </si>
  <si>
    <t>FR90 - Domestic Vendors w/o VAT</t>
  </si>
  <si>
    <t>FR95 - Foreign Vendors w/o VAT</t>
  </si>
  <si>
    <t>GB90 - Domestic Vendors w/o VAT</t>
  </si>
  <si>
    <t>GB95 - Foreign Vendors w/o VAT</t>
  </si>
  <si>
    <t>HU90 - Domestic Vendors w/o VAT</t>
  </si>
  <si>
    <t>HU95 - Foreign Vendors w/o VAT</t>
  </si>
  <si>
    <t>IT90 - Domestic Vendors w/o VAT</t>
  </si>
  <si>
    <t>IT95 - Foreign Vendors w/o VAT</t>
  </si>
  <si>
    <t>MX90 - Domestic Vendors w/o VAT</t>
  </si>
  <si>
    <t>MX95 - Foreign Vendors w/o VAT</t>
  </si>
  <si>
    <t>NA90 - Domestic Vendors w/o VAT</t>
  </si>
  <si>
    <t>NA95 - Foreign Vendors w/o VAT</t>
  </si>
  <si>
    <t>NL90 - Domestic Vendors w/o VAT</t>
  </si>
  <si>
    <t>NL95 - Foreign Vendors w/o VAT</t>
  </si>
  <si>
    <t>NO90 - Domestic Vendors w/o VAT</t>
  </si>
  <si>
    <t>NO95 - Foreign Vendors w/o VAT</t>
  </si>
  <si>
    <t>NZ90 - Domestic Vendors w/o VAT</t>
  </si>
  <si>
    <t>NZ95 - Foreign Vendors w/o VAT</t>
  </si>
  <si>
    <t>RO90 - Domestic Vendors w/o VAT</t>
  </si>
  <si>
    <t>RO95 - Foreign Vendors w/o VAT</t>
  </si>
  <si>
    <t>SE90 - Domestic Vendors w/o VAT</t>
  </si>
  <si>
    <t>SE95 - Foreign Vendors w/o VAT</t>
  </si>
  <si>
    <t>SG90 - Domestic Vendors w/o VAT</t>
  </si>
  <si>
    <t>SG95 - Foreign Vendors w/o VAT</t>
  </si>
  <si>
    <t>SK90 - Domestic Vendors w/o VAT</t>
  </si>
  <si>
    <t>SK95 - Foreign Vendors w/o VAT</t>
  </si>
  <si>
    <t>TR90 - Domestic Vendors w/o VAT</t>
  </si>
  <si>
    <t>TR95 - Foreign Vendors w/o VAT</t>
  </si>
  <si>
    <t>DD Code</t>
  </si>
  <si>
    <t>1954 Grupo General Cable Sistemas, S.L.</t>
  </si>
  <si>
    <t>1953 General Cable Holdings (Spain), S.L.</t>
  </si>
  <si>
    <t>1952 GC Latin America Holdings, S.L.</t>
  </si>
  <si>
    <t>PT</t>
  </si>
  <si>
    <t>1948 General Cable Celcat, Energia e Telecomunicacoes SA</t>
  </si>
  <si>
    <t>PT10 - Domestic Vendors</t>
  </si>
  <si>
    <t>PT20 - Foreign Vendors</t>
  </si>
  <si>
    <t>PT30 - Ordering Address</t>
  </si>
  <si>
    <t>PT35 - Vend. Fiscal Address</t>
  </si>
  <si>
    <t>PT40 - Sales - Back Office</t>
  </si>
  <si>
    <t>PT45 - Sales Agents</t>
  </si>
  <si>
    <t>PT50 - Employees</t>
  </si>
  <si>
    <t>PT55 - Phys.Vendor w/ Withholding tax</t>
  </si>
  <si>
    <t>PT60 - Logistic Service Providers</t>
  </si>
  <si>
    <t>PT70 - Domestic One Time Vendor</t>
  </si>
  <si>
    <t>PT75 - Foreign One Time Vendor</t>
  </si>
  <si>
    <t>PT90 - Domestic Vendors w/o VAT</t>
  </si>
  <si>
    <t>PT95 - Foreign Vendors w/o VAT</t>
  </si>
  <si>
    <t>PT10 - Portugal</t>
  </si>
  <si>
    <t>PTIC - Portugal I/C</t>
  </si>
  <si>
    <t>Portugal</t>
  </si>
  <si>
    <t>Portugal I/C</t>
  </si>
  <si>
    <t>SEPA Portugal(Domestic)</t>
  </si>
  <si>
    <t>SEPA Portugal(Foreign)</t>
  </si>
  <si>
    <t>S - SEPA Portugal(Domestic)</t>
  </si>
  <si>
    <t>T - SEPA Portugal(Foreign)</t>
  </si>
  <si>
    <t>1927 General Cable Investments, SGPS, Sociedade Unipessoal, SA</t>
  </si>
  <si>
    <t>1783 Prysmian Ocean Racing</t>
  </si>
  <si>
    <t>Correspondence</t>
  </si>
  <si>
    <t>Clrk's Internet</t>
  </si>
  <si>
    <t>Mandatory (except c.c. 1510/1170/0133/TR)</t>
  </si>
  <si>
    <t>1919 SILEC Cable, S.A.S.</t>
  </si>
  <si>
    <t>Mandatory (only for FR)</t>
  </si>
  <si>
    <r>
      <t>E-Mail (Quality contact)</t>
    </r>
    <r>
      <rPr>
        <i/>
        <sz val="10"/>
        <rFont val="Arial"/>
        <family val="2"/>
      </rPr>
      <t xml:space="preserve">
</t>
    </r>
  </si>
  <si>
    <t>CV00 - Common Vendor</t>
  </si>
  <si>
    <t>Common Vendor</t>
  </si>
  <si>
    <t xml:space="preserve">Contact Person
</t>
  </si>
  <si>
    <t xml:space="preserve">Form of address
</t>
  </si>
  <si>
    <t xml:space="preserve">First Name
</t>
  </si>
  <si>
    <t xml:space="preserve">Name
</t>
  </si>
  <si>
    <t xml:space="preserve">Telephone 1
</t>
  </si>
  <si>
    <t xml:space="preserve">Department
</t>
  </si>
  <si>
    <t xml:space="preserve">Description
</t>
  </si>
  <si>
    <t xml:space="preserve">Function
</t>
  </si>
  <si>
    <t>Vendor Code (DUNS NUMBER)</t>
  </si>
  <si>
    <t xml:space="preserve">Corporate Group (DUNS Number Group)
</t>
  </si>
  <si>
    <t>Purchasing</t>
  </si>
  <si>
    <t>Quality Assurance</t>
  </si>
  <si>
    <t>Financial Department</t>
  </si>
  <si>
    <t>Mandatory for EE/FI/NO/SE (Raw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</si>
</sst>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2"/>
      <color theme="1"/>
      <name val="Arial"/>
      <family val="2"/>
    </font>
    <font>
      <sz val="12"/>
      <color theme="1"/>
      <name val="Arial"/>
      <family val="2"/>
    </font>
    <font>
      <sz val="8"/>
      <name val="Arial"/>
      <family val="2"/>
    </font>
    <font>
      <sz val="8"/>
      <color indexed="23"/>
      <name val="Arial"/>
      <family val="2"/>
    </font>
    <font>
      <b/>
      <sz val="13"/>
      <color indexed="9"/>
      <name val="Arial"/>
      <family val="2"/>
    </font>
    <font>
      <sz val="10"/>
      <name val="Arial"/>
      <family val="2"/>
    </font>
    <font>
      <i/>
      <sz val="10"/>
      <name val="Arial"/>
      <family val="2"/>
    </font>
    <font>
      <b/>
      <sz val="10"/>
      <name val="Arial"/>
      <family val="2"/>
    </font>
    <font>
      <i/>
      <sz val="6"/>
      <name val="Arial"/>
      <family val="2"/>
    </font>
    <font>
      <b/>
      <sz val="10"/>
      <color indexed="23"/>
      <name val="Arial"/>
      <family val="2"/>
    </font>
    <font>
      <b/>
      <sz val="8"/>
      <color indexed="23"/>
      <name val="Arial"/>
      <family val="2"/>
    </font>
    <font>
      <sz val="10"/>
      <color indexed="23"/>
      <name val="Arial"/>
      <family val="2"/>
    </font>
    <font>
      <sz val="8"/>
      <color rgb="FF5F5F5F"/>
      <name val="Arial"/>
      <family val="2"/>
    </font>
    <font>
      <sz val="8"/>
      <color indexed="55"/>
      <name val="Arial"/>
      <family val="2"/>
    </font>
    <font>
      <sz val="8"/>
      <color theme="0" tint="-0.499984740745262"/>
      <name val="Arial"/>
      <family val="2"/>
    </font>
    <font>
      <sz val="8"/>
      <color theme="0" tint="-0.249977111117893"/>
      <name val="Arial"/>
      <family val="2"/>
    </font>
    <font>
      <sz val="10"/>
      <color theme="0" tint="-0.499984740745262"/>
      <name val="Arial"/>
      <family val="2"/>
    </font>
    <font>
      <i/>
      <sz val="8"/>
      <name val="Arial"/>
      <family val="2"/>
    </font>
    <font>
      <b/>
      <sz val="14"/>
      <name val="Arial"/>
      <family val="2"/>
    </font>
    <font>
      <b/>
      <sz val="12"/>
      <name val="Arial"/>
      <family val="2"/>
    </font>
    <font>
      <b/>
      <sz val="8"/>
      <color theme="0" tint="-0.499984740745262"/>
      <name val="Arial"/>
      <family val="2"/>
    </font>
    <font>
      <sz val="8"/>
      <color rgb="FF969696"/>
      <name val="Arial"/>
      <family val="2"/>
    </font>
    <font>
      <sz val="8"/>
      <color rgb="FF8A96AF"/>
      <name val="Arial"/>
      <family val="2"/>
    </font>
    <font>
      <sz val="8"/>
      <color indexed="81"/>
      <name val="Tahoma"/>
      <family val="2"/>
    </font>
    <font>
      <sz val="10"/>
      <color rgb="FF000000"/>
      <name val="Arial"/>
      <family val="2"/>
    </font>
    <font>
      <sz val="11"/>
      <color rgb="FF000000"/>
      <name val="Calibri"/>
      <family val="2"/>
    </font>
    <font>
      <sz val="11"/>
      <color rgb="FFFF0000"/>
      <name val="Calibri"/>
      <family val="2"/>
      <scheme val="minor"/>
    </font>
    <font>
      <b/>
      <sz val="11"/>
      <color theme="1"/>
      <name val="Calibri"/>
      <family val="2"/>
      <scheme val="minor"/>
    </font>
    <font>
      <b/>
      <sz val="11"/>
      <name val="Calibri"/>
      <family val="2"/>
      <scheme val="minor"/>
    </font>
    <font>
      <i/>
      <sz val="8"/>
      <color theme="0"/>
      <name val="Arial"/>
      <family val="2"/>
    </font>
    <font>
      <sz val="8"/>
      <color theme="0"/>
      <name val="Arial"/>
      <family val="2"/>
    </font>
    <font>
      <b/>
      <sz val="8"/>
      <color rgb="FFFFFFFF"/>
      <name val="Times New Roman"/>
      <family val="1"/>
    </font>
    <font>
      <sz val="8"/>
      <color rgb="FF000000"/>
      <name val="Times New Roman"/>
      <family val="1"/>
    </font>
    <font>
      <b/>
      <i/>
      <sz val="10"/>
      <name val="Arial"/>
      <family val="2"/>
    </font>
    <font>
      <b/>
      <sz val="12"/>
      <color theme="0"/>
      <name val="Arial"/>
      <family val="2"/>
    </font>
    <font>
      <sz val="12"/>
      <name val="Arial"/>
      <family val="2"/>
    </font>
    <font>
      <u/>
      <sz val="11"/>
      <color theme="10"/>
      <name val="Calibri"/>
      <family val="2"/>
      <scheme val="minor"/>
    </font>
    <font>
      <sz val="9"/>
      <color indexed="81"/>
      <name val="Tahoma"/>
      <family val="2"/>
    </font>
  </fonts>
  <fills count="15">
    <fill>
      <patternFill patternType="none"/>
    </fill>
    <fill>
      <patternFill patternType="gray125"/>
    </fill>
    <fill>
      <patternFill patternType="solid">
        <fgColor rgb="FF8F86A2"/>
        <bgColor indexed="64"/>
      </patternFill>
    </fill>
    <fill>
      <patternFill patternType="solid">
        <fgColor rgb="FF8A96AF"/>
        <bgColor indexed="64"/>
      </patternFill>
    </fill>
    <fill>
      <patternFill patternType="solid">
        <fgColor indexed="55"/>
        <bgColor indexed="64"/>
      </patternFill>
    </fill>
    <fill>
      <patternFill patternType="solid">
        <fgColor rgb="FF7F94A5"/>
        <bgColor indexed="64"/>
      </patternFill>
    </fill>
    <fill>
      <patternFill patternType="solid">
        <fgColor indexed="43"/>
        <bgColor indexed="64"/>
      </patternFill>
    </fill>
    <fill>
      <patternFill patternType="solid">
        <fgColor theme="0"/>
        <bgColor indexed="64"/>
      </patternFill>
    </fill>
    <fill>
      <patternFill patternType="solid">
        <fgColor theme="1" tint="0.499984740745262"/>
        <bgColor indexed="64"/>
      </patternFill>
    </fill>
    <fill>
      <patternFill patternType="solid">
        <fgColor rgb="FFDDDDDD"/>
        <bgColor indexed="64"/>
      </patternFill>
    </fill>
    <fill>
      <patternFill patternType="solid">
        <fgColor theme="0" tint="-0.49998474074526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2F75B5"/>
        <bgColor indexed="64"/>
      </patternFill>
    </fill>
    <fill>
      <patternFill patternType="solid">
        <fgColor rgb="FF8497B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indexed="64"/>
      </top>
      <bottom/>
      <diagonal/>
    </border>
    <border>
      <left style="thick">
        <color theme="0" tint="-0.34998626667073579"/>
      </left>
      <right style="hair">
        <color theme="0" tint="-0.34998626667073579"/>
      </right>
      <top style="thick">
        <color theme="0" tint="-0.34998626667073579"/>
      </top>
      <bottom style="thin">
        <color theme="0" tint="-0.34998626667073579"/>
      </bottom>
      <diagonal/>
    </border>
    <border>
      <left style="hair">
        <color theme="0" tint="-0.34998626667073579"/>
      </left>
      <right style="thick">
        <color theme="0" tint="-0.34998626667073579"/>
      </right>
      <top style="thick">
        <color theme="0" tint="-0.34998626667073579"/>
      </top>
      <bottom style="thin">
        <color theme="0" tint="-0.34998626667073579"/>
      </bottom>
      <diagonal/>
    </border>
    <border>
      <left style="thick">
        <color theme="0" tint="-0.34998626667073579"/>
      </left>
      <right/>
      <top/>
      <bottom/>
      <diagonal/>
    </border>
    <border>
      <left/>
      <right style="thick">
        <color theme="0" tint="-0.34998626667073579"/>
      </right>
      <top/>
      <bottom/>
      <diagonal/>
    </border>
    <border>
      <left style="thick">
        <color theme="0" tint="-0.34998626667073579"/>
      </left>
      <right/>
      <top/>
      <bottom style="thick">
        <color theme="0" tint="-0.34998626667073579"/>
      </bottom>
      <diagonal/>
    </border>
    <border>
      <left/>
      <right style="thick">
        <color theme="0" tint="-0.34998626667073579"/>
      </right>
      <top/>
      <bottom style="thick">
        <color theme="0" tint="-0.34998626667073579"/>
      </bottom>
      <diagonal/>
    </border>
    <border>
      <left style="hair">
        <color theme="0" tint="-0.34998626667073579"/>
      </left>
      <right style="hair">
        <color theme="0" tint="-0.34998626667073579"/>
      </right>
      <top style="thick">
        <color theme="0" tint="-0.34998626667073579"/>
      </top>
      <bottom style="thin">
        <color theme="0" tint="-0.34998626667073579"/>
      </bottom>
      <diagonal/>
    </border>
    <border>
      <left style="medium">
        <color theme="0" tint="-0.34998626667073579"/>
      </left>
      <right style="hair">
        <color theme="0" tint="-0.34998626667073579"/>
      </right>
      <top style="thin">
        <color theme="0" tint="-0.34998626667073579"/>
      </top>
      <bottom style="hair">
        <color theme="0" tint="-0.34998626667073579"/>
      </bottom>
      <diagonal/>
    </border>
    <border>
      <left/>
      <right style="hair">
        <color theme="0" tint="-0.34998626667073579"/>
      </right>
      <top/>
      <bottom style="hair">
        <color theme="0" tint="-0.34998626667073579"/>
      </bottom>
      <diagonal/>
    </border>
    <border>
      <left style="hair">
        <color theme="0" tint="-0.34998626667073579"/>
      </left>
      <right style="medium">
        <color theme="0" tint="-0.34998626667073579"/>
      </right>
      <top/>
      <bottom style="hair">
        <color theme="0" tint="-0.34998626667073579"/>
      </bottom>
      <diagonal/>
    </border>
    <border>
      <left style="medium">
        <color theme="0" tint="-0.34998626667073579"/>
      </left>
      <right style="hair">
        <color theme="0" tint="-0.34998626667073579"/>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medium">
        <color theme="0" tint="-0.34998626667073579"/>
      </right>
      <top style="hair">
        <color theme="0" tint="-0.34998626667073579"/>
      </top>
      <bottom style="hair">
        <color theme="0" tint="-0.34998626667073579"/>
      </bottom>
      <diagonal/>
    </border>
    <border>
      <left style="medium">
        <color theme="0" tint="-0.34998626667073579"/>
      </left>
      <right style="hair">
        <color theme="0" tint="-0.34998626667073579"/>
      </right>
      <top style="hair">
        <color theme="0" tint="-0.34998626667073579"/>
      </top>
      <bottom style="medium">
        <color theme="0" tint="-0.34998626667073579"/>
      </bottom>
      <diagonal/>
    </border>
    <border>
      <left/>
      <right style="hair">
        <color theme="0" tint="-0.34998626667073579"/>
      </right>
      <top style="hair">
        <color theme="0" tint="-0.34998626667073579"/>
      </top>
      <bottom style="medium">
        <color theme="0" tint="-0.34998626667073579"/>
      </bottom>
      <diagonal/>
    </border>
    <border>
      <left style="hair">
        <color theme="0" tint="-0.34998626667073579"/>
      </left>
      <right style="medium">
        <color theme="0" tint="-0.34998626667073579"/>
      </right>
      <top style="hair">
        <color theme="0" tint="-0.34998626667073579"/>
      </top>
      <bottom style="medium">
        <color theme="0" tint="-0.34998626667073579"/>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bottom/>
      <diagonal/>
    </border>
  </borders>
  <cellStyleXfs count="4">
    <xf numFmtId="0" fontId="0" fillId="0" borderId="0"/>
    <xf numFmtId="0" fontId="3" fillId="0" borderId="0"/>
    <xf numFmtId="0" fontId="6" fillId="0" borderId="0"/>
    <xf numFmtId="0" fontId="37" fillId="0" borderId="0" applyNumberFormat="0" applyFill="0" applyBorder="0" applyAlignment="0" applyProtection="0"/>
  </cellStyleXfs>
  <cellXfs count="171">
    <xf numFmtId="0" fontId="0" fillId="0" borderId="0" xfId="0"/>
    <xf numFmtId="49" fontId="3" fillId="0" borderId="0" xfId="1" applyNumberFormat="1" applyAlignment="1" applyProtection="1">
      <alignment vertical="center" wrapText="1"/>
    </xf>
    <xf numFmtId="49" fontId="6" fillId="0" borderId="0" xfId="1" applyNumberFormat="1" applyFont="1" applyAlignment="1" applyProtection="1">
      <alignment vertical="center" wrapText="1"/>
    </xf>
    <xf numFmtId="49" fontId="8" fillId="0" borderId="0" xfId="1" applyNumberFormat="1" applyFont="1" applyBorder="1" applyAlignment="1" applyProtection="1">
      <alignment vertical="center" wrapText="1"/>
    </xf>
    <xf numFmtId="49" fontId="8" fillId="0" borderId="2" xfId="1" applyNumberFormat="1" applyFont="1" applyBorder="1" applyAlignment="1" applyProtection="1">
      <alignment vertical="center" wrapText="1"/>
    </xf>
    <xf numFmtId="49" fontId="3" fillId="0" borderId="2" xfId="1" applyNumberFormat="1" applyBorder="1" applyAlignment="1" applyProtection="1">
      <alignment vertical="center" wrapText="1"/>
    </xf>
    <xf numFmtId="49" fontId="7" fillId="0" borderId="1" xfId="1" quotePrefix="1" applyNumberFormat="1" applyFont="1" applyBorder="1" applyAlignment="1" applyProtection="1">
      <alignment horizontal="center" vertical="center" wrapText="1"/>
      <protection locked="0"/>
    </xf>
    <xf numFmtId="49" fontId="7" fillId="0" borderId="0" xfId="1" quotePrefix="1" applyNumberFormat="1" applyFont="1" applyBorder="1" applyAlignment="1" applyProtection="1">
      <alignment vertical="center" wrapText="1"/>
    </xf>
    <xf numFmtId="49" fontId="7" fillId="0" borderId="1" xfId="1" quotePrefix="1" applyNumberFormat="1" applyFont="1" applyBorder="1" applyAlignment="1" applyProtection="1">
      <alignment vertical="center" wrapText="1"/>
      <protection locked="0"/>
    </xf>
    <xf numFmtId="49" fontId="7" fillId="0" borderId="1" xfId="1" applyNumberFormat="1" applyFont="1" applyBorder="1" applyAlignment="1" applyProtection="1">
      <alignment vertical="center" wrapText="1"/>
      <protection locked="0"/>
    </xf>
    <xf numFmtId="49" fontId="6" fillId="0" borderId="0" xfId="1" applyNumberFormat="1" applyFont="1" applyBorder="1" applyAlignment="1" applyProtection="1">
      <alignment vertical="center" wrapText="1"/>
    </xf>
    <xf numFmtId="49" fontId="3" fillId="0" borderId="0" xfId="1" applyNumberFormat="1" applyBorder="1" applyAlignment="1" applyProtection="1">
      <alignment vertical="center" wrapText="1"/>
    </xf>
    <xf numFmtId="49" fontId="8" fillId="0" borderId="1" xfId="1" applyNumberFormat="1" applyFont="1" applyFill="1" applyBorder="1" applyAlignment="1" applyProtection="1">
      <alignment horizontal="center" vertical="center" wrapText="1"/>
      <protection locked="0"/>
    </xf>
    <xf numFmtId="49" fontId="8" fillId="0" borderId="1" xfId="1" applyNumberFormat="1" applyFont="1" applyBorder="1" applyAlignment="1" applyProtection="1">
      <alignment horizontal="center" vertical="center" wrapText="1"/>
      <protection locked="0"/>
    </xf>
    <xf numFmtId="49" fontId="3" fillId="4" borderId="0" xfId="1" applyNumberFormat="1" applyFill="1" applyAlignment="1" applyProtection="1">
      <alignment vertical="center" wrapText="1"/>
    </xf>
    <xf numFmtId="49" fontId="3" fillId="0" borderId="0" xfId="1" applyNumberFormat="1" applyFont="1" applyAlignment="1" applyProtection="1">
      <alignment vertical="center" wrapText="1"/>
    </xf>
    <xf numFmtId="49" fontId="18" fillId="5" borderId="0" xfId="1" applyNumberFormat="1" applyFont="1" applyFill="1" applyAlignment="1" applyProtection="1">
      <alignment vertical="center" wrapText="1"/>
    </xf>
    <xf numFmtId="49" fontId="18" fillId="0" borderId="0" xfId="1" applyNumberFormat="1" applyFont="1" applyAlignment="1" applyProtection="1">
      <alignment vertical="center" wrapText="1"/>
    </xf>
    <xf numFmtId="49" fontId="8" fillId="0" borderId="0" xfId="1" applyNumberFormat="1" applyFont="1" applyAlignment="1" applyProtection="1">
      <alignment vertical="center" wrapText="1"/>
    </xf>
    <xf numFmtId="0" fontId="19" fillId="6" borderId="1" xfId="1" applyFont="1" applyFill="1" applyBorder="1" applyAlignment="1" applyProtection="1">
      <alignment horizontal="center" vertical="center" wrapText="1"/>
      <protection locked="0"/>
    </xf>
    <xf numFmtId="49" fontId="18" fillId="0" borderId="0" xfId="1" applyNumberFormat="1" applyFont="1" applyBorder="1" applyAlignment="1" applyProtection="1">
      <alignment vertical="center" wrapText="1"/>
    </xf>
    <xf numFmtId="49" fontId="20" fillId="0" borderId="0" xfId="1" applyNumberFormat="1" applyFont="1" applyBorder="1" applyAlignment="1" applyProtection="1">
      <alignment vertical="center" wrapText="1"/>
    </xf>
    <xf numFmtId="49" fontId="18" fillId="0" borderId="0" xfId="1" quotePrefix="1" applyNumberFormat="1" applyFont="1" applyBorder="1" applyAlignment="1" applyProtection="1">
      <alignment vertical="center" wrapText="1"/>
    </xf>
    <xf numFmtId="49" fontId="3" fillId="0" borderId="0" xfId="1" applyNumberFormat="1" applyFont="1" applyBorder="1" applyAlignment="1" applyProtection="1">
      <alignment vertical="center" wrapText="1"/>
    </xf>
    <xf numFmtId="49" fontId="7" fillId="0" borderId="1" xfId="1" applyNumberFormat="1" applyFont="1" applyFill="1" applyBorder="1" applyAlignment="1" applyProtection="1">
      <alignment vertical="center" wrapText="1"/>
      <protection locked="0"/>
    </xf>
    <xf numFmtId="49" fontId="18" fillId="0" borderId="0" xfId="1" quotePrefix="1" applyNumberFormat="1" applyFont="1" applyFill="1" applyBorder="1" applyAlignment="1" applyProtection="1">
      <alignment vertical="center" wrapText="1"/>
    </xf>
    <xf numFmtId="49" fontId="7" fillId="0" borderId="0" xfId="1" quotePrefix="1" applyNumberFormat="1" applyFont="1" applyFill="1" applyBorder="1" applyAlignment="1" applyProtection="1">
      <alignment vertical="center" wrapText="1"/>
    </xf>
    <xf numFmtId="49" fontId="18" fillId="0" borderId="3" xfId="1" quotePrefix="1" applyNumberFormat="1" applyFont="1" applyBorder="1" applyAlignment="1" applyProtection="1">
      <alignment vertical="center" wrapText="1"/>
    </xf>
    <xf numFmtId="49" fontId="6" fillId="0" borderId="0" xfId="1" applyNumberFormat="1" applyFont="1" applyFill="1" applyAlignment="1" applyProtection="1">
      <alignment vertical="center" wrapText="1"/>
    </xf>
    <xf numFmtId="49" fontId="22" fillId="4" borderId="0" xfId="1" applyNumberFormat="1" applyFont="1" applyFill="1" applyAlignment="1" applyProtection="1">
      <alignment vertical="center" wrapText="1"/>
    </xf>
    <xf numFmtId="49" fontId="3" fillId="4" borderId="0" xfId="1" applyNumberFormat="1" applyFont="1" applyFill="1" applyAlignment="1" applyProtection="1">
      <alignment vertical="center" wrapText="1"/>
    </xf>
    <xf numFmtId="0" fontId="0" fillId="0" borderId="0" xfId="0" applyAlignment="1"/>
    <xf numFmtId="0" fontId="25" fillId="0" borderId="0" xfId="0" applyFont="1" applyAlignment="1">
      <alignment vertical="center"/>
    </xf>
    <xf numFmtId="0" fontId="0" fillId="0" borderId="0" xfId="0" applyAlignment="1">
      <alignment horizontal="left"/>
    </xf>
    <xf numFmtId="0" fontId="26" fillId="0" borderId="0" xfId="0" applyFont="1" applyAlignment="1">
      <alignment vertical="center"/>
    </xf>
    <xf numFmtId="49" fontId="3" fillId="7" borderId="0" xfId="1" applyNumberFormat="1" applyFill="1" applyAlignment="1" applyProtection="1">
      <alignment vertical="center" wrapText="1"/>
    </xf>
    <xf numFmtId="49" fontId="22" fillId="7" borderId="0" xfId="1" applyNumberFormat="1" applyFont="1" applyFill="1" applyAlignment="1" applyProtection="1">
      <alignment vertical="center"/>
    </xf>
    <xf numFmtId="49" fontId="22" fillId="7" borderId="0" xfId="1" applyNumberFormat="1" applyFont="1" applyFill="1" applyAlignment="1" applyProtection="1">
      <alignment vertical="center" wrapText="1"/>
    </xf>
    <xf numFmtId="49" fontId="23" fillId="7" borderId="0" xfId="1" applyNumberFormat="1" applyFont="1" applyFill="1" applyAlignment="1" applyProtection="1">
      <alignment vertical="center" wrapText="1"/>
    </xf>
    <xf numFmtId="49" fontId="15" fillId="8" borderId="0" xfId="1" applyNumberFormat="1" applyFont="1" applyFill="1" applyAlignment="1" applyProtection="1">
      <alignment vertical="center" wrapText="1"/>
    </xf>
    <xf numFmtId="49" fontId="15" fillId="8" borderId="0" xfId="1" applyNumberFormat="1" applyFont="1" applyFill="1" applyAlignment="1" applyProtection="1">
      <alignment vertical="center"/>
    </xf>
    <xf numFmtId="49" fontId="16" fillId="8" borderId="0" xfId="1" applyNumberFormat="1" applyFont="1" applyFill="1" applyAlignment="1" applyProtection="1">
      <alignment vertical="center" wrapText="1"/>
    </xf>
    <xf numFmtId="49" fontId="3" fillId="8" borderId="0" xfId="1" applyNumberFormat="1" applyFont="1" applyFill="1" applyAlignment="1" applyProtection="1">
      <alignment vertical="center" wrapText="1"/>
    </xf>
    <xf numFmtId="49" fontId="14" fillId="8" borderId="0" xfId="1" applyNumberFormat="1" applyFont="1" applyFill="1" applyAlignment="1" applyProtection="1">
      <alignment vertical="center" wrapText="1"/>
    </xf>
    <xf numFmtId="49" fontId="3" fillId="8" borderId="0" xfId="1" applyNumberFormat="1" applyFill="1" applyAlignment="1" applyProtection="1">
      <alignment vertical="center" wrapText="1"/>
    </xf>
    <xf numFmtId="0" fontId="17" fillId="8" borderId="0" xfId="1" applyFont="1" applyFill="1" applyAlignment="1" applyProtection="1">
      <alignment vertical="center" wrapText="1"/>
    </xf>
    <xf numFmtId="0" fontId="15" fillId="8" borderId="0" xfId="1" applyFont="1" applyFill="1" applyAlignment="1" applyProtection="1">
      <alignment vertical="center" wrapText="1"/>
    </xf>
    <xf numFmtId="0" fontId="17" fillId="8" borderId="0" xfId="1" applyFont="1" applyFill="1" applyBorder="1" applyAlignment="1" applyProtection="1">
      <alignment vertical="center" wrapText="1"/>
    </xf>
    <xf numFmtId="0" fontId="15" fillId="8" borderId="0" xfId="1" applyFont="1" applyFill="1" applyBorder="1" applyAlignment="1" applyProtection="1">
      <alignment vertical="center" wrapText="1"/>
    </xf>
    <xf numFmtId="49" fontId="15" fillId="8" borderId="0" xfId="1" applyNumberFormat="1" applyFont="1" applyFill="1" applyBorder="1" applyAlignment="1" applyProtection="1">
      <alignment vertical="center" wrapText="1"/>
    </xf>
    <xf numFmtId="49" fontId="15" fillId="8" borderId="0" xfId="1" applyNumberFormat="1" applyFont="1" applyFill="1" applyBorder="1" applyAlignment="1" applyProtection="1">
      <alignment vertical="center"/>
    </xf>
    <xf numFmtId="49" fontId="15" fillId="8" borderId="0" xfId="1" applyNumberFormat="1" applyFont="1" applyFill="1" applyBorder="1" applyAlignment="1" applyProtection="1">
      <alignment horizontal="center" vertical="center" wrapText="1"/>
    </xf>
    <xf numFmtId="49" fontId="16" fillId="8" borderId="0" xfId="1" applyNumberFormat="1" applyFont="1" applyFill="1" applyBorder="1" applyAlignment="1" applyProtection="1">
      <alignment vertical="center" wrapText="1"/>
    </xf>
    <xf numFmtId="49" fontId="3" fillId="8" borderId="0" xfId="1" applyNumberFormat="1" applyFont="1" applyFill="1" applyBorder="1" applyAlignment="1" applyProtection="1">
      <alignment vertical="center" wrapText="1"/>
    </xf>
    <xf numFmtId="49" fontId="14" fillId="8" borderId="0" xfId="1" applyNumberFormat="1" applyFont="1" applyFill="1" applyBorder="1" applyAlignment="1" applyProtection="1">
      <alignment vertical="center" wrapText="1"/>
    </xf>
    <xf numFmtId="49" fontId="3" fillId="8" borderId="0" xfId="1" applyNumberFormat="1" applyFill="1" applyBorder="1" applyAlignment="1" applyProtection="1">
      <alignment vertical="center" wrapText="1"/>
    </xf>
    <xf numFmtId="49" fontId="21" fillId="8" borderId="0" xfId="1" applyNumberFormat="1" applyFont="1" applyFill="1" applyBorder="1" applyAlignment="1" applyProtection="1">
      <alignment vertical="center"/>
    </xf>
    <xf numFmtId="49" fontId="21" fillId="8" borderId="0" xfId="1" applyNumberFormat="1" applyFont="1" applyFill="1" applyBorder="1" applyAlignment="1" applyProtection="1">
      <alignment vertical="center" wrapText="1"/>
    </xf>
    <xf numFmtId="0" fontId="15" fillId="8" borderId="0" xfId="1" applyFont="1" applyFill="1" applyAlignment="1" applyProtection="1">
      <alignment vertical="center"/>
    </xf>
    <xf numFmtId="0" fontId="6" fillId="9" borderId="1" xfId="0" applyFont="1" applyFill="1" applyBorder="1"/>
    <xf numFmtId="0" fontId="6" fillId="0" borderId="0" xfId="0" applyFont="1"/>
    <xf numFmtId="0" fontId="15" fillId="10" borderId="0" xfId="1" applyNumberFormat="1" applyFont="1" applyFill="1" applyAlignment="1" applyProtection="1">
      <alignment vertical="center" wrapText="1"/>
    </xf>
    <xf numFmtId="0" fontId="15" fillId="10" borderId="0" xfId="1" applyNumberFormat="1" applyFont="1" applyFill="1" applyBorder="1" applyAlignment="1" applyProtection="1">
      <alignment vertical="center" wrapText="1"/>
    </xf>
    <xf numFmtId="0" fontId="3" fillId="4" borderId="0" xfId="1" applyNumberFormat="1" applyFont="1" applyFill="1" applyAlignment="1" applyProtection="1">
      <alignment vertical="center" wrapText="1"/>
    </xf>
    <xf numFmtId="0" fontId="29" fillId="11" borderId="4" xfId="0" applyFont="1" applyFill="1" applyBorder="1" applyAlignment="1">
      <alignment horizontal="center" vertical="center"/>
    </xf>
    <xf numFmtId="0" fontId="29" fillId="11" borderId="5" xfId="0" applyFont="1" applyFill="1" applyBorder="1" applyAlignment="1">
      <alignment horizontal="center" vertical="center"/>
    </xf>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0" fillId="0" borderId="1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29" fillId="11" borderId="10" xfId="0" applyFont="1" applyFill="1" applyBorder="1" applyAlignment="1">
      <alignment horizontal="center" vertical="center"/>
    </xf>
    <xf numFmtId="49" fontId="30" fillId="0" borderId="0" xfId="1" applyNumberFormat="1" applyFont="1" applyFill="1" applyAlignment="1" applyProtection="1">
      <alignment vertical="center" wrapText="1"/>
    </xf>
    <xf numFmtId="49" fontId="31" fillId="0" borderId="0" xfId="1" applyNumberFormat="1" applyFont="1" applyFill="1" applyBorder="1" applyAlignment="1" applyProtection="1">
      <alignment vertical="center" wrapText="1"/>
    </xf>
    <xf numFmtId="49" fontId="31" fillId="0" borderId="0" xfId="1" applyNumberFormat="1" applyFont="1" applyFill="1" applyAlignment="1" applyProtection="1">
      <alignment vertical="center" wrapText="1"/>
    </xf>
    <xf numFmtId="0" fontId="31" fillId="0" borderId="0" xfId="1" applyNumberFormat="1" applyFont="1" applyBorder="1" applyAlignment="1" applyProtection="1">
      <alignment vertical="center" wrapText="1"/>
    </xf>
    <xf numFmtId="49" fontId="3" fillId="0" borderId="0" xfId="1" applyNumberFormat="1" applyAlignment="1" applyProtection="1">
      <alignment vertical="center" wrapText="1"/>
      <protection locked="0"/>
    </xf>
    <xf numFmtId="49" fontId="3" fillId="0" borderId="0" xfId="1" applyNumberFormat="1" applyFill="1" applyAlignment="1" applyProtection="1">
      <alignment vertical="center" wrapText="1"/>
      <protection locked="0"/>
    </xf>
    <xf numFmtId="49" fontId="6" fillId="0" borderId="0" xfId="1" applyNumberFormat="1" applyFont="1" applyAlignment="1" applyProtection="1">
      <alignment vertical="center" wrapText="1"/>
      <protection locked="0"/>
    </xf>
    <xf numFmtId="49" fontId="8" fillId="0" borderId="0" xfId="1" applyNumberFormat="1" applyFont="1" applyBorder="1" applyAlignment="1" applyProtection="1">
      <alignment vertical="center" wrapText="1"/>
      <protection locked="0"/>
    </xf>
    <xf numFmtId="49" fontId="9" fillId="0" borderId="0" xfId="1" applyNumberFormat="1" applyFont="1" applyFill="1" applyBorder="1" applyAlignment="1" applyProtection="1">
      <alignment vertical="center" wrapText="1"/>
      <protection locked="0"/>
    </xf>
    <xf numFmtId="49" fontId="8" fillId="0" borderId="2" xfId="1" applyNumberFormat="1" applyFont="1" applyBorder="1" applyAlignment="1" applyProtection="1">
      <alignment vertical="center" wrapText="1"/>
      <protection locked="0"/>
    </xf>
    <xf numFmtId="49" fontId="3" fillId="0" borderId="2" xfId="1" applyNumberFormat="1" applyBorder="1" applyAlignment="1" applyProtection="1">
      <alignment vertical="center" wrapText="1"/>
      <protection locked="0"/>
    </xf>
    <xf numFmtId="49" fontId="7" fillId="0" borderId="0" xfId="1" quotePrefix="1" applyNumberFormat="1" applyFont="1" applyBorder="1" applyAlignment="1" applyProtection="1">
      <alignment vertical="center" wrapText="1"/>
      <protection locked="0"/>
    </xf>
    <xf numFmtId="49" fontId="6" fillId="0" borderId="2" xfId="1" applyNumberFormat="1" applyFont="1" applyBorder="1" applyAlignment="1" applyProtection="1">
      <alignment vertical="center" wrapText="1"/>
      <protection locked="0"/>
    </xf>
    <xf numFmtId="49" fontId="6" fillId="0" borderId="0" xfId="1" applyNumberFormat="1" applyFont="1" applyBorder="1" applyAlignment="1" applyProtection="1">
      <alignment vertical="center" wrapText="1"/>
      <protection locked="0"/>
    </xf>
    <xf numFmtId="49" fontId="13" fillId="4" borderId="0" xfId="1" applyNumberFormat="1" applyFont="1" applyFill="1" applyAlignment="1" applyProtection="1">
      <alignment vertical="center" wrapText="1"/>
      <protection locked="0"/>
    </xf>
    <xf numFmtId="49" fontId="4" fillId="10" borderId="0" xfId="1" applyNumberFormat="1" applyFont="1" applyFill="1" applyAlignment="1" applyProtection="1">
      <alignment vertical="center" wrapText="1"/>
      <protection locked="0"/>
    </xf>
    <xf numFmtId="49" fontId="4" fillId="10" borderId="0" xfId="1" applyNumberFormat="1" applyFont="1" applyFill="1" applyAlignment="1" applyProtection="1">
      <alignment vertical="center"/>
      <protection locked="0"/>
    </xf>
    <xf numFmtId="49" fontId="14" fillId="10" borderId="0" xfId="1" applyNumberFormat="1" applyFont="1" applyFill="1" applyAlignment="1" applyProtection="1">
      <alignment vertical="center" wrapText="1"/>
      <protection locked="0"/>
    </xf>
    <xf numFmtId="49" fontId="3" fillId="10" borderId="0" xfId="1" applyNumberFormat="1" applyFill="1" applyAlignment="1" applyProtection="1">
      <alignment vertical="center" wrapText="1"/>
      <protection locked="0"/>
    </xf>
    <xf numFmtId="49" fontId="4" fillId="10" borderId="0" xfId="1" applyNumberFormat="1" applyFont="1" applyFill="1" applyBorder="1" applyAlignment="1" applyProtection="1">
      <alignment horizontal="left" vertical="center"/>
      <protection locked="0"/>
    </xf>
    <xf numFmtId="0" fontId="10" fillId="10" borderId="0" xfId="0" applyNumberFormat="1" applyFont="1" applyFill="1" applyBorder="1" applyAlignment="1" applyProtection="1">
      <alignment vertical="center"/>
      <protection locked="0"/>
    </xf>
    <xf numFmtId="0" fontId="12" fillId="10" borderId="0" xfId="2" applyFont="1" applyFill="1" applyAlignment="1" applyProtection="1">
      <alignment vertical="center"/>
      <protection locked="0"/>
    </xf>
    <xf numFmtId="0" fontId="4" fillId="10" borderId="0" xfId="1" applyFont="1" applyFill="1" applyAlignment="1" applyProtection="1">
      <alignment vertical="center"/>
      <protection locked="0"/>
    </xf>
    <xf numFmtId="0" fontId="10" fillId="10" borderId="0" xfId="2" applyFont="1" applyFill="1" applyAlignment="1" applyProtection="1">
      <alignment vertical="center"/>
      <protection locked="0"/>
    </xf>
    <xf numFmtId="49" fontId="11" fillId="10" borderId="0" xfId="1" applyNumberFormat="1" applyFont="1" applyFill="1" applyAlignment="1" applyProtection="1">
      <alignment vertical="center" wrapText="1"/>
      <protection locked="0"/>
    </xf>
    <xf numFmtId="0" fontId="3" fillId="10" borderId="0" xfId="1" applyFill="1" applyAlignment="1" applyProtection="1">
      <alignment vertical="center"/>
      <protection locked="0"/>
    </xf>
    <xf numFmtId="0" fontId="28" fillId="0" borderId="0" xfId="0" applyFont="1"/>
    <xf numFmtId="0" fontId="0" fillId="0" borderId="0" xfId="0" applyFont="1"/>
    <xf numFmtId="0" fontId="28" fillId="12" borderId="0" xfId="0" applyFont="1" applyFill="1"/>
    <xf numFmtId="49" fontId="30" fillId="0" borderId="0" xfId="1" applyNumberFormat="1" applyFont="1" applyFill="1" applyAlignment="1" applyProtection="1">
      <alignment vertical="center" wrapText="1"/>
      <protection locked="0"/>
    </xf>
    <xf numFmtId="49" fontId="31" fillId="0" borderId="0" xfId="1" applyNumberFormat="1" applyFont="1" applyFill="1" applyAlignment="1" applyProtection="1">
      <alignment vertical="center" wrapText="1"/>
      <protection locked="0"/>
    </xf>
    <xf numFmtId="49" fontId="31" fillId="0" borderId="0" xfId="1" applyNumberFormat="1" applyFont="1" applyFill="1" applyBorder="1" applyAlignment="1" applyProtection="1">
      <alignment vertical="center" wrapText="1"/>
      <protection locked="0"/>
    </xf>
    <xf numFmtId="0" fontId="32" fillId="13" borderId="20" xfId="0" applyFont="1" applyFill="1" applyBorder="1" applyAlignment="1">
      <alignment vertical="center"/>
    </xf>
    <xf numFmtId="0" fontId="32" fillId="13" borderId="21" xfId="0" applyFont="1" applyFill="1" applyBorder="1" applyAlignment="1">
      <alignment vertical="center"/>
    </xf>
    <xf numFmtId="0" fontId="33" fillId="0" borderId="22" xfId="0" applyFont="1" applyBorder="1" applyAlignment="1">
      <alignment vertical="center"/>
    </xf>
    <xf numFmtId="0" fontId="33" fillId="0" borderId="23" xfId="0" applyFont="1" applyBorder="1" applyAlignment="1">
      <alignment vertical="center"/>
    </xf>
    <xf numFmtId="0" fontId="33" fillId="0" borderId="24" xfId="0" applyFont="1" applyBorder="1" applyAlignment="1">
      <alignment vertical="center"/>
    </xf>
    <xf numFmtId="0" fontId="33" fillId="0" borderId="25" xfId="0" applyFont="1" applyBorder="1" applyAlignment="1">
      <alignment vertical="center"/>
    </xf>
    <xf numFmtId="0" fontId="3" fillId="4" borderId="0" xfId="1" applyNumberFormat="1" applyFill="1" applyAlignment="1" applyProtection="1">
      <alignment vertical="center" wrapText="1"/>
    </xf>
    <xf numFmtId="49" fontId="30" fillId="0" borderId="0" xfId="1" applyNumberFormat="1" applyFont="1" applyFill="1" applyBorder="1" applyAlignment="1" applyProtection="1">
      <alignment vertical="center" wrapText="1"/>
    </xf>
    <xf numFmtId="49" fontId="0" fillId="0" borderId="0" xfId="0" applyNumberFormat="1" applyAlignment="1"/>
    <xf numFmtId="0" fontId="35" fillId="0" borderId="0" xfId="1" applyNumberFormat="1" applyFont="1" applyBorder="1" applyAlignment="1" applyProtection="1">
      <alignment vertical="center" wrapText="1"/>
    </xf>
    <xf numFmtId="49" fontId="6" fillId="0" borderId="0" xfId="0" applyNumberFormat="1" applyFont="1" applyAlignment="1" applyProtection="1">
      <alignment vertical="center" wrapText="1"/>
    </xf>
    <xf numFmtId="49" fontId="7" fillId="0" borderId="1" xfId="1" quotePrefix="1" applyNumberFormat="1" applyFont="1" applyBorder="1" applyAlignment="1" applyProtection="1">
      <alignment vertical="center" wrapText="1"/>
      <protection locked="0"/>
    </xf>
    <xf numFmtId="49" fontId="7" fillId="0" borderId="0" xfId="1" quotePrefix="1" applyNumberFormat="1" applyFont="1" applyBorder="1" applyAlignment="1" applyProtection="1">
      <alignment vertical="center" wrapText="1"/>
      <protection locked="0"/>
    </xf>
    <xf numFmtId="49" fontId="7" fillId="0" borderId="1" xfId="1" quotePrefix="1" applyNumberFormat="1" applyFont="1" applyBorder="1" applyAlignment="1" applyProtection="1">
      <alignment vertical="center" wrapText="1"/>
      <protection locked="0"/>
    </xf>
    <xf numFmtId="49" fontId="7" fillId="0" borderId="0" xfId="1" quotePrefix="1" applyNumberFormat="1" applyFont="1" applyBorder="1" applyAlignment="1" applyProtection="1">
      <alignment vertical="center" wrapText="1"/>
      <protection locked="0"/>
    </xf>
    <xf numFmtId="49" fontId="6" fillId="0" borderId="2" xfId="1" applyNumberFormat="1" applyFont="1" applyBorder="1" applyAlignment="1" applyProtection="1">
      <alignment vertical="center" wrapText="1"/>
      <protection locked="0"/>
    </xf>
    <xf numFmtId="49" fontId="36" fillId="3" borderId="1" xfId="1" applyNumberFormat="1" applyFont="1" applyFill="1" applyBorder="1" applyAlignment="1" applyProtection="1">
      <alignment vertical="center" wrapText="1"/>
      <protection locked="0"/>
    </xf>
    <xf numFmtId="49" fontId="36" fillId="0" borderId="1" xfId="1" applyNumberFormat="1" applyFont="1" applyBorder="1" applyAlignment="1" applyProtection="1">
      <alignment vertical="center" wrapText="1"/>
      <protection locked="0"/>
    </xf>
    <xf numFmtId="49" fontId="20" fillId="0" borderId="1" xfId="1" applyNumberFormat="1" applyFont="1" applyBorder="1" applyAlignment="1" applyProtection="1">
      <alignment horizontal="center" vertical="center" wrapText="1"/>
      <protection locked="0"/>
    </xf>
    <xf numFmtId="49" fontId="36" fillId="0" borderId="1" xfId="1" applyNumberFormat="1" applyFont="1" applyFill="1" applyBorder="1" applyAlignment="1" applyProtection="1">
      <alignment vertical="center" wrapText="1"/>
      <protection locked="0"/>
    </xf>
    <xf numFmtId="49" fontId="2" fillId="7" borderId="1" xfId="1" quotePrefix="1" applyNumberFormat="1" applyFont="1" applyFill="1" applyBorder="1" applyAlignment="1" applyProtection="1">
      <alignment vertical="center" wrapText="1"/>
      <protection locked="0"/>
    </xf>
    <xf numFmtId="49" fontId="36" fillId="0" borderId="1" xfId="1" quotePrefix="1" applyNumberFormat="1" applyFont="1" applyBorder="1" applyAlignment="1" applyProtection="1">
      <alignment vertical="center" wrapText="1"/>
      <protection locked="0"/>
    </xf>
    <xf numFmtId="49" fontId="36" fillId="3" borderId="1" xfId="1" applyNumberFormat="1" applyFont="1" applyFill="1" applyBorder="1" applyAlignment="1" applyProtection="1">
      <alignment horizontal="left" vertical="center" wrapText="1"/>
      <protection locked="0"/>
    </xf>
    <xf numFmtId="0" fontId="36" fillId="3" borderId="1" xfId="1" applyNumberFormat="1" applyFont="1" applyFill="1" applyBorder="1" applyAlignment="1" applyProtection="1">
      <alignment horizontal="left" vertical="center" wrapText="1"/>
      <protection locked="0"/>
    </xf>
    <xf numFmtId="49" fontId="36" fillId="7" borderId="1" xfId="1" applyNumberFormat="1" applyFont="1" applyFill="1" applyBorder="1" applyAlignment="1" applyProtection="1">
      <alignment vertical="center" wrapText="1"/>
      <protection locked="0"/>
    </xf>
    <xf numFmtId="0" fontId="1" fillId="0" borderId="1" xfId="0" applyFont="1" applyBorder="1" applyAlignment="1">
      <alignment vertical="center"/>
    </xf>
    <xf numFmtId="49" fontId="1" fillId="0" borderId="1" xfId="1" applyNumberFormat="1" applyFont="1" applyBorder="1" applyAlignment="1" applyProtection="1">
      <alignment vertical="center" wrapText="1"/>
      <protection locked="0"/>
    </xf>
    <xf numFmtId="49" fontId="36" fillId="0" borderId="0" xfId="1" quotePrefix="1" applyNumberFormat="1" applyFont="1" applyFill="1" applyBorder="1" applyAlignment="1" applyProtection="1">
      <alignment vertical="center" wrapText="1"/>
    </xf>
    <xf numFmtId="0" fontId="37" fillId="0" borderId="1" xfId="3" applyFill="1" applyBorder="1" applyAlignment="1">
      <alignment vertical="center"/>
    </xf>
    <xf numFmtId="49" fontId="0" fillId="0" borderId="0" xfId="0" quotePrefix="1" applyNumberFormat="1" applyAlignment="1"/>
    <xf numFmtId="0" fontId="29" fillId="11" borderId="4" xfId="0" applyFont="1" applyFill="1" applyBorder="1" applyAlignment="1">
      <alignment horizontal="left" vertical="center"/>
    </xf>
    <xf numFmtId="0" fontId="29" fillId="11" borderId="5" xfId="0" applyFont="1" applyFill="1" applyBorder="1" applyAlignment="1">
      <alignment horizontal="left" vertical="center"/>
    </xf>
    <xf numFmtId="0" fontId="29" fillId="11" borderId="10" xfId="0" applyFont="1" applyFill="1" applyBorder="1" applyAlignment="1">
      <alignment horizontal="left" vertical="center"/>
    </xf>
    <xf numFmtId="49" fontId="0" fillId="0" borderId="0" xfId="0" applyNumberFormat="1" applyAlignment="1">
      <alignment horizontal="left"/>
    </xf>
    <xf numFmtId="0" fontId="0" fillId="0" borderId="0" xfId="0" applyNumberFormat="1" applyAlignment="1">
      <alignment horizontal="left"/>
    </xf>
    <xf numFmtId="0" fontId="28" fillId="14" borderId="0" xfId="0" applyFont="1" applyFill="1" applyAlignment="1">
      <alignment horizontal="left"/>
    </xf>
    <xf numFmtId="0" fontId="37" fillId="0" borderId="0" xfId="3" applyFill="1" applyBorder="1" applyAlignment="1">
      <alignment vertical="center"/>
    </xf>
    <xf numFmtId="49" fontId="1" fillId="0" borderId="0" xfId="1" applyNumberFormat="1" applyFont="1" applyBorder="1" applyAlignment="1" applyProtection="1">
      <alignment vertical="center" wrapText="1"/>
      <protection locked="0"/>
    </xf>
    <xf numFmtId="49" fontId="6" fillId="0" borderId="0" xfId="1" applyNumberFormat="1" applyFont="1" applyAlignment="1" applyProtection="1">
      <alignment vertical="top" wrapText="1"/>
      <protection locked="0"/>
    </xf>
    <xf numFmtId="49" fontId="8" fillId="0" borderId="0" xfId="1" applyNumberFormat="1" applyFont="1" applyFill="1" applyBorder="1" applyAlignment="1" applyProtection="1">
      <alignment horizontal="center" vertical="center" wrapText="1"/>
      <protection locked="0"/>
    </xf>
    <xf numFmtId="49" fontId="3" fillId="7" borderId="0" xfId="1" applyNumberFormat="1" applyFont="1" applyFill="1" applyAlignment="1" applyProtection="1">
      <alignment vertical="center" wrapText="1"/>
    </xf>
    <xf numFmtId="49" fontId="15" fillId="7" borderId="0" xfId="1" applyNumberFormat="1" applyFont="1" applyFill="1" applyAlignment="1" applyProtection="1">
      <alignment vertical="center" wrapText="1"/>
    </xf>
    <xf numFmtId="49" fontId="15" fillId="7" borderId="0" xfId="1" applyNumberFormat="1" applyFont="1" applyFill="1" applyAlignment="1" applyProtection="1">
      <alignment vertical="center"/>
    </xf>
    <xf numFmtId="49" fontId="16" fillId="7" borderId="0" xfId="1" applyNumberFormat="1" applyFont="1" applyFill="1" applyAlignment="1" applyProtection="1">
      <alignment vertical="center" wrapText="1"/>
    </xf>
    <xf numFmtId="49" fontId="14" fillId="7" borderId="0" xfId="1" applyNumberFormat="1" applyFont="1" applyFill="1" applyAlignment="1" applyProtection="1">
      <alignment vertical="center" wrapText="1"/>
    </xf>
    <xf numFmtId="0" fontId="3" fillId="7" borderId="0" xfId="1" applyNumberFormat="1" applyFill="1" applyAlignment="1" applyProtection="1">
      <alignment vertical="center" wrapText="1"/>
    </xf>
    <xf numFmtId="0" fontId="3" fillId="7" borderId="0" xfId="1" applyNumberFormat="1" applyFont="1" applyFill="1" applyAlignment="1" applyProtection="1">
      <alignment vertical="center" wrapText="1"/>
    </xf>
    <xf numFmtId="0" fontId="15" fillId="7" borderId="0" xfId="1" applyFont="1" applyFill="1" applyAlignment="1" applyProtection="1">
      <alignment vertical="center"/>
    </xf>
    <xf numFmtId="49" fontId="18" fillId="0" borderId="0" xfId="1" applyNumberFormat="1" applyFont="1" applyFill="1" applyBorder="1" applyAlignment="1" applyProtection="1">
      <alignment vertical="center" wrapText="1"/>
    </xf>
    <xf numFmtId="49" fontId="18" fillId="0" borderId="0" xfId="1" applyNumberFormat="1" applyFont="1" applyFill="1" applyAlignment="1" applyProtection="1">
      <alignment vertical="center" wrapText="1"/>
    </xf>
    <xf numFmtId="0" fontId="0" fillId="0" borderId="0" xfId="0" applyFill="1" applyAlignment="1">
      <alignment horizontal="left"/>
    </xf>
    <xf numFmtId="49" fontId="6" fillId="0" borderId="0" xfId="1" applyNumberFormat="1" applyFont="1" applyAlignment="1" applyProtection="1">
      <alignment horizontal="left" vertical="top" wrapText="1"/>
    </xf>
    <xf numFmtId="49" fontId="8" fillId="0" borderId="0" xfId="1" applyNumberFormat="1" applyFont="1" applyBorder="1" applyAlignment="1" applyProtection="1">
      <alignment vertical="top" wrapText="1"/>
    </xf>
    <xf numFmtId="49" fontId="31" fillId="0" borderId="26" xfId="1" applyNumberFormat="1" applyFont="1" applyFill="1" applyBorder="1" applyAlignment="1" applyProtection="1">
      <alignment vertical="center" wrapText="1"/>
    </xf>
    <xf numFmtId="49" fontId="30" fillId="0" borderId="26" xfId="1" applyNumberFormat="1" applyFont="1" applyFill="1" applyBorder="1" applyAlignment="1" applyProtection="1">
      <alignment vertical="center" wrapText="1"/>
    </xf>
    <xf numFmtId="0" fontId="0" fillId="0" borderId="26" xfId="0" applyBorder="1"/>
    <xf numFmtId="49" fontId="5" fillId="2" borderId="1" xfId="1" applyNumberFormat="1" applyFont="1" applyFill="1" applyBorder="1" applyAlignment="1" applyProtection="1">
      <alignment horizontal="center" vertical="center" wrapText="1"/>
    </xf>
    <xf numFmtId="49" fontId="8" fillId="0" borderId="2" xfId="1" applyNumberFormat="1" applyFont="1" applyBorder="1" applyAlignment="1" applyProtection="1">
      <alignment horizontal="left" vertical="center" wrapText="1"/>
    </xf>
    <xf numFmtId="49" fontId="8" fillId="0" borderId="2" xfId="1" applyNumberFormat="1" applyFont="1" applyBorder="1" applyAlignment="1" applyProtection="1">
      <alignment horizontal="left" vertical="top" wrapText="1"/>
    </xf>
  </cellXfs>
  <cellStyles count="4">
    <cellStyle name="Lien hypertexte" xfId="3" builtinId="8"/>
    <cellStyle name="Normal" xfId="0" builtinId="0"/>
    <cellStyle name="Normal 13 2" xfId="1" xr:uid="{00000000-0005-0000-0000-000002000000}"/>
    <cellStyle name="Normal_Specific Company Data" xfId="2" xr:uid="{00000000-0005-0000-0000-000003000000}"/>
  </cellStyles>
  <dxfs count="23">
    <dxf>
      <font>
        <color auto="1"/>
      </font>
      <fill>
        <patternFill>
          <bgColor rgb="FF8497B0"/>
        </patternFill>
      </fill>
    </dxf>
    <dxf>
      <font>
        <color auto="1"/>
      </font>
      <fill>
        <patternFill>
          <bgColor rgb="FF8497B0"/>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theme="0"/>
      </font>
      <fill>
        <patternFill patternType="none">
          <bgColor auto="1"/>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theme="0"/>
      </font>
      <fill>
        <patternFill patternType="none">
          <bgColor auto="1"/>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theme="0"/>
      </font>
      <fill>
        <patternFill patternType="none">
          <bgColor auto="1"/>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auto="1"/>
      </font>
      <fill>
        <patternFill>
          <bgColor theme="3" tint="0.39994506668294322"/>
        </patternFill>
      </fill>
    </dxf>
    <dxf>
      <font>
        <color auto="1"/>
      </font>
      <fill>
        <patternFill>
          <bgColor rgb="FF8497B0"/>
        </patternFill>
      </fill>
    </dxf>
    <dxf>
      <font>
        <color auto="1"/>
      </font>
      <fill>
        <patternFill>
          <bgColor theme="3" tint="0.39994506668294322"/>
        </patternFill>
      </fill>
    </dxf>
  </dxfs>
  <tableStyles count="0" defaultTableStyle="TableStyleMedium2" defaultPivotStyle="PivotStyleLight16"/>
  <colors>
    <mruColors>
      <color rgb="FF969696"/>
      <color rgb="FF8497B0"/>
      <color rgb="FF9784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itsupportwebtool.prysmian.gph.local/Users/diego.lambiase/AppData/Local/Microsoft/Windows/Temporary%20Internet%20Files/Content.Outlook/GDGAHWO6/AW_VENDOR-FORM_IT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generali comuni"/>
      <sheetName val="Dati di società - acquisti"/>
      <sheetName val="Validation"/>
      <sheetName val="Qualifica - Solo Indiretti"/>
      <sheetName val="Sheet1"/>
      <sheetName val="Purchasinggroup_csh mgmt"/>
      <sheetName val="Payment Terms"/>
      <sheetName val="Account Group"/>
      <sheetName val="Industry Key"/>
    </sheetNames>
    <sheetDataSet>
      <sheetData sheetId="0"/>
      <sheetData sheetId="1"/>
      <sheetData sheetId="2">
        <row r="2">
          <cell r="A2" t="str">
            <v>CREAZIONE</v>
          </cell>
          <cell r="C2" t="str">
            <v>7671 - AgustaWestland Ltd</v>
          </cell>
          <cell r="F2" t="str">
            <v>AW10/AW21 - NUOVO fornitore</v>
          </cell>
          <cell r="H2" t="str">
            <v>BE - Belgium</v>
          </cell>
          <cell r="K2" t="str">
            <v>EN - English</v>
          </cell>
          <cell r="M2" t="str">
            <v>D000 - Direct</v>
          </cell>
          <cell r="S2" t="str">
            <v>21B1105 - Trade Payables - Ordinary - Control account</v>
          </cell>
          <cell r="U2" t="str">
            <v>ZAAC - IC AWPC</v>
          </cell>
          <cell r="W2" t="str">
            <v>000 - Allocation number</v>
          </cell>
          <cell r="AB2" t="str">
            <v>7671 - 01 - Simon Cridland</v>
          </cell>
          <cell r="AD2" t="str">
            <v>ACM1 - 30 days Invoice Date End of Month</v>
          </cell>
          <cell r="AF2" t="str">
            <v>B - Bank Transfer</v>
          </cell>
          <cell r="AH2" t="str">
            <v>CFR - Costs and freight</v>
          </cell>
          <cell r="AJ2" t="str">
            <v>BRL - Brazilian Real</v>
          </cell>
        </row>
        <row r="3">
          <cell r="A3" t="str">
            <v>AGGIUNTA NUOVO PLANT FORNITORE</v>
          </cell>
          <cell r="C3" t="str">
            <v>7683 - AgustaWestland S.p.A.</v>
          </cell>
          <cell r="F3" t="str">
            <v>AW10 - Sede Legale</v>
          </cell>
          <cell r="H3" t="str">
            <v>BR - Brazil</v>
          </cell>
          <cell r="K3" t="str">
            <v>FR - French</v>
          </cell>
          <cell r="M3" t="str">
            <v>DA00 - Avionic Mission Eqt</v>
          </cell>
          <cell r="Q3" t="str">
            <v>B001 - Purchasing AAS</v>
          </cell>
          <cell r="S3" t="str">
            <v>21B1115 - Trade Payables - Unbilled</v>
          </cell>
          <cell r="U3" t="str">
            <v>ZAAS - IC AAS</v>
          </cell>
          <cell r="W3" t="str">
            <v>001 - Posting date</v>
          </cell>
          <cell r="AB3" t="str">
            <v>7671 - 02 - David May</v>
          </cell>
          <cell r="AD3" t="str">
            <v>AD00 - Payable immediately Due net</v>
          </cell>
          <cell r="AF3" t="str">
            <v>C - Cheque</v>
          </cell>
          <cell r="AH3" t="str">
            <v>CIF - Costs, insurance &amp; freight</v>
          </cell>
          <cell r="AJ3" t="str">
            <v>EUR - European Euro</v>
          </cell>
        </row>
        <row r="4">
          <cell r="A4" t="str">
            <v>MODIFICA</v>
          </cell>
          <cell r="C4" t="str">
            <v>7685 - Agusta Aerospace Services</v>
          </cell>
          <cell r="F4" t="str">
            <v>AW12 - Professionisti</v>
          </cell>
          <cell r="H4" t="str">
            <v>GB - United Kingdom</v>
          </cell>
          <cell r="K4" t="str">
            <v>IT - Italian</v>
          </cell>
          <cell r="M4" t="str">
            <v>DB00 - Training Aids</v>
          </cell>
          <cell r="Q4" t="str">
            <v>G001 - Purchasing AWL</v>
          </cell>
          <cell r="S4" t="str">
            <v>21B1405 - Current trade payables - Affiliates - Ordinary</v>
          </cell>
          <cell r="U4" t="str">
            <v>ZAGU - IC AWSpA</v>
          </cell>
          <cell r="W4" t="str">
            <v>002 - Doc.no., fiscal year</v>
          </cell>
          <cell r="AB4" t="str">
            <v>7671 - 03 - Rebecca Wright</v>
          </cell>
          <cell r="AD4" t="str">
            <v>ADM1 - 30 days Invoice Date</v>
          </cell>
          <cell r="AF4" t="str">
            <v>D - Direct debiting</v>
          </cell>
          <cell r="AH4" t="str">
            <v>CIP - Carriage and insurance paid to</v>
          </cell>
          <cell r="AJ4" t="str">
            <v>GBP - British Pound</v>
          </cell>
        </row>
        <row r="5">
          <cell r="A5" t="str">
            <v>INSERIMENTO COORDINATE BANCARIE</v>
          </cell>
          <cell r="C5" t="str">
            <v>7687 - AgustaWestland do Brasil</v>
          </cell>
          <cell r="F5" t="str">
            <v>AW21 - Plant fornitore</v>
          </cell>
          <cell r="H5" t="str">
            <v>IT - Italy</v>
          </cell>
          <cell r="K5" t="str">
            <v>PT - Portuguese</v>
          </cell>
          <cell r="M5" t="str">
            <v>DC00 - Engines</v>
          </cell>
          <cell r="Q5" t="str">
            <v>G002 - Purchasing SCS</v>
          </cell>
          <cell r="S5" t="str">
            <v>21B1410 - Current trade payables - Affiliates -Unbilled</v>
          </cell>
          <cell r="U5" t="str">
            <v>ZAGUF1</v>
          </cell>
          <cell r="W5" t="str">
            <v>003 - Document date</v>
          </cell>
          <cell r="AB5" t="str">
            <v>7671 - 04 - Les Dymond</v>
          </cell>
          <cell r="AD5" t="str">
            <v>ADM2 - 60 days Invoice Date</v>
          </cell>
          <cell r="AF5" t="str">
            <v>F - Foreign Bank transfer</v>
          </cell>
          <cell r="AH5" t="str">
            <v>CPT - Carriage paid to</v>
          </cell>
          <cell r="AJ5" t="str">
            <v>MYR - Malaysian Ringgit</v>
          </cell>
        </row>
        <row r="6">
          <cell r="A6" t="str">
            <v>AGGIUNTA NUOVE COORDINATE BANCARIE</v>
          </cell>
          <cell r="C6" t="str">
            <v>7689 - AW Philadelphia Corp.</v>
          </cell>
          <cell r="F6" t="str">
            <v>AW30 - Dipendenti</v>
          </cell>
          <cell r="H6" t="str">
            <v>MY - Malaysia</v>
          </cell>
          <cell r="K6" t="str">
            <v>PL - Polish</v>
          </cell>
          <cell r="M6" t="str">
            <v>DD00 - Hydr,pneum,fuel,mec</v>
          </cell>
          <cell r="Q6" t="str">
            <v>G003 - Purchasing AWIL</v>
          </cell>
          <cell r="S6" t="str">
            <v>21B1605 - Current trade payables - Subsidiaries - Ordinary</v>
          </cell>
          <cell r="U6" t="str">
            <v>ZAGUF2</v>
          </cell>
          <cell r="W6" t="str">
            <v>004 - Branch account</v>
          </cell>
          <cell r="AB6" t="str">
            <v>7671 - 05 - Andy Gosney</v>
          </cell>
          <cell r="AD6" t="str">
            <v>ADM3 - 90 days Invoice Date</v>
          </cell>
          <cell r="AF6" t="str">
            <v>V - International - Clearing</v>
          </cell>
          <cell r="AH6" t="str">
            <v>DAF - Delivered at frontier</v>
          </cell>
          <cell r="AJ6" t="str">
            <v>PLN - Polish Zloty</v>
          </cell>
        </row>
        <row r="7">
          <cell r="A7" t="str">
            <v>MODIFICA COORDINATE BANCARIE</v>
          </cell>
          <cell r="C7" t="str">
            <v>7919 - AgustaWestland Malaysia</v>
          </cell>
          <cell r="F7" t="str">
            <v>AW40 - Società del Gruppo</v>
          </cell>
          <cell r="H7" t="str">
            <v>PL - Poland</v>
          </cell>
          <cell r="M7" t="str">
            <v>DE00 - Interiors</v>
          </cell>
          <cell r="Q7" t="str">
            <v>I001 - Purchasing AWSpA</v>
          </cell>
          <cell r="S7" t="str">
            <v>21B1610 - Current trade payables - Subsidiaries -  Unbilled</v>
          </cell>
          <cell r="U7" t="str">
            <v>ZAGUF3</v>
          </cell>
          <cell r="W7" t="str">
            <v>005 - Loc.currency amount</v>
          </cell>
          <cell r="AB7" t="str">
            <v>7671 - 06 - Jenny Hodder</v>
          </cell>
          <cell r="AD7" t="str">
            <v>ADM4 - 120 days Invoice Date</v>
          </cell>
          <cell r="AH7" t="str">
            <v>DAP - Delivered At Place</v>
          </cell>
          <cell r="AJ7" t="str">
            <v>USD - United States Dollar</v>
          </cell>
        </row>
        <row r="8">
          <cell r="A8" t="str">
            <v>CANCELLAZIONE</v>
          </cell>
          <cell r="C8" t="str">
            <v>7975 - AW PZL-Świdnik S.A.</v>
          </cell>
          <cell r="H8" t="str">
            <v>US - USA</v>
          </cell>
          <cell r="M8" t="str">
            <v>DF00 - Machining Parts</v>
          </cell>
          <cell r="Q8" t="str">
            <v>M001 - Purchasing AWM</v>
          </cell>
          <cell r="S8" t="str">
            <v>21B1705 - Current trade payables - Associates - Ordinary</v>
          </cell>
          <cell r="U8" t="str">
            <v>ZASS - AWPC (US01)</v>
          </cell>
          <cell r="W8" t="str">
            <v>006 - Doc.currency amount</v>
          </cell>
          <cell r="AB8" t="str">
            <v>7671 - 07 - Sally Simpson</v>
          </cell>
          <cell r="AD8" t="str">
            <v>ADM5 - 150 days Invoice Date</v>
          </cell>
          <cell r="AH8" t="str">
            <v>DAT - Delivered At Terminal</v>
          </cell>
          <cell r="AJ8" t="str">
            <v xml:space="preserve">        other valute:</v>
          </cell>
        </row>
        <row r="9">
          <cell r="A9" t="str">
            <v>BLOCCO</v>
          </cell>
          <cell r="H9" t="str">
            <v xml:space="preserve">        altri Paesi:</v>
          </cell>
          <cell r="M9" t="str">
            <v>DG00 - Metal Raw Material</v>
          </cell>
          <cell r="Q9" t="str">
            <v>P001 - Purchasing PZL</v>
          </cell>
          <cell r="S9" t="str">
            <v>21B1710 - Current trade payables - Associates -Unbilled</v>
          </cell>
          <cell r="U9" t="str">
            <v>ZAWB - IC AWdB</v>
          </cell>
          <cell r="W9" t="str">
            <v>007 - Bill/exch.due date</v>
          </cell>
          <cell r="AB9" t="str">
            <v>7671 - 08 - Felicity Levey</v>
          </cell>
          <cell r="AD9" t="str">
            <v>AEM1 - 30 days Invoice Date End of Month</v>
          </cell>
          <cell r="AH9" t="str">
            <v>DDP - Delivered Duty Paid</v>
          </cell>
          <cell r="AJ9" t="str">
            <v>ADP - Andoran peseta</v>
          </cell>
        </row>
        <row r="10">
          <cell r="A10" t="str">
            <v>SBLOCCO</v>
          </cell>
          <cell r="H10" t="str">
            <v>AD - Andorra</v>
          </cell>
          <cell r="M10" t="str">
            <v>DH00 - Non Metallic Raw Mat</v>
          </cell>
          <cell r="Q10" t="str">
            <v>U001 - Purchasing AWPC</v>
          </cell>
          <cell r="S10" t="str">
            <v>21B1805 - Current trade payables - Parent Companies -Ordinary</v>
          </cell>
          <cell r="U10" t="str">
            <v>ZAWI - IC AWIL</v>
          </cell>
          <cell r="W10" t="str">
            <v>008 - Cost center</v>
          </cell>
          <cell r="AB10" t="str">
            <v>7671 - 09 - Lorraine Pearce</v>
          </cell>
          <cell r="AD10" t="str">
            <v>AEM2 - 60 days Invoice Date End of Month</v>
          </cell>
          <cell r="AH10" t="str">
            <v>DDU - Delivered Duty Unpaid</v>
          </cell>
          <cell r="AJ10" t="str">
            <v>AED - United Arab Emirates Dirham</v>
          </cell>
        </row>
        <row r="11">
          <cell r="H11" t="str">
            <v>AE - Utd.Arab Emir.</v>
          </cell>
          <cell r="M11" t="str">
            <v>DI00 - Standard Parts</v>
          </cell>
          <cell r="Q11" t="str">
            <v>Z001 - Purchasing AWdB</v>
          </cell>
          <cell r="S11" t="str">
            <v>21B1810 - Current trade payables - Parent Companies - Unbill</v>
          </cell>
          <cell r="U11" t="str">
            <v>ZAWM - IC AWM</v>
          </cell>
          <cell r="W11" t="str">
            <v>009 - External doc.number</v>
          </cell>
          <cell r="AB11" t="str">
            <v>7671 - 10 - Stuart Williams</v>
          </cell>
          <cell r="AD11" t="str">
            <v>AEM3 - 90 days Invoice Date End of Month</v>
          </cell>
          <cell r="AH11" t="str">
            <v>DEQ - Delivered ex quay (duty paid)</v>
          </cell>
          <cell r="AJ11" t="str">
            <v>AFA - Afghani (Old)</v>
          </cell>
        </row>
        <row r="12">
          <cell r="H12" t="str">
            <v>AF - Afghanistan</v>
          </cell>
          <cell r="M12" t="str">
            <v>DJ00 - Structure &amp; Subassy</v>
          </cell>
          <cell r="S12" t="str">
            <v>11G2360 - Cash Advance to employees</v>
          </cell>
          <cell r="U12" t="str">
            <v>ZAWN - IC AWNA</v>
          </cell>
          <cell r="W12" t="str">
            <v>010 - Purchase order no.</v>
          </cell>
          <cell r="AB12" t="str">
            <v>7671 - 11 - Amanda Phelps</v>
          </cell>
          <cell r="AD12" t="str">
            <v>AEM4 - 120 days Invoice Date End of Month</v>
          </cell>
          <cell r="AH12" t="str">
            <v>DES - Delivered ex ship</v>
          </cell>
          <cell r="AJ12" t="str">
            <v>AFN - Afghani</v>
          </cell>
        </row>
        <row r="13">
          <cell r="H13" t="str">
            <v>AG - Antigua/Barbuda</v>
          </cell>
          <cell r="M13" t="str">
            <v>DK00 - Subcontr Prod Proces</v>
          </cell>
          <cell r="S13" t="str">
            <v>21E3240 - Other payables - third parties - OTHER</v>
          </cell>
          <cell r="U13" t="str">
            <v>ZBEN - Benefitd to Employee</v>
          </cell>
          <cell r="W13" t="str">
            <v>011 - Plant number</v>
          </cell>
          <cell r="AB13" t="str">
            <v>7671 - 12 - Amanda Every</v>
          </cell>
          <cell r="AD13" t="str">
            <v>AEM5 - 150 days Invoice Date End of Month</v>
          </cell>
          <cell r="AH13" t="str">
            <v>EXW - Ex Works</v>
          </cell>
          <cell r="AJ13" t="str">
            <v>ALL - Albanian Lek</v>
          </cell>
        </row>
        <row r="14">
          <cell r="H14" t="str">
            <v>AI - Anguilla</v>
          </cell>
          <cell r="M14" t="str">
            <v>EM01 - Employees AGU</v>
          </cell>
          <cell r="S14" t="str">
            <v>21E3265 - Fuel Cards</v>
          </cell>
          <cell r="U14" t="str">
            <v>ZCOR - Corporate</v>
          </cell>
          <cell r="W14" t="str">
            <v>012 - Vendor number</v>
          </cell>
          <cell r="AB14" t="str">
            <v xml:space="preserve">7671 - 13 - </v>
          </cell>
          <cell r="AD14" t="str">
            <v>BD00 - Payable Immediately (Blocked)</v>
          </cell>
          <cell r="AH14" t="str">
            <v>FAS - Free Alongside Ship</v>
          </cell>
          <cell r="AJ14" t="str">
            <v>AMD - Armenian Dram</v>
          </cell>
        </row>
        <row r="15">
          <cell r="H15" t="str">
            <v>AL - Albania</v>
          </cell>
          <cell r="M15" t="str">
            <v>EM02 - Employees WHL</v>
          </cell>
          <cell r="U15" t="str">
            <v>ZFRE - Freight Management</v>
          </cell>
          <cell r="W15" t="str">
            <v>014 - Purchase order</v>
          </cell>
          <cell r="AB15" t="str">
            <v xml:space="preserve">7671 - 14 - </v>
          </cell>
          <cell r="AD15" t="str">
            <v>BDM1 - 30 days Invoice Date (Blocked)</v>
          </cell>
          <cell r="AH15" t="str">
            <v>FCA - Free Carrier</v>
          </cell>
          <cell r="AJ15" t="str">
            <v>ANG - West Indian Guilder</v>
          </cell>
        </row>
        <row r="16">
          <cell r="H16" t="str">
            <v>AM - Armenia</v>
          </cell>
          <cell r="M16" t="str">
            <v>EM04 - Employees AAC</v>
          </cell>
          <cell r="U16" t="str">
            <v>ZPRO - AWPC (US02)</v>
          </cell>
          <cell r="W16" t="str">
            <v>015 - Personnel number</v>
          </cell>
          <cell r="AB16" t="str">
            <v>7671 - 15 - James Schofield</v>
          </cell>
          <cell r="AD16" t="str">
            <v>BDM2 - 60 days Invoice Date (Blocked)</v>
          </cell>
          <cell r="AH16" t="str">
            <v>FH - Free house</v>
          </cell>
          <cell r="AJ16" t="str">
            <v>AOA - Angolanische Kwanza</v>
          </cell>
        </row>
        <row r="17">
          <cell r="H17" t="str">
            <v>AN - Dutch Antilles</v>
          </cell>
          <cell r="M17" t="str">
            <v>EM06 - Employees AAS</v>
          </cell>
          <cell r="U17" t="str">
            <v>ZSPA - AWPC (US03)</v>
          </cell>
          <cell r="W17" t="str">
            <v>016 - Settlement period</v>
          </cell>
          <cell r="AB17" t="str">
            <v>7671 - 16 - Nick Price</v>
          </cell>
          <cell r="AD17" t="str">
            <v>BDM3 - 90 days Invoice Date (Blocked)</v>
          </cell>
          <cell r="AH17" t="str">
            <v>FOB - Free on board</v>
          </cell>
          <cell r="AJ17" t="str">
            <v>AON - Angolan New Kwanza (Old)</v>
          </cell>
        </row>
        <row r="18">
          <cell r="H18" t="str">
            <v>AO - Angola</v>
          </cell>
          <cell r="M18" t="str">
            <v>EM07 - Employees other Comp</v>
          </cell>
          <cell r="U18" t="str">
            <v>ZWHL - IC WHL</v>
          </cell>
          <cell r="W18" t="str">
            <v>017 - Settl.per., pers.no.</v>
          </cell>
          <cell r="AB18" t="str">
            <v>7671 - 17 - Catherine Jones</v>
          </cell>
          <cell r="AD18" t="str">
            <v>BDM4 - 120 days Invoice Date (Blocked)</v>
          </cell>
          <cell r="AH18" t="str">
            <v>UN - Not Free</v>
          </cell>
          <cell r="AJ18" t="str">
            <v>AOR - Angolan Kwanza Reajustado (Old)</v>
          </cell>
        </row>
        <row r="19">
          <cell r="H19" t="str">
            <v>AQ - Antarctica</v>
          </cell>
          <cell r="M19" t="str">
            <v>I000 - Indirect</v>
          </cell>
          <cell r="W19" t="str">
            <v>018 - Asset number</v>
          </cell>
          <cell r="AB19" t="str">
            <v>7671 - 18 - Paul Rigby</v>
          </cell>
          <cell r="AD19" t="str">
            <v>BDM5 - 150 days Invoice Date (Blocked)</v>
          </cell>
          <cell r="AJ19" t="str">
            <v>ARS - Argentine Peso</v>
          </cell>
        </row>
        <row r="20">
          <cell r="H20" t="str">
            <v>AR - Argentina</v>
          </cell>
          <cell r="M20" t="str">
            <v>I100 - Corporate Service</v>
          </cell>
          <cell r="W20" t="str">
            <v>021 - Segment text</v>
          </cell>
          <cell r="AB20" t="str">
            <v xml:space="preserve">7671 - 19 - </v>
          </cell>
          <cell r="AD20" t="str">
            <v>BE00 - Payable lnvoice Date End of Month (Blocked)</v>
          </cell>
          <cell r="AJ20" t="str">
            <v>ATS - Austrian Schilling</v>
          </cell>
        </row>
        <row r="21">
          <cell r="H21" t="str">
            <v>AS - Samoa, America</v>
          </cell>
          <cell r="M21" t="str">
            <v>I200 - Machinery &amp; Prod</v>
          </cell>
          <cell r="W21" t="str">
            <v>022 - One-time name / city</v>
          </cell>
          <cell r="AB21" t="str">
            <v>7671 - 20 - Accenture</v>
          </cell>
          <cell r="AD21" t="str">
            <v>BEM1 - 30 days lnvoice Date End of Month (Blocked)</v>
          </cell>
          <cell r="AJ21" t="str">
            <v>AUD - Australian Dollar</v>
          </cell>
        </row>
        <row r="22">
          <cell r="H22" t="str">
            <v>AT - Austria</v>
          </cell>
          <cell r="M22" t="str">
            <v>I300 - Ict</v>
          </cell>
          <cell r="W22" t="str">
            <v>023 - One-time city / name</v>
          </cell>
          <cell r="AB22" t="str">
            <v>7671 - 40 - Wendy Cox</v>
          </cell>
          <cell r="AD22" t="str">
            <v>BEM2 - 60 days lnvoice Date End of Month (Blocked)</v>
          </cell>
          <cell r="AJ22" t="str">
            <v>AWG - Aruban Guilder</v>
          </cell>
        </row>
        <row r="23">
          <cell r="H23" t="str">
            <v>AU - Australia</v>
          </cell>
          <cell r="M23" t="str">
            <v>I400 - Manpower Outsourcing</v>
          </cell>
          <cell r="W23" t="str">
            <v>024 - Document header text</v>
          </cell>
          <cell r="AB23" t="str">
            <v>7671 - 51 - Accenture</v>
          </cell>
          <cell r="AD23" t="str">
            <v>BEM3 - 90 days lnvoice Date End of Month (Blocked)</v>
          </cell>
          <cell r="AJ23" t="str">
            <v>AZM - Azerbaijan Manat</v>
          </cell>
        </row>
        <row r="24">
          <cell r="H24" t="str">
            <v>AW - Aruba</v>
          </cell>
          <cell r="M24" t="str">
            <v>I500 - Miscellan Consumable</v>
          </cell>
          <cell r="W24" t="str">
            <v>025 - CPU date</v>
          </cell>
          <cell r="AB24" t="str">
            <v>7671 - 52 - Accenture</v>
          </cell>
          <cell r="AD24" t="str">
            <v>BEM4 - 120 days lnvoice Date End of Month (Blocked)</v>
          </cell>
          <cell r="AJ24" t="str">
            <v>BAM - Bosnia and Herzegovina Convertible Mark</v>
          </cell>
        </row>
        <row r="25">
          <cell r="H25" t="str">
            <v>AZ - Azerbaijan</v>
          </cell>
          <cell r="M25" t="str">
            <v>I600 - Logistic</v>
          </cell>
          <cell r="W25" t="str">
            <v>026 - Pmnt per.bslne date</v>
          </cell>
          <cell r="AB25" t="str">
            <v>7671 - 53 - Accenture</v>
          </cell>
          <cell r="AD25" t="str">
            <v>BEM5 - 150 days lnvoice Date End of Month (Blocked)</v>
          </cell>
          <cell r="AJ25" t="str">
            <v>BBD - Barbados Dollar</v>
          </cell>
        </row>
        <row r="26">
          <cell r="H26" t="str">
            <v>BA - Bosnia-Herz.</v>
          </cell>
          <cell r="M26" t="str">
            <v>I700 - Build, Ite Serv-Util</v>
          </cell>
          <cell r="W26" t="str">
            <v>027 - Value date</v>
          </cell>
          <cell r="AB26" t="str">
            <v>7671 - 54 - Accenture</v>
          </cell>
          <cell r="AD26" t="str">
            <v>EPM1 - 30 days Invoice Date End of Month</v>
          </cell>
          <cell r="AJ26" t="str">
            <v>BDT - Bangladesh Taka</v>
          </cell>
        </row>
        <row r="27">
          <cell r="H27" t="str">
            <v>BB - Barbados</v>
          </cell>
          <cell r="M27" t="str">
            <v>I800 - Travel</v>
          </cell>
          <cell r="W27" t="str">
            <v>028 - Asset number</v>
          </cell>
          <cell r="AB27" t="str">
            <v>7671 - 55 - Accenture</v>
          </cell>
          <cell r="AD27" t="str">
            <v>ETM1 - 30 days month-end, 10th</v>
          </cell>
          <cell r="AJ27" t="str">
            <v>BEF - Belgian Franc</v>
          </cell>
        </row>
        <row r="28">
          <cell r="H28" t="str">
            <v>BD - Bangladesh</v>
          </cell>
          <cell r="M28" t="str">
            <v>IC00 - Intercompany</v>
          </cell>
          <cell r="W28" t="str">
            <v>029 - Pstng month, vendor</v>
          </cell>
          <cell r="AB28" t="str">
            <v>7671 - 56 - Accenture</v>
          </cell>
          <cell r="AD28" t="str">
            <v>ETM2 - 60 days end of month, 10</v>
          </cell>
          <cell r="AJ28" t="str">
            <v>BGN - Bulgarian Lev</v>
          </cell>
        </row>
        <row r="29">
          <cell r="H29" t="str">
            <v>BE - Belgium</v>
          </cell>
          <cell r="W29" t="str">
            <v>031 - Customer number</v>
          </cell>
          <cell r="AB29" t="str">
            <v>7671 - 57 - Accenture</v>
          </cell>
          <cell r="AD29" t="str">
            <v>FAM1 - 30 days lnvoice Date Bank transfer</v>
          </cell>
          <cell r="AJ29" t="str">
            <v>BHD - Bahrain Dinar</v>
          </cell>
        </row>
        <row r="30">
          <cell r="H30" t="str">
            <v>BF - Burkina Faso</v>
          </cell>
          <cell r="W30" t="str">
            <v>032 - Pstng yr,month,curr.</v>
          </cell>
          <cell r="AB30" t="str">
            <v>7671 - 58 - Accenture</v>
          </cell>
          <cell r="AD30" t="str">
            <v>FAM2 - 60 days lnvoice Date Bank transfer</v>
          </cell>
          <cell r="AJ30" t="str">
            <v>BIF - Burundi Franc</v>
          </cell>
        </row>
        <row r="31">
          <cell r="H31" t="str">
            <v>BG - Bulgaria</v>
          </cell>
          <cell r="W31" t="str">
            <v>033 - Cost center</v>
          </cell>
          <cell r="AB31" t="str">
            <v>7671 - 59 - Accenture</v>
          </cell>
          <cell r="AD31" t="str">
            <v>FAM3 - 90 days lnvoice Date Bank transfer</v>
          </cell>
          <cell r="AJ31" t="str">
            <v>BMD - Bermudan Dollar</v>
          </cell>
        </row>
        <row r="32">
          <cell r="H32" t="str">
            <v>BH - Bahrain</v>
          </cell>
          <cell r="W32" t="str">
            <v>034 - Month, cost center</v>
          </cell>
          <cell r="AB32" t="str">
            <v>7671 - 60 - Accenture</v>
          </cell>
          <cell r="AD32" t="str">
            <v>FAM4 - 120 days lnvoice Date Bank transfer</v>
          </cell>
          <cell r="AJ32" t="str">
            <v>BND - Brunei Dollar</v>
          </cell>
        </row>
        <row r="33">
          <cell r="H33" t="str">
            <v>BI - Burundi</v>
          </cell>
          <cell r="W33" t="str">
            <v>035 - Contract number</v>
          </cell>
          <cell r="AB33" t="str">
            <v>7671 - 61 - Accenture</v>
          </cell>
          <cell r="AD33" t="str">
            <v>FAM5 - 150 days lnvoice Date Bank transfer</v>
          </cell>
          <cell r="AJ33" t="str">
            <v>BOB - Boliviano</v>
          </cell>
        </row>
        <row r="34">
          <cell r="H34" t="str">
            <v>BJ - Benin</v>
          </cell>
          <cell r="W34" t="str">
            <v>036 - Order</v>
          </cell>
          <cell r="AB34" t="str">
            <v>7671 - 62 - Accenture</v>
          </cell>
          <cell r="AD34" t="str">
            <v>FAM6 - 180 days lnvoice Date Bank transfer</v>
          </cell>
          <cell r="AJ34" t="str">
            <v>BRL - Brazilian Real</v>
          </cell>
        </row>
        <row r="35">
          <cell r="H35" t="str">
            <v>BL - Blue</v>
          </cell>
          <cell r="W35" t="str">
            <v>037 - Currency key</v>
          </cell>
          <cell r="AB35" t="str">
            <v>7671 - 63 - Chris Jones</v>
          </cell>
          <cell r="AD35" t="str">
            <v>FAM9 - 270 days lnvoice Date Bank transfer</v>
          </cell>
          <cell r="AJ35" t="str">
            <v>BSD - Bahaman Dollar</v>
          </cell>
        </row>
        <row r="36">
          <cell r="H36" t="str">
            <v>BM - Bermuda</v>
          </cell>
          <cell r="W36" t="str">
            <v>039 - Project number</v>
          </cell>
          <cell r="AB36" t="str">
            <v>7671 - 70 - Kerry Davey</v>
          </cell>
          <cell r="AD36" t="str">
            <v>FD00 - Payable immediately</v>
          </cell>
          <cell r="AJ36" t="str">
            <v>BTN - Bhutan Ngultrum</v>
          </cell>
        </row>
        <row r="37">
          <cell r="H37" t="str">
            <v>BN - Brunei Daruss.</v>
          </cell>
          <cell r="W37" t="str">
            <v>055 - Fiscal year, month</v>
          </cell>
          <cell r="AB37" t="str">
            <v>7671 - 71 - David Hewitson</v>
          </cell>
          <cell r="AD37" t="str">
            <v>FD07 - 7 days Billing Date</v>
          </cell>
          <cell r="AJ37" t="str">
            <v>BWP - Botswana Pula</v>
          </cell>
        </row>
        <row r="38">
          <cell r="H38" t="str">
            <v>BO - Bolivia</v>
          </cell>
          <cell r="W38" t="str">
            <v>060 - Test0</v>
          </cell>
          <cell r="AB38" t="str">
            <v>7671 - 72 - Steve Lye</v>
          </cell>
          <cell r="AD38" t="str">
            <v>FD10 - Payable immediately Due net (AAC)</v>
          </cell>
          <cell r="AJ38" t="str">
            <v>BYB - Belorussian Ruble (Old)</v>
          </cell>
        </row>
        <row r="39">
          <cell r="H39" t="str">
            <v>BR - Brazil</v>
          </cell>
          <cell r="W39" t="str">
            <v>061 - Test1</v>
          </cell>
          <cell r="AB39" t="str">
            <v>7671 - 73 - Nick Garland</v>
          </cell>
          <cell r="AD39" t="str">
            <v>FD14 - 14 days Billing Date</v>
          </cell>
          <cell r="AJ39" t="str">
            <v>BYR - Belorussian Ruble</v>
          </cell>
        </row>
        <row r="40">
          <cell r="H40" t="str">
            <v>BS - Bahamas</v>
          </cell>
          <cell r="W40" t="str">
            <v>065 - Test5</v>
          </cell>
          <cell r="AB40" t="str">
            <v>7671 - 74 - Mike Parsons</v>
          </cell>
          <cell r="AD40" t="str">
            <v>FD15 - 15 days Billing Date</v>
          </cell>
          <cell r="AJ40" t="str">
            <v>BZD - Belize Dollar</v>
          </cell>
        </row>
        <row r="41">
          <cell r="H41" t="str">
            <v>BT - Bhutan</v>
          </cell>
          <cell r="W41" t="str">
            <v>101 - Cash discnt clearing</v>
          </cell>
          <cell r="AB41" t="str">
            <v>7671 - 75 - Gregg Jones</v>
          </cell>
          <cell r="AD41" t="str">
            <v>FD20 - 20 days Billing Date</v>
          </cell>
          <cell r="AJ41" t="str">
            <v>CAD - Canadian Dollar</v>
          </cell>
        </row>
        <row r="42">
          <cell r="H42" t="str">
            <v>BV - Bouvet Islands</v>
          </cell>
          <cell r="W42" t="str">
            <v>105 - Test</v>
          </cell>
          <cell r="AB42" t="str">
            <v>7671 - CO - Commercial lead</v>
          </cell>
          <cell r="AD42" t="str">
            <v>FD21 - 21 days Billing Date</v>
          </cell>
          <cell r="AJ42" t="str">
            <v>CDF - Congolese Franc</v>
          </cell>
        </row>
        <row r="43">
          <cell r="H43" t="str">
            <v>BW - Botswana</v>
          </cell>
          <cell r="W43" t="str">
            <v>Z01 - Fiscal year/Inv.num</v>
          </cell>
          <cell r="AB43" t="str">
            <v>7671 - EH - AWIL</v>
          </cell>
          <cell r="AD43" t="str">
            <v>FD35 - 35 days Billing Date</v>
          </cell>
          <cell r="AJ43" t="str">
            <v>CFP - French Franc (Pacific Islands)</v>
          </cell>
        </row>
        <row r="44">
          <cell r="H44" t="str">
            <v>BY - Belarus</v>
          </cell>
          <cell r="W44" t="str">
            <v>Z02 - Fiscal year/Doc num</v>
          </cell>
          <cell r="AB44" t="str">
            <v>7671 - FI - Finance lead</v>
          </cell>
          <cell r="AD44" t="str">
            <v>FD3P - installment payment after 15, 30 and 60 days</v>
          </cell>
          <cell r="AJ44" t="str">
            <v>CHF - Swiss Franc</v>
          </cell>
        </row>
        <row r="45">
          <cell r="H45" t="str">
            <v>BZ - Belize</v>
          </cell>
          <cell r="W45" t="str">
            <v>Z03 - ID for bank transfer</v>
          </cell>
          <cell r="AB45" t="str">
            <v>7671 - L1 - Admin</v>
          </cell>
          <cell r="AD45" t="str">
            <v>FD45 - 45 days Billing Date</v>
          </cell>
          <cell r="AJ45" t="str">
            <v>CLP - Chilean Peso</v>
          </cell>
        </row>
        <row r="46">
          <cell r="H46" t="str">
            <v>CA - Canada</v>
          </cell>
          <cell r="W46" t="str">
            <v>ZAA - Posting Date/Doc Typ</v>
          </cell>
          <cell r="AB46" t="str">
            <v>7671 - L2 - Aerosystems</v>
          </cell>
          <cell r="AD46" t="str">
            <v>FD70 - 70 days Billing Date</v>
          </cell>
          <cell r="AJ46" t="str">
            <v>CNY - Chinesische Yuan (international)</v>
          </cell>
        </row>
        <row r="47">
          <cell r="H47" t="str">
            <v>CC - Coconut Islands</v>
          </cell>
          <cell r="W47" t="str">
            <v>ZCC - Posting/Cost Centre</v>
          </cell>
          <cell r="AB47" t="str">
            <v>7671 - L3 - Agusta</v>
          </cell>
          <cell r="AD47" t="str">
            <v>FD75 - 75 days Billing Date</v>
          </cell>
          <cell r="AJ47" t="str">
            <v>COP - Colombian Peso</v>
          </cell>
        </row>
        <row r="48">
          <cell r="H48" t="str">
            <v>CD - Dem. Rep. Congo</v>
          </cell>
          <cell r="W48" t="str">
            <v>ZCO - Posting/Capitl Order</v>
          </cell>
          <cell r="AB48" t="str">
            <v>7671 - L4 - AWIL</v>
          </cell>
          <cell r="AD48" t="str">
            <v>FDM1 - 30 days Billing Date</v>
          </cell>
          <cell r="AJ48" t="str">
            <v>CRC - Costa Rica Colon</v>
          </cell>
        </row>
        <row r="49">
          <cell r="H49" t="str">
            <v>CF - CAR</v>
          </cell>
          <cell r="W49" t="str">
            <v>ZOT - One-time name</v>
          </cell>
          <cell r="AB49" t="str">
            <v>7671 - L5 - MoD</v>
          </cell>
          <cell r="AD49" t="str">
            <v>FDM2 - 60 days Billing Date</v>
          </cell>
          <cell r="AJ49" t="str">
            <v>CSD - Serbian Dinar</v>
          </cell>
        </row>
        <row r="50">
          <cell r="H50" t="str">
            <v>CG - Rep.of Congo</v>
          </cell>
          <cell r="W50" t="str">
            <v>ZRF - Royalty / Levy</v>
          </cell>
          <cell r="AB50" t="str">
            <v>7671 - L6 - French Navy</v>
          </cell>
          <cell r="AD50" t="str">
            <v>FDM3 - 90 days Billing Date</v>
          </cell>
          <cell r="AJ50" t="str">
            <v>CUP - Cuban Peso</v>
          </cell>
        </row>
        <row r="51">
          <cell r="H51" t="str">
            <v>CH - Switzerland</v>
          </cell>
          <cell r="AB51" t="str">
            <v>7671 - L7 - Civil</v>
          </cell>
          <cell r="AD51" t="str">
            <v>FDM4 - 120 days Billing Date</v>
          </cell>
          <cell r="AJ51" t="str">
            <v>CVE - Cape Verde Escudo</v>
          </cell>
        </row>
        <row r="52">
          <cell r="H52" t="str">
            <v>CI - Cote d'Ivoire</v>
          </cell>
          <cell r="AB52" t="str">
            <v>7671 - L8 - Military Export</v>
          </cell>
          <cell r="AD52" t="str">
            <v>FDM5 - 150 days Billing Date</v>
          </cell>
          <cell r="AJ52" t="str">
            <v>CYP - Cyprus Pound</v>
          </cell>
        </row>
        <row r="53">
          <cell r="H53" t="str">
            <v>CK - Cook Islands</v>
          </cell>
          <cell r="AB53" t="str">
            <v>7671 - L9 - Anglo French</v>
          </cell>
          <cell r="AD53" t="str">
            <v>FDM6 - 180 days Billing Date</v>
          </cell>
          <cell r="AJ53" t="str">
            <v>CZK - Czech Krona</v>
          </cell>
        </row>
        <row r="54">
          <cell r="H54" t="str">
            <v>CL - Chile</v>
          </cell>
          <cell r="AB54" t="str">
            <v>7671 - WT - Ex Transmissions</v>
          </cell>
          <cell r="AD54" t="str">
            <v>FDM7 - 210 days Billing Date</v>
          </cell>
          <cell r="AJ54" t="str">
            <v>DEM - German Mark</v>
          </cell>
        </row>
        <row r="55">
          <cell r="H55" t="str">
            <v>CM - Cameroon</v>
          </cell>
          <cell r="AB55" t="str">
            <v>7685 - 28 - Mary Boni</v>
          </cell>
          <cell r="AD55" t="str">
            <v>FDM8 - 240 days Billing Date</v>
          </cell>
          <cell r="AJ55" t="str">
            <v>DEM3 - (Internal) German Mark (3 dec.places)</v>
          </cell>
        </row>
        <row r="56">
          <cell r="H56" t="str">
            <v>CN - China</v>
          </cell>
          <cell r="AB56" t="str">
            <v>7685 - 29 - Nadine Gonzalez</v>
          </cell>
          <cell r="AD56" t="str">
            <v>FDM9 - 270 days Billing Date</v>
          </cell>
          <cell r="AJ56" t="str">
            <v>DJF - Djibouti Franc</v>
          </cell>
        </row>
        <row r="57">
          <cell r="H57" t="str">
            <v>CO - Colombia</v>
          </cell>
          <cell r="AB57" t="str">
            <v>7685 - 30 - Midge Fiorilli</v>
          </cell>
          <cell r="AD57" t="str">
            <v>FDT4 - 360 days Billing Date</v>
          </cell>
          <cell r="AJ57" t="str">
            <v>DKK - Danish Krone</v>
          </cell>
        </row>
        <row r="58">
          <cell r="H58" t="str">
            <v>CR - Costa Rica</v>
          </cell>
          <cell r="AB58" t="str">
            <v>7685 - 31 - Helen Gardyasz</v>
          </cell>
          <cell r="AD58" t="str">
            <v>FDT5 - 450 days Billing Date</v>
          </cell>
          <cell r="AJ58" t="str">
            <v>DOP - Dominican Peso</v>
          </cell>
        </row>
        <row r="59">
          <cell r="H59" t="str">
            <v>CS - Serbia/Monten.</v>
          </cell>
          <cell r="AB59" t="str">
            <v>7685 - 32 - Carol Wengraitis</v>
          </cell>
          <cell r="AD59" t="str">
            <v>FDT6 - 540 days Billing Date</v>
          </cell>
          <cell r="AJ59" t="str">
            <v>DZD - Algerian Dinar</v>
          </cell>
        </row>
        <row r="60">
          <cell r="H60" t="str">
            <v>CU - Cuba</v>
          </cell>
          <cell r="AB60" t="str">
            <v>7685 - 33 - Jocelyn Coston</v>
          </cell>
          <cell r="AD60" t="str">
            <v>FE00 - Payable lnvoice Date End of Month</v>
          </cell>
          <cell r="AJ60" t="str">
            <v>ECS - Ecuadorian Sucre (  &gt; USD)</v>
          </cell>
        </row>
        <row r="61">
          <cell r="H61" t="str">
            <v>CV - Cape Verde</v>
          </cell>
          <cell r="AB61" t="str">
            <v>7685 - 34 - Yelena Bakman</v>
          </cell>
          <cell r="AD61" t="str">
            <v>FE45 - 45 days Invoice Date End of Month</v>
          </cell>
          <cell r="AJ61" t="str">
            <v>EEK - Estonian Krone</v>
          </cell>
        </row>
        <row r="62">
          <cell r="H62" t="str">
            <v>CX - Christmas Islnd</v>
          </cell>
          <cell r="AB62" t="str">
            <v>7685 - 35 - Gloria Sanchez</v>
          </cell>
          <cell r="AD62" t="str">
            <v>FEM0 - 10 days invoice date end of month</v>
          </cell>
          <cell r="AJ62" t="str">
            <v>EGP - Egyptian Pound</v>
          </cell>
        </row>
        <row r="63">
          <cell r="H63" t="str">
            <v>CY - Cyprus</v>
          </cell>
          <cell r="AB63" t="str">
            <v>7685 - 36 - John Christina</v>
          </cell>
          <cell r="AD63" t="str">
            <v>FEM1 - 30 days lnvoice Date End of Month</v>
          </cell>
          <cell r="AJ63" t="str">
            <v>ERN - Eritrean Nafka</v>
          </cell>
        </row>
        <row r="64">
          <cell r="H64" t="str">
            <v>CZ - Czech Republic</v>
          </cell>
          <cell r="AB64" t="str">
            <v>7685 - 37 - Kellie Amato</v>
          </cell>
          <cell r="AD64" t="str">
            <v>FEM2 - 60 days lnvoice Date End of Month</v>
          </cell>
          <cell r="AJ64" t="str">
            <v>ESP - Spanish Peseta</v>
          </cell>
        </row>
        <row r="65">
          <cell r="H65" t="str">
            <v>DE - Germany</v>
          </cell>
          <cell r="AB65" t="str">
            <v>7919 - 28 - Mary Boni</v>
          </cell>
          <cell r="AD65" t="str">
            <v>FEM3 - 90 days lnvoice Date End of Month</v>
          </cell>
          <cell r="AJ65" t="str">
            <v>ETB - Ethiopian Birr</v>
          </cell>
        </row>
        <row r="66">
          <cell r="H66" t="str">
            <v>DJ - Djibouti</v>
          </cell>
          <cell r="AB66" t="str">
            <v>7919 - 29 - Nadine Gonzalez</v>
          </cell>
          <cell r="AD66" t="str">
            <v>FEM4 - 120 days lnvoice Date End of Month</v>
          </cell>
          <cell r="AJ66" t="str">
            <v>EUR - European Euro</v>
          </cell>
        </row>
        <row r="67">
          <cell r="H67" t="str">
            <v>DK - Denmark</v>
          </cell>
          <cell r="AB67" t="str">
            <v>7919 - 30 - Midge Fiorilli</v>
          </cell>
          <cell r="AD67" t="str">
            <v>FEM5 - 150 days lnvoice Date End of Month</v>
          </cell>
          <cell r="AJ67" t="str">
            <v>FIM - Finnish markka</v>
          </cell>
        </row>
        <row r="68">
          <cell r="H68" t="str">
            <v>DM - Dominica</v>
          </cell>
          <cell r="AB68" t="str">
            <v>7919 - 31 - Helen Gardyasz</v>
          </cell>
          <cell r="AD68" t="str">
            <v>FK00 - Payable immediately (bank transfer)</v>
          </cell>
          <cell r="AJ68" t="str">
            <v>FJD - Fiji Dollar</v>
          </cell>
        </row>
        <row r="69">
          <cell r="H69" t="str">
            <v>DO - Dominican Rep.</v>
          </cell>
          <cell r="AB69" t="str">
            <v>7919 - 32 - Carol Wengraitis</v>
          </cell>
          <cell r="AD69" t="str">
            <v>FK03 - 3 days document date (check)</v>
          </cell>
          <cell r="AJ69" t="str">
            <v>FKP - Falkland Pound</v>
          </cell>
        </row>
        <row r="70">
          <cell r="H70" t="str">
            <v>DZ - Algeria</v>
          </cell>
          <cell r="AB70" t="str">
            <v>7919 - 33 - Jocelyn Coston</v>
          </cell>
          <cell r="AD70" t="str">
            <v>FK07 - 7 days Billing Date (bank transfer)</v>
          </cell>
          <cell r="AJ70" t="str">
            <v>FRF - French Franc</v>
          </cell>
        </row>
        <row r="71">
          <cell r="H71" t="str">
            <v>EC - Ecuador</v>
          </cell>
          <cell r="AB71" t="str">
            <v>7919 - 34 - Yelena Bakman</v>
          </cell>
          <cell r="AD71" t="str">
            <v>FK10 - 10 days Billing Date (check)</v>
          </cell>
          <cell r="AJ71" t="str">
            <v>GBP - British Pound</v>
          </cell>
        </row>
        <row r="72">
          <cell r="H72" t="str">
            <v>EE - Estonia</v>
          </cell>
          <cell r="AB72" t="str">
            <v>7919 - 35 - Gloria Sanchez</v>
          </cell>
          <cell r="AD72" t="str">
            <v>FK11 - 11 days Billing Date (check)</v>
          </cell>
          <cell r="AJ72" t="str">
            <v>GEL - Georgian Lari</v>
          </cell>
        </row>
        <row r="73">
          <cell r="H73" t="str">
            <v>EG - Egypt</v>
          </cell>
          <cell r="AB73" t="str">
            <v>7919 - 36 - John Christina</v>
          </cell>
          <cell r="AD73" t="str">
            <v>FK12 - installment payment (12 partial amounts)</v>
          </cell>
          <cell r="AJ73" t="str">
            <v>GHC - Ghanian Cedi</v>
          </cell>
        </row>
        <row r="74">
          <cell r="H74" t="str">
            <v>EH - West Sahara</v>
          </cell>
          <cell r="AB74" t="str">
            <v>7919 - 37 - Kellie Amato</v>
          </cell>
          <cell r="AD74" t="str">
            <v>FK13 - 14 days Billing Date (bank transfer)</v>
          </cell>
          <cell r="AJ74" t="str">
            <v>GIP - Gibraltar Pound</v>
          </cell>
        </row>
        <row r="75">
          <cell r="H75" t="str">
            <v>ER - Eritrea</v>
          </cell>
          <cell r="AD75" t="str">
            <v>FK14 - 14 days Billing Date (bank transfer)</v>
          </cell>
          <cell r="AJ75" t="str">
            <v>GMD - Gambian Dalasi</v>
          </cell>
        </row>
        <row r="76">
          <cell r="H76" t="str">
            <v>ES - Spain</v>
          </cell>
          <cell r="AD76" t="str">
            <v>FK15 - 15 days Billing Date (bank transfer)</v>
          </cell>
          <cell r="AJ76" t="str">
            <v>GNF - Guinean Franc</v>
          </cell>
        </row>
        <row r="77">
          <cell r="H77" t="str">
            <v>ET - Ethiopia</v>
          </cell>
          <cell r="AD77" t="str">
            <v>FK20 - 20 days Billing Date (bank transfer)</v>
          </cell>
          <cell r="AJ77" t="str">
            <v>GRD - Greek Drachma</v>
          </cell>
        </row>
        <row r="78">
          <cell r="H78" t="str">
            <v>EU - European Union</v>
          </cell>
          <cell r="AD78" t="str">
            <v>FK21 - 21 days Billing Date (bank transfer)</v>
          </cell>
          <cell r="AJ78" t="str">
            <v>GTQ - Guatemalan Quetzal</v>
          </cell>
        </row>
        <row r="79">
          <cell r="H79" t="str">
            <v>FI - Finland</v>
          </cell>
          <cell r="AD79" t="str">
            <v>FK28 - 14 days Billing Date (bank transfer)</v>
          </cell>
          <cell r="AJ79" t="str">
            <v>GWP - Guinea Peso</v>
          </cell>
        </row>
        <row r="80">
          <cell r="H80" t="str">
            <v>FJ - Fiji</v>
          </cell>
          <cell r="AD80" t="str">
            <v>FK2P - 14 days Billing Date (bank transfer)</v>
          </cell>
          <cell r="AJ80" t="str">
            <v>GYD - Guyana Dollar</v>
          </cell>
        </row>
        <row r="81">
          <cell r="H81" t="str">
            <v>FK - Falkland Islnds</v>
          </cell>
          <cell r="AD81" t="str">
            <v>FK35 - 35 days Billing Date (bank transfer)</v>
          </cell>
          <cell r="AJ81" t="str">
            <v>HKD - Hong Kong Dollar</v>
          </cell>
        </row>
        <row r="82">
          <cell r="H82" t="str">
            <v>FM - Micronesia</v>
          </cell>
          <cell r="AD82" t="str">
            <v>FK3P - 14 days Billing Date (bank transfer)</v>
          </cell>
          <cell r="AJ82" t="str">
            <v>HNL - Honduran Lempira</v>
          </cell>
        </row>
        <row r="83">
          <cell r="H83" t="str">
            <v>FO - Faroe Islands</v>
          </cell>
          <cell r="AD83" t="str">
            <v>FK45 - 45 days Billing Date (bank transfer)</v>
          </cell>
          <cell r="AJ83" t="str">
            <v>HRK - Croatian Kuna</v>
          </cell>
        </row>
        <row r="84">
          <cell r="H84" t="str">
            <v>FR - France</v>
          </cell>
          <cell r="AD84" t="str">
            <v>FK75 - 75 days Billing Date (bank transfer)</v>
          </cell>
          <cell r="AJ84" t="str">
            <v>HTG - Haitian Gourde</v>
          </cell>
        </row>
        <row r="85">
          <cell r="H85" t="str">
            <v>GA - Gabon</v>
          </cell>
          <cell r="AD85" t="str">
            <v>FKM1 - 30 days Billing Date (bank transfer)</v>
          </cell>
          <cell r="AJ85" t="str">
            <v>HUF - Hungarian Forint</v>
          </cell>
        </row>
        <row r="86">
          <cell r="H86" t="str">
            <v>GB - United Kingdom</v>
          </cell>
          <cell r="AD86" t="str">
            <v>FKM2 - 60 days Billing Date (bank transfer)</v>
          </cell>
          <cell r="AJ86" t="str">
            <v>IDR - Indonesian Rupiah</v>
          </cell>
        </row>
        <row r="87">
          <cell r="H87" t="str">
            <v>GD - Grenada</v>
          </cell>
          <cell r="AD87" t="str">
            <v>FKM3 - 90 days Billing Date (bank transfer)</v>
          </cell>
          <cell r="AJ87" t="str">
            <v>IEP - Irish Punt</v>
          </cell>
        </row>
        <row r="88">
          <cell r="H88" t="str">
            <v>GE - Georgia</v>
          </cell>
          <cell r="AD88" t="str">
            <v>FKM4 - 120 days Billing Date (bank transfer)</v>
          </cell>
          <cell r="AJ88" t="str">
            <v>ILS - Israeli Scheckel</v>
          </cell>
        </row>
        <row r="89">
          <cell r="H89" t="str">
            <v>GF - French Guayana</v>
          </cell>
          <cell r="AD89" t="str">
            <v>FKM5 - 150 days Billing Date (bank transfer)</v>
          </cell>
          <cell r="AJ89" t="str">
            <v>INR - Indian Rupee</v>
          </cell>
        </row>
        <row r="90">
          <cell r="H90" t="str">
            <v>GG - Guernsey</v>
          </cell>
          <cell r="AD90" t="str">
            <v>FKM6 - 180 days Billing Date (bank transfer)</v>
          </cell>
          <cell r="AJ90" t="str">
            <v>IQD - Iraqui Dinar</v>
          </cell>
        </row>
        <row r="91">
          <cell r="H91" t="str">
            <v>GH - Ghana</v>
          </cell>
          <cell r="AD91" t="str">
            <v>FKM9 - 270 days Billing Date (bank transfer)</v>
          </cell>
          <cell r="AJ91" t="str">
            <v>IRR - Iranian Rial</v>
          </cell>
        </row>
        <row r="92">
          <cell r="H92" t="str">
            <v>GI - Gibraltar</v>
          </cell>
          <cell r="AD92" t="str">
            <v>FM10 - 300 days Billing Date</v>
          </cell>
          <cell r="AJ92" t="str">
            <v>ISK - Iceland Krona</v>
          </cell>
        </row>
        <row r="93">
          <cell r="H93" t="str">
            <v>GL - Greenland</v>
          </cell>
          <cell r="AD93" t="str">
            <v>FM11 - 330 days Billing Date</v>
          </cell>
          <cell r="AJ93" t="str">
            <v>ITL - Italian Lira</v>
          </cell>
        </row>
        <row r="94">
          <cell r="H94" t="str">
            <v>GM - Gambia</v>
          </cell>
          <cell r="AD94" t="str">
            <v>FM24 - 24 months Billing Date</v>
          </cell>
          <cell r="AJ94" t="str">
            <v>JMD - Jamaican Dollar</v>
          </cell>
        </row>
        <row r="95">
          <cell r="H95" t="str">
            <v>GN - Guinea</v>
          </cell>
          <cell r="AD95" t="str">
            <v>FM36 - 36 months Billing Date</v>
          </cell>
          <cell r="AJ95" t="str">
            <v>JOD - Jordanian Dinar</v>
          </cell>
        </row>
        <row r="96">
          <cell r="H96" t="str">
            <v>GP - Guadeloupe</v>
          </cell>
          <cell r="AD96" t="str">
            <v>FP03 - 3 days Billing Date (PZL)</v>
          </cell>
          <cell r="AJ96" t="str">
            <v>JPY - Japanese Yen</v>
          </cell>
        </row>
        <row r="97">
          <cell r="H97" t="str">
            <v>GQ - Equatorial Guin</v>
          </cell>
          <cell r="AD97" t="str">
            <v>FZ10 - Installment Payment (10 installments)</v>
          </cell>
          <cell r="AJ97" t="str">
            <v>KES - Kenyan Shilling</v>
          </cell>
        </row>
        <row r="98">
          <cell r="H98" t="str">
            <v>GR - Greece</v>
          </cell>
          <cell r="AD98" t="str">
            <v>GDM1 - 30 days Billing Date</v>
          </cell>
          <cell r="AJ98" t="str">
            <v>KGS - Kyrgyzstan Som</v>
          </cell>
        </row>
        <row r="99">
          <cell r="H99" t="str">
            <v>GS - S. Sandwich Ins</v>
          </cell>
          <cell r="AD99" t="str">
            <v>GDM2 - 60 days Billing Date</v>
          </cell>
          <cell r="AJ99" t="str">
            <v>KHR - Cambodian Riel</v>
          </cell>
        </row>
        <row r="100">
          <cell r="H100" t="str">
            <v>GT - Guatemala</v>
          </cell>
          <cell r="AD100" t="str">
            <v>INK2 - Installment Payment 30/60</v>
          </cell>
          <cell r="AJ100" t="str">
            <v>KMF - Comoros Franc</v>
          </cell>
        </row>
        <row r="101">
          <cell r="H101" t="str">
            <v>GU - Guam</v>
          </cell>
          <cell r="AD101" t="str">
            <v>INK3 - Installment Payment 40/30</v>
          </cell>
          <cell r="AJ101" t="str">
            <v>KPW - North Korean Won</v>
          </cell>
        </row>
        <row r="102">
          <cell r="H102" t="str">
            <v>GW - Guinea-Bissau</v>
          </cell>
          <cell r="AD102" t="str">
            <v>X000 - As per contract</v>
          </cell>
          <cell r="AJ102" t="str">
            <v>KRW - South Korean Won</v>
          </cell>
        </row>
        <row r="103">
          <cell r="H103" t="str">
            <v>GY - Guyana</v>
          </cell>
          <cell r="AD103" t="str">
            <v>X001 - Special - Already Paid</v>
          </cell>
          <cell r="AJ103" t="str">
            <v>KWD - Kuwaiti Dinar</v>
          </cell>
        </row>
        <row r="104">
          <cell r="H104" t="str">
            <v>HK - Hong Kong</v>
          </cell>
          <cell r="AD104" t="str">
            <v>X002 - Special - Contrassegno - Blocked</v>
          </cell>
          <cell r="AJ104" t="str">
            <v>KYD - Cayman Dollar</v>
          </cell>
        </row>
        <row r="105">
          <cell r="H105" t="str">
            <v>HM - Heard/McDon.Isl</v>
          </cell>
          <cell r="AD105" t="str">
            <v>X003 - Special - RID - Blocked</v>
          </cell>
          <cell r="AJ105" t="str">
            <v>KZT - Kazakstanian Tenge</v>
          </cell>
        </row>
        <row r="106">
          <cell r="H106" t="str">
            <v>HN - Honduras</v>
          </cell>
          <cell r="AD106" t="str">
            <v>X004 - Payment on 3-way match in MoD's P2P DECS system</v>
          </cell>
          <cell r="AJ106" t="str">
            <v>LAK - Laotian Kip</v>
          </cell>
        </row>
        <row r="107">
          <cell r="H107" t="str">
            <v>HR - Croatia</v>
          </cell>
          <cell r="AD107" t="str">
            <v>X017 - LETTER OF CREDIT</v>
          </cell>
          <cell r="AJ107" t="str">
            <v>LBP - Lebanese Pound</v>
          </cell>
        </row>
        <row r="108">
          <cell r="H108" t="str">
            <v>HT - Haiti</v>
          </cell>
          <cell r="AD108" t="str">
            <v>X018 - AT RECEIPT OF INVOICE</v>
          </cell>
          <cell r="AJ108" t="str">
            <v>LKR - Sri Lankan Rupee</v>
          </cell>
        </row>
        <row r="109">
          <cell r="H109" t="str">
            <v>HU - Hungary</v>
          </cell>
          <cell r="AD109" t="str">
            <v>X019 - CREDIT CARD</v>
          </cell>
          <cell r="AJ109" t="str">
            <v>LRD - Liberian Dollar</v>
          </cell>
        </row>
        <row r="110">
          <cell r="H110" t="str">
            <v>ID - Indonesia</v>
          </cell>
          <cell r="AD110" t="str">
            <v>X020 - see notes</v>
          </cell>
          <cell r="AJ110" t="str">
            <v>LSL - Lesotho Loti</v>
          </cell>
        </row>
        <row r="111">
          <cell r="H111" t="str">
            <v>IE - Ireland</v>
          </cell>
          <cell r="AD111" t="str">
            <v>X022 - LETTER OF CREDIT-LCA</v>
          </cell>
          <cell r="AJ111" t="str">
            <v>LTL - Lithuanian Lita</v>
          </cell>
        </row>
        <row r="112">
          <cell r="H112" t="str">
            <v>IL - Israel</v>
          </cell>
          <cell r="AD112" t="str">
            <v>XE01 - Payment before delivery</v>
          </cell>
          <cell r="AJ112" t="str">
            <v>LUF - Luxembourg Franc</v>
          </cell>
        </row>
        <row r="113">
          <cell r="H113" t="str">
            <v>IM - Isle of Man</v>
          </cell>
          <cell r="AD113" t="str">
            <v>XE02 - Payment in advance</v>
          </cell>
          <cell r="AJ113" t="str">
            <v>LVL - Latvian Lat</v>
          </cell>
        </row>
        <row r="114">
          <cell r="H114" t="str">
            <v>IN - India</v>
          </cell>
          <cell r="AD114" t="str">
            <v>XE03 - Free Goods</v>
          </cell>
          <cell r="AJ114" t="str">
            <v>LYD - Libyan Dinar</v>
          </cell>
        </row>
        <row r="115">
          <cell r="H115" t="str">
            <v>IO - Brit.Ind.Oc.Ter</v>
          </cell>
          <cell r="AD115" t="str">
            <v>XEM1 - 30 days lnvoice Date End of Month</v>
          </cell>
          <cell r="AJ115" t="str">
            <v>MAD - Moroccan Dirham</v>
          </cell>
        </row>
        <row r="116">
          <cell r="H116" t="str">
            <v>IQ - Iraq</v>
          </cell>
          <cell r="AD116" t="str">
            <v>XEM2 - 60 days lnvoice Date End of Month</v>
          </cell>
          <cell r="AJ116" t="str">
            <v>MDL - Moldavian Leu</v>
          </cell>
        </row>
        <row r="117">
          <cell r="H117" t="str">
            <v>IR - Iran</v>
          </cell>
          <cell r="AD117" t="str">
            <v>Y016 - X016</v>
          </cell>
          <cell r="AJ117" t="str">
            <v>MGA - Madagascan Ariary (New)</v>
          </cell>
        </row>
        <row r="118">
          <cell r="H118" t="str">
            <v>IS - Iceland</v>
          </cell>
          <cell r="AD118" t="str">
            <v>Y017 - Within 17 days Due net</v>
          </cell>
          <cell r="AJ118" t="str">
            <v>MGF - Madagascan Franc (Old</v>
          </cell>
        </row>
        <row r="119">
          <cell r="H119" t="str">
            <v>IT - Italy</v>
          </cell>
          <cell r="AD119" t="str">
            <v>Z009 - 5 - 40%D / 30-30% D / 90-Net</v>
          </cell>
          <cell r="AJ119" t="str">
            <v>MKD - Macedonian Denar</v>
          </cell>
        </row>
        <row r="120">
          <cell r="H120" t="str">
            <v>JM - Jamaica</v>
          </cell>
          <cell r="AD120" t="str">
            <v>Z016 - Within 16 days Due net</v>
          </cell>
          <cell r="AJ120" t="str">
            <v>MMK - Myanmar Kyat</v>
          </cell>
        </row>
        <row r="121">
          <cell r="H121" t="str">
            <v>JO - Jordan</v>
          </cell>
          <cell r="AD121" t="str">
            <v>Z018 - Within 18 days Due net</v>
          </cell>
          <cell r="AJ121" t="str">
            <v>MNT - Mongolian Tugrik</v>
          </cell>
        </row>
        <row r="122">
          <cell r="H122" t="str">
            <v>JP - Japan</v>
          </cell>
          <cell r="AD122" t="str">
            <v>Z019 - Within 19 days Due net</v>
          </cell>
          <cell r="AJ122" t="str">
            <v>MOP - Macao Pataca</v>
          </cell>
        </row>
        <row r="123">
          <cell r="H123" t="str">
            <v>KE - Kenya</v>
          </cell>
          <cell r="AD123" t="str">
            <v>Z020 - Within 20 days Due net</v>
          </cell>
          <cell r="AJ123" t="str">
            <v>MRO - Mauritanian Ouguiya</v>
          </cell>
        </row>
        <row r="124">
          <cell r="H124" t="str">
            <v>KG - Kyrgyzstan</v>
          </cell>
          <cell r="AD124" t="str">
            <v>Z021 - Within 21 days Due net</v>
          </cell>
          <cell r="AJ124" t="str">
            <v>MTL - Maltese Lira</v>
          </cell>
        </row>
        <row r="125">
          <cell r="H125" t="str">
            <v>KH - Cambodia</v>
          </cell>
          <cell r="AD125" t="str">
            <v>Z022 - Within 22 days Due net</v>
          </cell>
          <cell r="AJ125" t="str">
            <v>MUR - Mauritian Rupee</v>
          </cell>
        </row>
        <row r="126">
          <cell r="H126" t="str">
            <v>KI - Kiribati</v>
          </cell>
          <cell r="AD126" t="str">
            <v>Z023 - Within 23 days Due net</v>
          </cell>
          <cell r="AJ126" t="str">
            <v>MVR - Maldive Rufiyaa</v>
          </cell>
        </row>
        <row r="127">
          <cell r="H127" t="str">
            <v>KM - Comoros</v>
          </cell>
          <cell r="AD127" t="str">
            <v>Z024 - Within 24 days Due net</v>
          </cell>
          <cell r="AJ127" t="str">
            <v>MWK - Malawi Kwacha</v>
          </cell>
        </row>
        <row r="128">
          <cell r="H128" t="str">
            <v>KN - St Kitts&amp;Nevis</v>
          </cell>
          <cell r="AD128" t="str">
            <v>Z025 - Within 25 days Due net</v>
          </cell>
          <cell r="AJ128" t="str">
            <v>MXN - Mexican Pesos</v>
          </cell>
        </row>
        <row r="129">
          <cell r="H129" t="str">
            <v>KP - North Korea</v>
          </cell>
          <cell r="AD129" t="str">
            <v>Z026 - Within 26 days Due net</v>
          </cell>
          <cell r="AJ129" t="str">
            <v>MYR - Malaysian Ringgit</v>
          </cell>
        </row>
        <row r="130">
          <cell r="H130" t="str">
            <v>KR - South Korea</v>
          </cell>
          <cell r="AD130" t="str">
            <v>Z027 - Within 27 days Due net</v>
          </cell>
          <cell r="AJ130" t="str">
            <v>MZM - Mozambique Metical</v>
          </cell>
        </row>
        <row r="131">
          <cell r="H131" t="str">
            <v>KW - Kuwait</v>
          </cell>
          <cell r="AD131" t="str">
            <v>Z028 - Within 28 days Due net</v>
          </cell>
          <cell r="AJ131" t="str">
            <v>NAD - Namibian Dollar</v>
          </cell>
        </row>
        <row r="132">
          <cell r="H132" t="str">
            <v>KY - Cayman Islands</v>
          </cell>
          <cell r="AD132" t="str">
            <v>Z029 - Within 29 days Due net</v>
          </cell>
          <cell r="AJ132" t="str">
            <v>NGN - Nigerian Naira</v>
          </cell>
        </row>
        <row r="133">
          <cell r="H133" t="str">
            <v>KZ - Kazakhstan</v>
          </cell>
          <cell r="AD133" t="str">
            <v>Z030 - Within 30 days Due net</v>
          </cell>
          <cell r="AJ133" t="str">
            <v>NIO - Nicaraguan Cordoba Oro</v>
          </cell>
        </row>
        <row r="134">
          <cell r="H134" t="str">
            <v>LA - Laos</v>
          </cell>
          <cell r="AD134" t="str">
            <v>Z031 - Within 31 days Due net</v>
          </cell>
          <cell r="AJ134" t="str">
            <v>NLG - Dutch Guilder</v>
          </cell>
        </row>
        <row r="135">
          <cell r="H135" t="str">
            <v>LB - Lebanon</v>
          </cell>
          <cell r="AD135" t="str">
            <v>Z032 - Within 32 days Due net</v>
          </cell>
          <cell r="AJ135" t="str">
            <v>NOK - Norwegian Krone</v>
          </cell>
        </row>
        <row r="136">
          <cell r="H136" t="str">
            <v>LC - St. Lucia</v>
          </cell>
          <cell r="AD136" t="str">
            <v>Z033 - Within 33 days Due net</v>
          </cell>
          <cell r="AJ136" t="str">
            <v>NPR - Nepalese Rupee</v>
          </cell>
        </row>
        <row r="137">
          <cell r="H137" t="str">
            <v>LI - Liechtenstein</v>
          </cell>
          <cell r="AD137" t="str">
            <v>Z034 - Within 34 days Due net</v>
          </cell>
          <cell r="AJ137" t="str">
            <v>NZD - New Zealand Dollars</v>
          </cell>
        </row>
        <row r="138">
          <cell r="H138" t="str">
            <v>LK - Sri Lanka</v>
          </cell>
          <cell r="AD138" t="str">
            <v>Z035 - Within 35 days Due net</v>
          </cell>
          <cell r="AJ138" t="str">
            <v>OMR - Omani Rial</v>
          </cell>
        </row>
        <row r="139">
          <cell r="H139" t="str">
            <v>LR - Liberia</v>
          </cell>
          <cell r="AD139" t="str">
            <v>Z036 - Within 36 days Due net</v>
          </cell>
          <cell r="AJ139" t="str">
            <v>PAB - Panamanian Balboa</v>
          </cell>
        </row>
        <row r="140">
          <cell r="H140" t="str">
            <v>LS - Lesotho</v>
          </cell>
          <cell r="AD140" t="str">
            <v>Z037 - Within 37 days Due net</v>
          </cell>
          <cell r="AJ140" t="str">
            <v>PEN - Peruvian New Sol</v>
          </cell>
        </row>
        <row r="141">
          <cell r="H141" t="str">
            <v>LT - Lithuania</v>
          </cell>
          <cell r="AD141" t="str">
            <v>Z038 - Within 38 days Due net</v>
          </cell>
          <cell r="AJ141" t="str">
            <v>PGK - Papua New Guinea Kina</v>
          </cell>
        </row>
        <row r="142">
          <cell r="H142" t="str">
            <v>LU - Luxembourg</v>
          </cell>
          <cell r="AD142" t="str">
            <v>Z039 - Within 39 days Due net</v>
          </cell>
          <cell r="AJ142" t="str">
            <v>PHP - Philippine Peso</v>
          </cell>
        </row>
        <row r="143">
          <cell r="H143" t="str">
            <v>LV - Latvia</v>
          </cell>
          <cell r="AD143" t="str">
            <v>Z040 - Within 40 days Due net</v>
          </cell>
          <cell r="AJ143" t="str">
            <v>PKR - Pakistani Rupee</v>
          </cell>
        </row>
        <row r="144">
          <cell r="H144" t="str">
            <v>LY - Libya</v>
          </cell>
          <cell r="AJ144" t="str">
            <v>PLN - Polish Zloty (new)</v>
          </cell>
        </row>
        <row r="145">
          <cell r="H145" t="str">
            <v>MA - Maroc</v>
          </cell>
          <cell r="AJ145" t="str">
            <v>PTE - Portuguese Escudo</v>
          </cell>
        </row>
        <row r="146">
          <cell r="H146" t="str">
            <v>MC - Monaco</v>
          </cell>
          <cell r="AJ146" t="str">
            <v>PYG - Paraguayan Guarani</v>
          </cell>
        </row>
        <row r="147">
          <cell r="H147" t="str">
            <v>MD - Moldova</v>
          </cell>
          <cell r="AJ147" t="str">
            <v>QAR - Qatar Rial</v>
          </cell>
        </row>
        <row r="148">
          <cell r="H148" t="str">
            <v>ME - Montenegro</v>
          </cell>
          <cell r="AJ148" t="str">
            <v>RMB - Chinesische Renminbi (national)</v>
          </cell>
        </row>
        <row r="149">
          <cell r="H149" t="str">
            <v>MG - Madagascar</v>
          </cell>
          <cell r="AJ149" t="str">
            <v>ROL - Romanian Leu</v>
          </cell>
        </row>
        <row r="150">
          <cell r="H150" t="str">
            <v>MH - Marshall Islnds</v>
          </cell>
          <cell r="AJ150" t="str">
            <v>RON - Romanian New Lei</v>
          </cell>
        </row>
        <row r="151">
          <cell r="H151" t="str">
            <v>MK - Macedonia</v>
          </cell>
          <cell r="AJ151" t="str">
            <v>RUB - Russian Ruble</v>
          </cell>
        </row>
        <row r="152">
          <cell r="H152" t="str">
            <v>ML - Mali</v>
          </cell>
          <cell r="AJ152" t="str">
            <v>RWF - Rwandan Franc</v>
          </cell>
        </row>
        <row r="153">
          <cell r="H153" t="str">
            <v>MM - Burma</v>
          </cell>
          <cell r="AJ153" t="str">
            <v>SAR - Saudi Riyal</v>
          </cell>
        </row>
        <row r="154">
          <cell r="H154" t="str">
            <v>MN - Mongolia</v>
          </cell>
          <cell r="AJ154" t="str">
            <v>SBD - Solomon Islands Dollar</v>
          </cell>
        </row>
        <row r="155">
          <cell r="H155" t="str">
            <v>MO - Macau</v>
          </cell>
          <cell r="AJ155" t="str">
            <v>SCR - Seychelles Rupee</v>
          </cell>
        </row>
        <row r="156">
          <cell r="H156" t="str">
            <v>MP - N.Mariana Islnd</v>
          </cell>
          <cell r="AJ156" t="str">
            <v>SDD - Sudanese Dinar</v>
          </cell>
        </row>
        <row r="157">
          <cell r="H157" t="str">
            <v>MQ - Martinique</v>
          </cell>
          <cell r="AJ157" t="str">
            <v>SDP - Sudanese Pound</v>
          </cell>
        </row>
        <row r="158">
          <cell r="H158" t="str">
            <v>MR - Mauretania</v>
          </cell>
          <cell r="AJ158" t="str">
            <v>SEK - Swedish Krona</v>
          </cell>
        </row>
        <row r="159">
          <cell r="H159" t="str">
            <v>MS - Montserrat</v>
          </cell>
          <cell r="AJ159" t="str">
            <v>SGD - Singapore Dollar</v>
          </cell>
        </row>
        <row r="160">
          <cell r="H160" t="str">
            <v>MT - Malta</v>
          </cell>
          <cell r="AJ160" t="str">
            <v>SHP - St.Helena Pound</v>
          </cell>
        </row>
        <row r="161">
          <cell r="H161" t="str">
            <v>MU - Mauritius</v>
          </cell>
          <cell r="AJ161" t="str">
            <v>SIT - Slovenian Tolar</v>
          </cell>
        </row>
        <row r="162">
          <cell r="H162" t="str">
            <v>MV - Maldives</v>
          </cell>
          <cell r="AJ162" t="str">
            <v>SKK - Slovakian Krona</v>
          </cell>
        </row>
        <row r="163">
          <cell r="H163" t="str">
            <v>MW - Malawi</v>
          </cell>
          <cell r="AJ163" t="str">
            <v>SLL - Sierra Leone Leone</v>
          </cell>
        </row>
        <row r="164">
          <cell r="H164" t="str">
            <v>MX - Mexico</v>
          </cell>
          <cell r="AJ164" t="str">
            <v>SOS - Somalian Shilling</v>
          </cell>
        </row>
        <row r="165">
          <cell r="H165" t="str">
            <v>MY - Malaysia</v>
          </cell>
          <cell r="AJ165" t="str">
            <v>SRD - Surinam Dollar</v>
          </cell>
        </row>
        <row r="166">
          <cell r="H166" t="str">
            <v>MZ - Mozambique</v>
          </cell>
          <cell r="AJ166" t="str">
            <v>SRG - Surinam Guilder (Old)</v>
          </cell>
        </row>
        <row r="167">
          <cell r="H167" t="str">
            <v>NA - Namibia</v>
          </cell>
          <cell r="AJ167" t="str">
            <v>STD - Sao Tome / Principe Dobra</v>
          </cell>
        </row>
        <row r="168">
          <cell r="H168" t="str">
            <v>NC - New Caledonia</v>
          </cell>
          <cell r="AJ168" t="str">
            <v>SVC - El Salvador Colon</v>
          </cell>
        </row>
        <row r="169">
          <cell r="H169" t="str">
            <v>NE - Niger</v>
          </cell>
          <cell r="AJ169" t="str">
            <v>SYP - Syrian Pound</v>
          </cell>
        </row>
        <row r="170">
          <cell r="H170" t="str">
            <v>NF - Norfolk Islands</v>
          </cell>
          <cell r="AJ170" t="str">
            <v>SZL - Swaziland Lilangeni</v>
          </cell>
        </row>
        <row r="171">
          <cell r="H171" t="str">
            <v>NG - Nigeria</v>
          </cell>
          <cell r="AJ171" t="str">
            <v>THB - Thailand Baht</v>
          </cell>
        </row>
        <row r="172">
          <cell r="H172" t="str">
            <v>NI - Nicaragua</v>
          </cell>
          <cell r="AJ172" t="str">
            <v>TJR - Tajikistani Ruble (Old)</v>
          </cell>
        </row>
        <row r="173">
          <cell r="H173" t="str">
            <v>NL - Netherlands</v>
          </cell>
          <cell r="AJ173" t="str">
            <v>TJS - Tajikistani Somoni</v>
          </cell>
        </row>
        <row r="174">
          <cell r="H174" t="str">
            <v>NO - Norway</v>
          </cell>
          <cell r="AJ174" t="str">
            <v>TMM - Turkmenistani Manat</v>
          </cell>
        </row>
        <row r="175">
          <cell r="H175" t="str">
            <v>NP - Nepal</v>
          </cell>
          <cell r="AJ175" t="str">
            <v>TND - Tunisian Dinar</v>
          </cell>
        </row>
        <row r="176">
          <cell r="H176" t="str">
            <v>NR - Nauru</v>
          </cell>
          <cell r="AJ176" t="str">
            <v>TOP - Tongan Pa'anga</v>
          </cell>
        </row>
        <row r="177">
          <cell r="H177" t="str">
            <v>NT - NATO</v>
          </cell>
          <cell r="AJ177" t="str">
            <v>TPE - Timor Escudo</v>
          </cell>
        </row>
        <row r="178">
          <cell r="H178" t="str">
            <v>NU - Niue</v>
          </cell>
          <cell r="AJ178" t="str">
            <v>TRL - Turkish Lira (Old)</v>
          </cell>
        </row>
        <row r="179">
          <cell r="H179" t="str">
            <v>NZ - New Zealand</v>
          </cell>
          <cell r="AJ179" t="str">
            <v>TRY - Turkish Lira</v>
          </cell>
        </row>
        <row r="180">
          <cell r="H180" t="str">
            <v>OM - Oman</v>
          </cell>
          <cell r="AJ180" t="str">
            <v>TTD - Trinidad and Tobago Dollar</v>
          </cell>
        </row>
        <row r="181">
          <cell r="H181" t="str">
            <v>OR - Orange</v>
          </cell>
          <cell r="AJ181" t="str">
            <v>TWD - New Taiwan Dollar</v>
          </cell>
        </row>
        <row r="182">
          <cell r="H182" t="str">
            <v>PA - Panama</v>
          </cell>
          <cell r="AJ182" t="str">
            <v>TZS - Tanzanian Shilling</v>
          </cell>
        </row>
        <row r="183">
          <cell r="H183" t="str">
            <v>PE - Peru</v>
          </cell>
          <cell r="AJ183" t="str">
            <v>UAH - Ukraine Hryvnia</v>
          </cell>
        </row>
        <row r="184">
          <cell r="H184" t="str">
            <v>PF - Frenc.Polynesia</v>
          </cell>
          <cell r="AJ184" t="str">
            <v>UGX - Ugandan Shilling</v>
          </cell>
        </row>
        <row r="185">
          <cell r="H185" t="str">
            <v>PG - Pap. New Guinea</v>
          </cell>
          <cell r="AJ185" t="str">
            <v>USD - United States Dollar</v>
          </cell>
        </row>
        <row r="186">
          <cell r="H186" t="str">
            <v>PH - Philippines</v>
          </cell>
          <cell r="AJ186" t="str">
            <v>USDN - (Internal) United States Dollar (5 Dec.)</v>
          </cell>
        </row>
        <row r="187">
          <cell r="H187" t="str">
            <v>PK - Pakistan</v>
          </cell>
          <cell r="AJ187" t="str">
            <v>UYU - Uruguayan Peso (new)</v>
          </cell>
        </row>
        <row r="188">
          <cell r="H188" t="str">
            <v>PL - Poland</v>
          </cell>
          <cell r="AJ188" t="str">
            <v>UZS - Uzbekistan Som</v>
          </cell>
        </row>
        <row r="189">
          <cell r="H189" t="str">
            <v>PM - St.Pier,Miquel.</v>
          </cell>
          <cell r="AJ189" t="str">
            <v>VEB - Venezuelan Bolivar</v>
          </cell>
        </row>
        <row r="190">
          <cell r="H190" t="str">
            <v>PN - Pitcairn Islnds</v>
          </cell>
          <cell r="AJ190" t="str">
            <v>VEF - Venezuelan Bolivar</v>
          </cell>
        </row>
        <row r="191">
          <cell r="H191" t="str">
            <v>PR - Puerto Rico</v>
          </cell>
          <cell r="AJ191" t="str">
            <v>VND - Vietnamese Dong</v>
          </cell>
        </row>
        <row r="192">
          <cell r="H192" t="str">
            <v>PS - Palestine</v>
          </cell>
          <cell r="AJ192" t="str">
            <v>VUV - Vanuatu Vatu</v>
          </cell>
        </row>
        <row r="193">
          <cell r="H193" t="str">
            <v>PT - Portugal</v>
          </cell>
          <cell r="AJ193" t="str">
            <v>WST - Samoan Tala</v>
          </cell>
        </row>
        <row r="194">
          <cell r="H194" t="str">
            <v>PW - Palau</v>
          </cell>
          <cell r="AJ194" t="str">
            <v>XAF - Gabon CFA Franc BEAC</v>
          </cell>
        </row>
        <row r="195">
          <cell r="H195" t="str">
            <v>PY - Paraguay</v>
          </cell>
          <cell r="AJ195" t="str">
            <v>XCD - East Carribean Dollar</v>
          </cell>
        </row>
        <row r="196">
          <cell r="H196" t="str">
            <v>QA - Qatar</v>
          </cell>
          <cell r="AJ196" t="str">
            <v>XDS - St. Christopher Dollar</v>
          </cell>
        </row>
        <row r="197">
          <cell r="H197" t="str">
            <v>RE - Reunion</v>
          </cell>
          <cell r="AJ197" t="str">
            <v>XEU - European Currency Unit (E.C.U.)</v>
          </cell>
        </row>
        <row r="198">
          <cell r="H198" t="str">
            <v>RO - Romania</v>
          </cell>
          <cell r="AJ198" t="str">
            <v>XOF - Benin CFA Franc BCEAO</v>
          </cell>
        </row>
        <row r="199">
          <cell r="H199" t="str">
            <v>RS - Serbia</v>
          </cell>
          <cell r="AJ199" t="str">
            <v>XPF - CFP Franc</v>
          </cell>
        </row>
        <row r="200">
          <cell r="H200" t="str">
            <v>RU - Russian Fed.</v>
          </cell>
          <cell r="AJ200" t="str">
            <v>YER - Yemeni Ryal</v>
          </cell>
        </row>
        <row r="201">
          <cell r="H201" t="str">
            <v>RW - Rwanda</v>
          </cell>
          <cell r="AJ201" t="str">
            <v>YUM - New Yugoslavian Dinar (Old)</v>
          </cell>
        </row>
        <row r="202">
          <cell r="H202" t="str">
            <v>SA - Saudi Arabia</v>
          </cell>
          <cell r="AJ202" t="str">
            <v>ZAR - South African Rand</v>
          </cell>
        </row>
        <row r="203">
          <cell r="H203" t="str">
            <v>SB - Solomon Islands</v>
          </cell>
          <cell r="AJ203" t="str">
            <v>ZMK - Zambian Kwacha</v>
          </cell>
        </row>
        <row r="204">
          <cell r="H204" t="str">
            <v>SC - Seychelles</v>
          </cell>
          <cell r="AJ204" t="str">
            <v>ZRN - Zaire (Old)</v>
          </cell>
        </row>
        <row r="205">
          <cell r="H205" t="str">
            <v>SD - Sudan</v>
          </cell>
          <cell r="AJ205" t="str">
            <v>ZWD - Zimbabwean Dollar</v>
          </cell>
        </row>
        <row r="206">
          <cell r="H206" t="str">
            <v>SE - Sweden</v>
          </cell>
        </row>
        <row r="207">
          <cell r="H207" t="str">
            <v>SG - Singapore</v>
          </cell>
        </row>
        <row r="208">
          <cell r="H208" t="str">
            <v>SH - Saint Helena</v>
          </cell>
        </row>
        <row r="209">
          <cell r="H209" t="str">
            <v>SI - Slovenia</v>
          </cell>
        </row>
        <row r="210">
          <cell r="H210" t="str">
            <v>SJ - Svalbard</v>
          </cell>
        </row>
        <row r="211">
          <cell r="H211" t="str">
            <v>SK - Slovakia</v>
          </cell>
        </row>
        <row r="212">
          <cell r="H212" t="str">
            <v>SL - Sierra Leone</v>
          </cell>
        </row>
        <row r="213">
          <cell r="H213" t="str">
            <v>SM - San Marino</v>
          </cell>
        </row>
        <row r="214">
          <cell r="H214" t="str">
            <v>SN - Senegal</v>
          </cell>
        </row>
        <row r="215">
          <cell r="H215" t="str">
            <v>SO - Somalia</v>
          </cell>
        </row>
        <row r="216">
          <cell r="H216" t="str">
            <v>SR - Suriname</v>
          </cell>
        </row>
        <row r="217">
          <cell r="H217" t="str">
            <v>ST - S.Tome,Principe</v>
          </cell>
        </row>
        <row r="218">
          <cell r="H218" t="str">
            <v>SV - El Salvador</v>
          </cell>
        </row>
        <row r="219">
          <cell r="H219" t="str">
            <v>SY - Syria</v>
          </cell>
        </row>
        <row r="220">
          <cell r="H220" t="str">
            <v>SZ - Swaziland</v>
          </cell>
        </row>
        <row r="221">
          <cell r="H221" t="str">
            <v>TC - Turksh Caicosin</v>
          </cell>
        </row>
        <row r="222">
          <cell r="H222" t="str">
            <v>TD - Chad</v>
          </cell>
        </row>
        <row r="223">
          <cell r="H223" t="str">
            <v>TF - French S.Territ</v>
          </cell>
        </row>
        <row r="224">
          <cell r="H224" t="str">
            <v>TG - Togo</v>
          </cell>
        </row>
        <row r="225">
          <cell r="H225" t="str">
            <v>TH - Thailand</v>
          </cell>
        </row>
        <row r="226">
          <cell r="H226" t="str">
            <v>TJ - Tajikistan</v>
          </cell>
        </row>
        <row r="227">
          <cell r="H227" t="str">
            <v>TK - Tokelau Islands</v>
          </cell>
        </row>
        <row r="228">
          <cell r="H228" t="str">
            <v>TL - East Timor</v>
          </cell>
        </row>
        <row r="229">
          <cell r="H229" t="str">
            <v>TM - Turkmenistan</v>
          </cell>
        </row>
        <row r="230">
          <cell r="H230" t="str">
            <v>TN - Tunisia</v>
          </cell>
        </row>
        <row r="231">
          <cell r="H231" t="str">
            <v>TO - Tonga</v>
          </cell>
        </row>
        <row r="232">
          <cell r="H232" t="str">
            <v>TP - East Timor</v>
          </cell>
        </row>
        <row r="233">
          <cell r="H233" t="str">
            <v>TR - Turkey</v>
          </cell>
        </row>
        <row r="234">
          <cell r="H234" t="str">
            <v>TT - Trinidad,Tobago</v>
          </cell>
        </row>
        <row r="235">
          <cell r="H235" t="str">
            <v>TV - Tuvalu</v>
          </cell>
        </row>
        <row r="236">
          <cell r="H236" t="str">
            <v>TW - Taiwan</v>
          </cell>
        </row>
        <row r="237">
          <cell r="H237" t="str">
            <v>TZ - Tanzania</v>
          </cell>
        </row>
        <row r="238">
          <cell r="H238" t="str">
            <v>UA - Ukraine</v>
          </cell>
        </row>
        <row r="239">
          <cell r="H239" t="str">
            <v>UG - Uganda</v>
          </cell>
        </row>
        <row r="240">
          <cell r="H240" t="str">
            <v>UM - Minor Outl.Isl.</v>
          </cell>
        </row>
        <row r="241">
          <cell r="H241" t="str">
            <v>UN - United Nations</v>
          </cell>
        </row>
        <row r="242">
          <cell r="H242" t="str">
            <v>US - USA</v>
          </cell>
        </row>
        <row r="243">
          <cell r="H243" t="str">
            <v>UY - Uruguay</v>
          </cell>
        </row>
        <row r="244">
          <cell r="H244" t="str">
            <v>UZ - Uzbekistan</v>
          </cell>
        </row>
        <row r="245">
          <cell r="H245" t="str">
            <v>VA - Vatican City</v>
          </cell>
        </row>
        <row r="246">
          <cell r="H246" t="str">
            <v>VC - St. Vincent</v>
          </cell>
        </row>
        <row r="247">
          <cell r="H247" t="str">
            <v>VE - Venezuela</v>
          </cell>
        </row>
        <row r="248">
          <cell r="H248" t="str">
            <v>VG - Brit.Virgin Is.</v>
          </cell>
        </row>
        <row r="249">
          <cell r="H249" t="str">
            <v>VI - Amer.Virgin Is.</v>
          </cell>
        </row>
        <row r="250">
          <cell r="H250" t="str">
            <v>VN - Vietnam</v>
          </cell>
        </row>
        <row r="251">
          <cell r="H251" t="str">
            <v>VU - Vanuatu</v>
          </cell>
        </row>
        <row r="252">
          <cell r="H252" t="str">
            <v>WF - Wallis,Futuna</v>
          </cell>
        </row>
        <row r="253">
          <cell r="H253" t="str">
            <v>WS - Samoa</v>
          </cell>
        </row>
        <row r="254">
          <cell r="H254" t="str">
            <v>YE - Yemen</v>
          </cell>
        </row>
        <row r="255">
          <cell r="H255" t="str">
            <v>YT - Mayotte</v>
          </cell>
        </row>
        <row r="256">
          <cell r="H256" t="str">
            <v>YU - Yugoslavia</v>
          </cell>
        </row>
        <row r="257">
          <cell r="H257" t="str">
            <v>ZA - South Africa</v>
          </cell>
        </row>
        <row r="258">
          <cell r="H258" t="str">
            <v>ZM - Zambia</v>
          </cell>
        </row>
        <row r="259">
          <cell r="H259" t="str">
            <v>ZW - Zimbabwe</v>
          </cell>
        </row>
      </sheetData>
      <sheetData sheetId="3"/>
      <sheetData sheetId="4"/>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pageSetUpPr fitToPage="1"/>
  </sheetPr>
  <dimension ref="A1:FP350"/>
  <sheetViews>
    <sheetView showGridLines="0" tabSelected="1" topLeftCell="A58" zoomScale="90" zoomScaleNormal="90" workbookViewId="0">
      <selection activeCell="B9" sqref="B9"/>
    </sheetView>
  </sheetViews>
  <sheetFormatPr baseColWidth="10" defaultColWidth="8.7265625" defaultRowHeight="10" x14ac:dyDescent="0.35"/>
  <cols>
    <col min="1" max="1" width="3.26953125" style="35" customWidth="1"/>
    <col min="2" max="2" width="31.90625" style="35" customWidth="1"/>
    <col min="3" max="3" width="77.26953125" style="35" customWidth="1"/>
    <col min="4" max="4" width="38.453125" style="152" bestFit="1" customWidth="1"/>
    <col min="5" max="5" width="9.1796875" style="153"/>
    <col min="6" max="9" width="8.7265625" style="153"/>
    <col min="10" max="10" width="9.1796875" style="153"/>
    <col min="11" max="11" width="9.1796875" style="154"/>
    <col min="12" max="14" width="9.1796875" style="153"/>
    <col min="15" max="17" width="9.54296875" style="153" customWidth="1"/>
    <col min="18" max="18" width="23.7265625" style="153" customWidth="1"/>
    <col min="19" max="19" width="33.54296875" style="153" customWidth="1"/>
    <col min="20" max="28" width="9.1796875" style="153"/>
    <col min="29" max="56" width="9.1796875" style="155"/>
    <col min="57" max="66" width="9.1796875" style="152"/>
    <col min="67" max="172" width="9.1796875" style="156"/>
    <col min="173" max="256" width="9.1796875" style="35"/>
    <col min="257" max="257" width="3.26953125" style="35" customWidth="1"/>
    <col min="258" max="258" width="27.26953125" style="35" customWidth="1"/>
    <col min="259" max="259" width="77.26953125" style="35" customWidth="1"/>
    <col min="260" max="260" width="38.453125" style="35" bestFit="1" customWidth="1"/>
    <col min="261" max="261" width="9.1796875" style="35"/>
    <col min="262" max="262" width="62.81640625" style="35" bestFit="1" customWidth="1"/>
    <col min="263" max="270" width="9.1796875" style="35"/>
    <col min="271" max="273" width="9.54296875" style="35" customWidth="1"/>
    <col min="274" max="274" width="23.7265625" style="35" customWidth="1"/>
    <col min="275" max="275" width="33.54296875" style="35" customWidth="1"/>
    <col min="276" max="512" width="9.1796875" style="35"/>
    <col min="513" max="513" width="3.26953125" style="35" customWidth="1"/>
    <col min="514" max="514" width="27.26953125" style="35" customWidth="1"/>
    <col min="515" max="515" width="77.26953125" style="35" customWidth="1"/>
    <col min="516" max="516" width="38.453125" style="35" bestFit="1" customWidth="1"/>
    <col min="517" max="517" width="9.1796875" style="35"/>
    <col min="518" max="518" width="62.81640625" style="35" bestFit="1" customWidth="1"/>
    <col min="519" max="526" width="9.1796875" style="35"/>
    <col min="527" max="529" width="9.54296875" style="35" customWidth="1"/>
    <col min="530" max="530" width="23.7265625" style="35" customWidth="1"/>
    <col min="531" max="531" width="33.54296875" style="35" customWidth="1"/>
    <col min="532" max="768" width="9.1796875" style="35"/>
    <col min="769" max="769" width="3.26953125" style="35" customWidth="1"/>
    <col min="770" max="770" width="27.26953125" style="35" customWidth="1"/>
    <col min="771" max="771" width="77.26953125" style="35" customWidth="1"/>
    <col min="772" max="772" width="38.453125" style="35" bestFit="1" customWidth="1"/>
    <col min="773" max="773" width="9.1796875" style="35"/>
    <col min="774" max="774" width="62.81640625" style="35" bestFit="1" customWidth="1"/>
    <col min="775" max="782" width="9.1796875" style="35"/>
    <col min="783" max="785" width="9.54296875" style="35" customWidth="1"/>
    <col min="786" max="786" width="23.7265625" style="35" customWidth="1"/>
    <col min="787" max="787" width="33.54296875" style="35" customWidth="1"/>
    <col min="788" max="1024" width="9.1796875" style="35"/>
    <col min="1025" max="1025" width="3.26953125" style="35" customWidth="1"/>
    <col min="1026" max="1026" width="27.26953125" style="35" customWidth="1"/>
    <col min="1027" max="1027" width="77.26953125" style="35" customWidth="1"/>
    <col min="1028" max="1028" width="38.453125" style="35" bestFit="1" customWidth="1"/>
    <col min="1029" max="1029" width="9.1796875" style="35"/>
    <col min="1030" max="1030" width="62.81640625" style="35" bestFit="1" customWidth="1"/>
    <col min="1031" max="1038" width="9.1796875" style="35"/>
    <col min="1039" max="1041" width="9.54296875" style="35" customWidth="1"/>
    <col min="1042" max="1042" width="23.7265625" style="35" customWidth="1"/>
    <col min="1043" max="1043" width="33.54296875" style="35" customWidth="1"/>
    <col min="1044" max="1280" width="9.1796875" style="35"/>
    <col min="1281" max="1281" width="3.26953125" style="35" customWidth="1"/>
    <col min="1282" max="1282" width="27.26953125" style="35" customWidth="1"/>
    <col min="1283" max="1283" width="77.26953125" style="35" customWidth="1"/>
    <col min="1284" max="1284" width="38.453125" style="35" bestFit="1" customWidth="1"/>
    <col min="1285" max="1285" width="9.1796875" style="35"/>
    <col min="1286" max="1286" width="62.81640625" style="35" bestFit="1" customWidth="1"/>
    <col min="1287" max="1294" width="9.1796875" style="35"/>
    <col min="1295" max="1297" width="9.54296875" style="35" customWidth="1"/>
    <col min="1298" max="1298" width="23.7265625" style="35" customWidth="1"/>
    <col min="1299" max="1299" width="33.54296875" style="35" customWidth="1"/>
    <col min="1300" max="1536" width="9.1796875" style="35"/>
    <col min="1537" max="1537" width="3.26953125" style="35" customWidth="1"/>
    <col min="1538" max="1538" width="27.26953125" style="35" customWidth="1"/>
    <col min="1539" max="1539" width="77.26953125" style="35" customWidth="1"/>
    <col min="1540" max="1540" width="38.453125" style="35" bestFit="1" customWidth="1"/>
    <col min="1541" max="1541" width="9.1796875" style="35"/>
    <col min="1542" max="1542" width="62.81640625" style="35" bestFit="1" customWidth="1"/>
    <col min="1543" max="1550" width="9.1796875" style="35"/>
    <col min="1551" max="1553" width="9.54296875" style="35" customWidth="1"/>
    <col min="1554" max="1554" width="23.7265625" style="35" customWidth="1"/>
    <col min="1555" max="1555" width="33.54296875" style="35" customWidth="1"/>
    <col min="1556" max="1792" width="9.1796875" style="35"/>
    <col min="1793" max="1793" width="3.26953125" style="35" customWidth="1"/>
    <col min="1794" max="1794" width="27.26953125" style="35" customWidth="1"/>
    <col min="1795" max="1795" width="77.26953125" style="35" customWidth="1"/>
    <col min="1796" max="1796" width="38.453125" style="35" bestFit="1" customWidth="1"/>
    <col min="1797" max="1797" width="9.1796875" style="35"/>
    <col min="1798" max="1798" width="62.81640625" style="35" bestFit="1" customWidth="1"/>
    <col min="1799" max="1806" width="9.1796875" style="35"/>
    <col min="1807" max="1809" width="9.54296875" style="35" customWidth="1"/>
    <col min="1810" max="1810" width="23.7265625" style="35" customWidth="1"/>
    <col min="1811" max="1811" width="33.54296875" style="35" customWidth="1"/>
    <col min="1812" max="2048" width="9.1796875" style="35"/>
    <col min="2049" max="2049" width="3.26953125" style="35" customWidth="1"/>
    <col min="2050" max="2050" width="27.26953125" style="35" customWidth="1"/>
    <col min="2051" max="2051" width="77.26953125" style="35" customWidth="1"/>
    <col min="2052" max="2052" width="38.453125" style="35" bestFit="1" customWidth="1"/>
    <col min="2053" max="2053" width="9.1796875" style="35"/>
    <col min="2054" max="2054" width="62.81640625" style="35" bestFit="1" customWidth="1"/>
    <col min="2055" max="2062" width="9.1796875" style="35"/>
    <col min="2063" max="2065" width="9.54296875" style="35" customWidth="1"/>
    <col min="2066" max="2066" width="23.7265625" style="35" customWidth="1"/>
    <col min="2067" max="2067" width="33.54296875" style="35" customWidth="1"/>
    <col min="2068" max="2304" width="9.1796875" style="35"/>
    <col min="2305" max="2305" width="3.26953125" style="35" customWidth="1"/>
    <col min="2306" max="2306" width="27.26953125" style="35" customWidth="1"/>
    <col min="2307" max="2307" width="77.26953125" style="35" customWidth="1"/>
    <col min="2308" max="2308" width="38.453125" style="35" bestFit="1" customWidth="1"/>
    <col min="2309" max="2309" width="9.1796875" style="35"/>
    <col min="2310" max="2310" width="62.81640625" style="35" bestFit="1" customWidth="1"/>
    <col min="2311" max="2318" width="9.1796875" style="35"/>
    <col min="2319" max="2321" width="9.54296875" style="35" customWidth="1"/>
    <col min="2322" max="2322" width="23.7265625" style="35" customWidth="1"/>
    <col min="2323" max="2323" width="33.54296875" style="35" customWidth="1"/>
    <col min="2324" max="2560" width="9.1796875" style="35"/>
    <col min="2561" max="2561" width="3.26953125" style="35" customWidth="1"/>
    <col min="2562" max="2562" width="27.26953125" style="35" customWidth="1"/>
    <col min="2563" max="2563" width="77.26953125" style="35" customWidth="1"/>
    <col min="2564" max="2564" width="38.453125" style="35" bestFit="1" customWidth="1"/>
    <col min="2565" max="2565" width="9.1796875" style="35"/>
    <col min="2566" max="2566" width="62.81640625" style="35" bestFit="1" customWidth="1"/>
    <col min="2567" max="2574" width="9.1796875" style="35"/>
    <col min="2575" max="2577" width="9.54296875" style="35" customWidth="1"/>
    <col min="2578" max="2578" width="23.7265625" style="35" customWidth="1"/>
    <col min="2579" max="2579" width="33.54296875" style="35" customWidth="1"/>
    <col min="2580" max="2816" width="9.1796875" style="35"/>
    <col min="2817" max="2817" width="3.26953125" style="35" customWidth="1"/>
    <col min="2818" max="2818" width="27.26953125" style="35" customWidth="1"/>
    <col min="2819" max="2819" width="77.26953125" style="35" customWidth="1"/>
    <col min="2820" max="2820" width="38.453125" style="35" bestFit="1" customWidth="1"/>
    <col min="2821" max="2821" width="9.1796875" style="35"/>
    <col min="2822" max="2822" width="62.81640625" style="35" bestFit="1" customWidth="1"/>
    <col min="2823" max="2830" width="9.1796875" style="35"/>
    <col min="2831" max="2833" width="9.54296875" style="35" customWidth="1"/>
    <col min="2834" max="2834" width="23.7265625" style="35" customWidth="1"/>
    <col min="2835" max="2835" width="33.54296875" style="35" customWidth="1"/>
    <col min="2836" max="3072" width="9.1796875" style="35"/>
    <col min="3073" max="3073" width="3.26953125" style="35" customWidth="1"/>
    <col min="3074" max="3074" width="27.26953125" style="35" customWidth="1"/>
    <col min="3075" max="3075" width="77.26953125" style="35" customWidth="1"/>
    <col min="3076" max="3076" width="38.453125" style="35" bestFit="1" customWidth="1"/>
    <col min="3077" max="3077" width="9.1796875" style="35"/>
    <col min="3078" max="3078" width="62.81640625" style="35" bestFit="1" customWidth="1"/>
    <col min="3079" max="3086" width="9.1796875" style="35"/>
    <col min="3087" max="3089" width="9.54296875" style="35" customWidth="1"/>
    <col min="3090" max="3090" width="23.7265625" style="35" customWidth="1"/>
    <col min="3091" max="3091" width="33.54296875" style="35" customWidth="1"/>
    <col min="3092" max="3328" width="9.1796875" style="35"/>
    <col min="3329" max="3329" width="3.26953125" style="35" customWidth="1"/>
    <col min="3330" max="3330" width="27.26953125" style="35" customWidth="1"/>
    <col min="3331" max="3331" width="77.26953125" style="35" customWidth="1"/>
    <col min="3332" max="3332" width="38.453125" style="35" bestFit="1" customWidth="1"/>
    <col min="3333" max="3333" width="9.1796875" style="35"/>
    <col min="3334" max="3334" width="62.81640625" style="35" bestFit="1" customWidth="1"/>
    <col min="3335" max="3342" width="9.1796875" style="35"/>
    <col min="3343" max="3345" width="9.54296875" style="35" customWidth="1"/>
    <col min="3346" max="3346" width="23.7265625" style="35" customWidth="1"/>
    <col min="3347" max="3347" width="33.54296875" style="35" customWidth="1"/>
    <col min="3348" max="3584" width="9.1796875" style="35"/>
    <col min="3585" max="3585" width="3.26953125" style="35" customWidth="1"/>
    <col min="3586" max="3586" width="27.26953125" style="35" customWidth="1"/>
    <col min="3587" max="3587" width="77.26953125" style="35" customWidth="1"/>
    <col min="3588" max="3588" width="38.453125" style="35" bestFit="1" customWidth="1"/>
    <col min="3589" max="3589" width="9.1796875" style="35"/>
    <col min="3590" max="3590" width="62.81640625" style="35" bestFit="1" customWidth="1"/>
    <col min="3591" max="3598" width="9.1796875" style="35"/>
    <col min="3599" max="3601" width="9.54296875" style="35" customWidth="1"/>
    <col min="3602" max="3602" width="23.7265625" style="35" customWidth="1"/>
    <col min="3603" max="3603" width="33.54296875" style="35" customWidth="1"/>
    <col min="3604" max="3840" width="9.1796875" style="35"/>
    <col min="3841" max="3841" width="3.26953125" style="35" customWidth="1"/>
    <col min="3842" max="3842" width="27.26953125" style="35" customWidth="1"/>
    <col min="3843" max="3843" width="77.26953125" style="35" customWidth="1"/>
    <col min="3844" max="3844" width="38.453125" style="35" bestFit="1" customWidth="1"/>
    <col min="3845" max="3845" width="9.1796875" style="35"/>
    <col min="3846" max="3846" width="62.81640625" style="35" bestFit="1" customWidth="1"/>
    <col min="3847" max="3854" width="9.1796875" style="35"/>
    <col min="3855" max="3857" width="9.54296875" style="35" customWidth="1"/>
    <col min="3858" max="3858" width="23.7265625" style="35" customWidth="1"/>
    <col min="3859" max="3859" width="33.54296875" style="35" customWidth="1"/>
    <col min="3860" max="4096" width="9.1796875" style="35"/>
    <col min="4097" max="4097" width="3.26953125" style="35" customWidth="1"/>
    <col min="4098" max="4098" width="27.26953125" style="35" customWidth="1"/>
    <col min="4099" max="4099" width="77.26953125" style="35" customWidth="1"/>
    <col min="4100" max="4100" width="38.453125" style="35" bestFit="1" customWidth="1"/>
    <col min="4101" max="4101" width="9.1796875" style="35"/>
    <col min="4102" max="4102" width="62.81640625" style="35" bestFit="1" customWidth="1"/>
    <col min="4103" max="4110" width="9.1796875" style="35"/>
    <col min="4111" max="4113" width="9.54296875" style="35" customWidth="1"/>
    <col min="4114" max="4114" width="23.7265625" style="35" customWidth="1"/>
    <col min="4115" max="4115" width="33.54296875" style="35" customWidth="1"/>
    <col min="4116" max="4352" width="9.1796875" style="35"/>
    <col min="4353" max="4353" width="3.26953125" style="35" customWidth="1"/>
    <col min="4354" max="4354" width="27.26953125" style="35" customWidth="1"/>
    <col min="4355" max="4355" width="77.26953125" style="35" customWidth="1"/>
    <col min="4356" max="4356" width="38.453125" style="35" bestFit="1" customWidth="1"/>
    <col min="4357" max="4357" width="9.1796875" style="35"/>
    <col min="4358" max="4358" width="62.81640625" style="35" bestFit="1" customWidth="1"/>
    <col min="4359" max="4366" width="9.1796875" style="35"/>
    <col min="4367" max="4369" width="9.54296875" style="35" customWidth="1"/>
    <col min="4370" max="4370" width="23.7265625" style="35" customWidth="1"/>
    <col min="4371" max="4371" width="33.54296875" style="35" customWidth="1"/>
    <col min="4372" max="4608" width="9.1796875" style="35"/>
    <col min="4609" max="4609" width="3.26953125" style="35" customWidth="1"/>
    <col min="4610" max="4610" width="27.26953125" style="35" customWidth="1"/>
    <col min="4611" max="4611" width="77.26953125" style="35" customWidth="1"/>
    <col min="4612" max="4612" width="38.453125" style="35" bestFit="1" customWidth="1"/>
    <col min="4613" max="4613" width="9.1796875" style="35"/>
    <col min="4614" max="4614" width="62.81640625" style="35" bestFit="1" customWidth="1"/>
    <col min="4615" max="4622" width="9.1796875" style="35"/>
    <col min="4623" max="4625" width="9.54296875" style="35" customWidth="1"/>
    <col min="4626" max="4626" width="23.7265625" style="35" customWidth="1"/>
    <col min="4627" max="4627" width="33.54296875" style="35" customWidth="1"/>
    <col min="4628" max="4864" width="9.1796875" style="35"/>
    <col min="4865" max="4865" width="3.26953125" style="35" customWidth="1"/>
    <col min="4866" max="4866" width="27.26953125" style="35" customWidth="1"/>
    <col min="4867" max="4867" width="77.26953125" style="35" customWidth="1"/>
    <col min="4868" max="4868" width="38.453125" style="35" bestFit="1" customWidth="1"/>
    <col min="4869" max="4869" width="9.1796875" style="35"/>
    <col min="4870" max="4870" width="62.81640625" style="35" bestFit="1" customWidth="1"/>
    <col min="4871" max="4878" width="9.1796875" style="35"/>
    <col min="4879" max="4881" width="9.54296875" style="35" customWidth="1"/>
    <col min="4882" max="4882" width="23.7265625" style="35" customWidth="1"/>
    <col min="4883" max="4883" width="33.54296875" style="35" customWidth="1"/>
    <col min="4884" max="5120" width="9.1796875" style="35"/>
    <col min="5121" max="5121" width="3.26953125" style="35" customWidth="1"/>
    <col min="5122" max="5122" width="27.26953125" style="35" customWidth="1"/>
    <col min="5123" max="5123" width="77.26953125" style="35" customWidth="1"/>
    <col min="5124" max="5124" width="38.453125" style="35" bestFit="1" customWidth="1"/>
    <col min="5125" max="5125" width="9.1796875" style="35"/>
    <col min="5126" max="5126" width="62.81640625" style="35" bestFit="1" customWidth="1"/>
    <col min="5127" max="5134" width="9.1796875" style="35"/>
    <col min="5135" max="5137" width="9.54296875" style="35" customWidth="1"/>
    <col min="5138" max="5138" width="23.7265625" style="35" customWidth="1"/>
    <col min="5139" max="5139" width="33.54296875" style="35" customWidth="1"/>
    <col min="5140" max="5376" width="9.1796875" style="35"/>
    <col min="5377" max="5377" width="3.26953125" style="35" customWidth="1"/>
    <col min="5378" max="5378" width="27.26953125" style="35" customWidth="1"/>
    <col min="5379" max="5379" width="77.26953125" style="35" customWidth="1"/>
    <col min="5380" max="5380" width="38.453125" style="35" bestFit="1" customWidth="1"/>
    <col min="5381" max="5381" width="9.1796875" style="35"/>
    <col min="5382" max="5382" width="62.81640625" style="35" bestFit="1" customWidth="1"/>
    <col min="5383" max="5390" width="9.1796875" style="35"/>
    <col min="5391" max="5393" width="9.54296875" style="35" customWidth="1"/>
    <col min="5394" max="5394" width="23.7265625" style="35" customWidth="1"/>
    <col min="5395" max="5395" width="33.54296875" style="35" customWidth="1"/>
    <col min="5396" max="5632" width="9.1796875" style="35"/>
    <col min="5633" max="5633" width="3.26953125" style="35" customWidth="1"/>
    <col min="5634" max="5634" width="27.26953125" style="35" customWidth="1"/>
    <col min="5635" max="5635" width="77.26953125" style="35" customWidth="1"/>
    <col min="5636" max="5636" width="38.453125" style="35" bestFit="1" customWidth="1"/>
    <col min="5637" max="5637" width="9.1796875" style="35"/>
    <col min="5638" max="5638" width="62.81640625" style="35" bestFit="1" customWidth="1"/>
    <col min="5639" max="5646" width="9.1796875" style="35"/>
    <col min="5647" max="5649" width="9.54296875" style="35" customWidth="1"/>
    <col min="5650" max="5650" width="23.7265625" style="35" customWidth="1"/>
    <col min="5651" max="5651" width="33.54296875" style="35" customWidth="1"/>
    <col min="5652" max="5888" width="9.1796875" style="35"/>
    <col min="5889" max="5889" width="3.26953125" style="35" customWidth="1"/>
    <col min="5890" max="5890" width="27.26953125" style="35" customWidth="1"/>
    <col min="5891" max="5891" width="77.26953125" style="35" customWidth="1"/>
    <col min="5892" max="5892" width="38.453125" style="35" bestFit="1" customWidth="1"/>
    <col min="5893" max="5893" width="9.1796875" style="35"/>
    <col min="5894" max="5894" width="62.81640625" style="35" bestFit="1" customWidth="1"/>
    <col min="5895" max="5902" width="9.1796875" style="35"/>
    <col min="5903" max="5905" width="9.54296875" style="35" customWidth="1"/>
    <col min="5906" max="5906" width="23.7265625" style="35" customWidth="1"/>
    <col min="5907" max="5907" width="33.54296875" style="35" customWidth="1"/>
    <col min="5908" max="6144" width="9.1796875" style="35"/>
    <col min="6145" max="6145" width="3.26953125" style="35" customWidth="1"/>
    <col min="6146" max="6146" width="27.26953125" style="35" customWidth="1"/>
    <col min="6147" max="6147" width="77.26953125" style="35" customWidth="1"/>
    <col min="6148" max="6148" width="38.453125" style="35" bestFit="1" customWidth="1"/>
    <col min="6149" max="6149" width="9.1796875" style="35"/>
    <col min="6150" max="6150" width="62.81640625" style="35" bestFit="1" customWidth="1"/>
    <col min="6151" max="6158" width="9.1796875" style="35"/>
    <col min="6159" max="6161" width="9.54296875" style="35" customWidth="1"/>
    <col min="6162" max="6162" width="23.7265625" style="35" customWidth="1"/>
    <col min="6163" max="6163" width="33.54296875" style="35" customWidth="1"/>
    <col min="6164" max="6400" width="9.1796875" style="35"/>
    <col min="6401" max="6401" width="3.26953125" style="35" customWidth="1"/>
    <col min="6402" max="6402" width="27.26953125" style="35" customWidth="1"/>
    <col min="6403" max="6403" width="77.26953125" style="35" customWidth="1"/>
    <col min="6404" max="6404" width="38.453125" style="35" bestFit="1" customWidth="1"/>
    <col min="6405" max="6405" width="9.1796875" style="35"/>
    <col min="6406" max="6406" width="62.81640625" style="35" bestFit="1" customWidth="1"/>
    <col min="6407" max="6414" width="9.1796875" style="35"/>
    <col min="6415" max="6417" width="9.54296875" style="35" customWidth="1"/>
    <col min="6418" max="6418" width="23.7265625" style="35" customWidth="1"/>
    <col min="6419" max="6419" width="33.54296875" style="35" customWidth="1"/>
    <col min="6420" max="6656" width="9.1796875" style="35"/>
    <col min="6657" max="6657" width="3.26953125" style="35" customWidth="1"/>
    <col min="6658" max="6658" width="27.26953125" style="35" customWidth="1"/>
    <col min="6659" max="6659" width="77.26953125" style="35" customWidth="1"/>
    <col min="6660" max="6660" width="38.453125" style="35" bestFit="1" customWidth="1"/>
    <col min="6661" max="6661" width="9.1796875" style="35"/>
    <col min="6662" max="6662" width="62.81640625" style="35" bestFit="1" customWidth="1"/>
    <col min="6663" max="6670" width="9.1796875" style="35"/>
    <col min="6671" max="6673" width="9.54296875" style="35" customWidth="1"/>
    <col min="6674" max="6674" width="23.7265625" style="35" customWidth="1"/>
    <col min="6675" max="6675" width="33.54296875" style="35" customWidth="1"/>
    <col min="6676" max="6912" width="9.1796875" style="35"/>
    <col min="6913" max="6913" width="3.26953125" style="35" customWidth="1"/>
    <col min="6914" max="6914" width="27.26953125" style="35" customWidth="1"/>
    <col min="6915" max="6915" width="77.26953125" style="35" customWidth="1"/>
    <col min="6916" max="6916" width="38.453125" style="35" bestFit="1" customWidth="1"/>
    <col min="6917" max="6917" width="9.1796875" style="35"/>
    <col min="6918" max="6918" width="62.81640625" style="35" bestFit="1" customWidth="1"/>
    <col min="6919" max="6926" width="9.1796875" style="35"/>
    <col min="6927" max="6929" width="9.54296875" style="35" customWidth="1"/>
    <col min="6930" max="6930" width="23.7265625" style="35" customWidth="1"/>
    <col min="6931" max="6931" width="33.54296875" style="35" customWidth="1"/>
    <col min="6932" max="7168" width="9.1796875" style="35"/>
    <col min="7169" max="7169" width="3.26953125" style="35" customWidth="1"/>
    <col min="7170" max="7170" width="27.26953125" style="35" customWidth="1"/>
    <col min="7171" max="7171" width="77.26953125" style="35" customWidth="1"/>
    <col min="7172" max="7172" width="38.453125" style="35" bestFit="1" customWidth="1"/>
    <col min="7173" max="7173" width="9.1796875" style="35"/>
    <col min="7174" max="7174" width="62.81640625" style="35" bestFit="1" customWidth="1"/>
    <col min="7175" max="7182" width="9.1796875" style="35"/>
    <col min="7183" max="7185" width="9.54296875" style="35" customWidth="1"/>
    <col min="7186" max="7186" width="23.7265625" style="35" customWidth="1"/>
    <col min="7187" max="7187" width="33.54296875" style="35" customWidth="1"/>
    <col min="7188" max="7424" width="9.1796875" style="35"/>
    <col min="7425" max="7425" width="3.26953125" style="35" customWidth="1"/>
    <col min="7426" max="7426" width="27.26953125" style="35" customWidth="1"/>
    <col min="7427" max="7427" width="77.26953125" style="35" customWidth="1"/>
    <col min="7428" max="7428" width="38.453125" style="35" bestFit="1" customWidth="1"/>
    <col min="7429" max="7429" width="9.1796875" style="35"/>
    <col min="7430" max="7430" width="62.81640625" style="35" bestFit="1" customWidth="1"/>
    <col min="7431" max="7438" width="9.1796875" style="35"/>
    <col min="7439" max="7441" width="9.54296875" style="35" customWidth="1"/>
    <col min="7442" max="7442" width="23.7265625" style="35" customWidth="1"/>
    <col min="7443" max="7443" width="33.54296875" style="35" customWidth="1"/>
    <col min="7444" max="7680" width="9.1796875" style="35"/>
    <col min="7681" max="7681" width="3.26953125" style="35" customWidth="1"/>
    <col min="7682" max="7682" width="27.26953125" style="35" customWidth="1"/>
    <col min="7683" max="7683" width="77.26953125" style="35" customWidth="1"/>
    <col min="7684" max="7684" width="38.453125" style="35" bestFit="1" customWidth="1"/>
    <col min="7685" max="7685" width="9.1796875" style="35"/>
    <col min="7686" max="7686" width="62.81640625" style="35" bestFit="1" customWidth="1"/>
    <col min="7687" max="7694" width="9.1796875" style="35"/>
    <col min="7695" max="7697" width="9.54296875" style="35" customWidth="1"/>
    <col min="7698" max="7698" width="23.7265625" style="35" customWidth="1"/>
    <col min="7699" max="7699" width="33.54296875" style="35" customWidth="1"/>
    <col min="7700" max="7936" width="9.1796875" style="35"/>
    <col min="7937" max="7937" width="3.26953125" style="35" customWidth="1"/>
    <col min="7938" max="7938" width="27.26953125" style="35" customWidth="1"/>
    <col min="7939" max="7939" width="77.26953125" style="35" customWidth="1"/>
    <col min="7940" max="7940" width="38.453125" style="35" bestFit="1" customWidth="1"/>
    <col min="7941" max="7941" width="9.1796875" style="35"/>
    <col min="7942" max="7942" width="62.81640625" style="35" bestFit="1" customWidth="1"/>
    <col min="7943" max="7950" width="9.1796875" style="35"/>
    <col min="7951" max="7953" width="9.54296875" style="35" customWidth="1"/>
    <col min="7954" max="7954" width="23.7265625" style="35" customWidth="1"/>
    <col min="7955" max="7955" width="33.54296875" style="35" customWidth="1"/>
    <col min="7956" max="8192" width="9.1796875" style="35"/>
    <col min="8193" max="8193" width="3.26953125" style="35" customWidth="1"/>
    <col min="8194" max="8194" width="27.26953125" style="35" customWidth="1"/>
    <col min="8195" max="8195" width="77.26953125" style="35" customWidth="1"/>
    <col min="8196" max="8196" width="38.453125" style="35" bestFit="1" customWidth="1"/>
    <col min="8197" max="8197" width="9.1796875" style="35"/>
    <col min="8198" max="8198" width="62.81640625" style="35" bestFit="1" customWidth="1"/>
    <col min="8199" max="8206" width="9.1796875" style="35"/>
    <col min="8207" max="8209" width="9.54296875" style="35" customWidth="1"/>
    <col min="8210" max="8210" width="23.7265625" style="35" customWidth="1"/>
    <col min="8211" max="8211" width="33.54296875" style="35" customWidth="1"/>
    <col min="8212" max="8448" width="9.1796875" style="35"/>
    <col min="8449" max="8449" width="3.26953125" style="35" customWidth="1"/>
    <col min="8450" max="8450" width="27.26953125" style="35" customWidth="1"/>
    <col min="8451" max="8451" width="77.26953125" style="35" customWidth="1"/>
    <col min="8452" max="8452" width="38.453125" style="35" bestFit="1" customWidth="1"/>
    <col min="8453" max="8453" width="9.1796875" style="35"/>
    <col min="8454" max="8454" width="62.81640625" style="35" bestFit="1" customWidth="1"/>
    <col min="8455" max="8462" width="9.1796875" style="35"/>
    <col min="8463" max="8465" width="9.54296875" style="35" customWidth="1"/>
    <col min="8466" max="8466" width="23.7265625" style="35" customWidth="1"/>
    <col min="8467" max="8467" width="33.54296875" style="35" customWidth="1"/>
    <col min="8468" max="8704" width="9.1796875" style="35"/>
    <col min="8705" max="8705" width="3.26953125" style="35" customWidth="1"/>
    <col min="8706" max="8706" width="27.26953125" style="35" customWidth="1"/>
    <col min="8707" max="8707" width="77.26953125" style="35" customWidth="1"/>
    <col min="8708" max="8708" width="38.453125" style="35" bestFit="1" customWidth="1"/>
    <col min="8709" max="8709" width="9.1796875" style="35"/>
    <col min="8710" max="8710" width="62.81640625" style="35" bestFit="1" customWidth="1"/>
    <col min="8711" max="8718" width="9.1796875" style="35"/>
    <col min="8719" max="8721" width="9.54296875" style="35" customWidth="1"/>
    <col min="8722" max="8722" width="23.7265625" style="35" customWidth="1"/>
    <col min="8723" max="8723" width="33.54296875" style="35" customWidth="1"/>
    <col min="8724" max="8960" width="9.1796875" style="35"/>
    <col min="8961" max="8961" width="3.26953125" style="35" customWidth="1"/>
    <col min="8962" max="8962" width="27.26953125" style="35" customWidth="1"/>
    <col min="8963" max="8963" width="77.26953125" style="35" customWidth="1"/>
    <col min="8964" max="8964" width="38.453125" style="35" bestFit="1" customWidth="1"/>
    <col min="8965" max="8965" width="9.1796875" style="35"/>
    <col min="8966" max="8966" width="62.81640625" style="35" bestFit="1" customWidth="1"/>
    <col min="8967" max="8974" width="9.1796875" style="35"/>
    <col min="8975" max="8977" width="9.54296875" style="35" customWidth="1"/>
    <col min="8978" max="8978" width="23.7265625" style="35" customWidth="1"/>
    <col min="8979" max="8979" width="33.54296875" style="35" customWidth="1"/>
    <col min="8980" max="9216" width="9.1796875" style="35"/>
    <col min="9217" max="9217" width="3.26953125" style="35" customWidth="1"/>
    <col min="9218" max="9218" width="27.26953125" style="35" customWidth="1"/>
    <col min="9219" max="9219" width="77.26953125" style="35" customWidth="1"/>
    <col min="9220" max="9220" width="38.453125" style="35" bestFit="1" customWidth="1"/>
    <col min="9221" max="9221" width="9.1796875" style="35"/>
    <col min="9222" max="9222" width="62.81640625" style="35" bestFit="1" customWidth="1"/>
    <col min="9223" max="9230" width="9.1796875" style="35"/>
    <col min="9231" max="9233" width="9.54296875" style="35" customWidth="1"/>
    <col min="9234" max="9234" width="23.7265625" style="35" customWidth="1"/>
    <col min="9235" max="9235" width="33.54296875" style="35" customWidth="1"/>
    <col min="9236" max="9472" width="9.1796875" style="35"/>
    <col min="9473" max="9473" width="3.26953125" style="35" customWidth="1"/>
    <col min="9474" max="9474" width="27.26953125" style="35" customWidth="1"/>
    <col min="9475" max="9475" width="77.26953125" style="35" customWidth="1"/>
    <col min="9476" max="9476" width="38.453125" style="35" bestFit="1" customWidth="1"/>
    <col min="9477" max="9477" width="9.1796875" style="35"/>
    <col min="9478" max="9478" width="62.81640625" style="35" bestFit="1" customWidth="1"/>
    <col min="9479" max="9486" width="9.1796875" style="35"/>
    <col min="9487" max="9489" width="9.54296875" style="35" customWidth="1"/>
    <col min="9490" max="9490" width="23.7265625" style="35" customWidth="1"/>
    <col min="9491" max="9491" width="33.54296875" style="35" customWidth="1"/>
    <col min="9492" max="9728" width="9.1796875" style="35"/>
    <col min="9729" max="9729" width="3.26953125" style="35" customWidth="1"/>
    <col min="9730" max="9730" width="27.26953125" style="35" customWidth="1"/>
    <col min="9731" max="9731" width="77.26953125" style="35" customWidth="1"/>
    <col min="9732" max="9732" width="38.453125" style="35" bestFit="1" customWidth="1"/>
    <col min="9733" max="9733" width="9.1796875" style="35"/>
    <col min="9734" max="9734" width="62.81640625" style="35" bestFit="1" customWidth="1"/>
    <col min="9735" max="9742" width="9.1796875" style="35"/>
    <col min="9743" max="9745" width="9.54296875" style="35" customWidth="1"/>
    <col min="9746" max="9746" width="23.7265625" style="35" customWidth="1"/>
    <col min="9747" max="9747" width="33.54296875" style="35" customWidth="1"/>
    <col min="9748" max="9984" width="9.1796875" style="35"/>
    <col min="9985" max="9985" width="3.26953125" style="35" customWidth="1"/>
    <col min="9986" max="9986" width="27.26953125" style="35" customWidth="1"/>
    <col min="9987" max="9987" width="77.26953125" style="35" customWidth="1"/>
    <col min="9988" max="9988" width="38.453125" style="35" bestFit="1" customWidth="1"/>
    <col min="9989" max="9989" width="9.1796875" style="35"/>
    <col min="9990" max="9990" width="62.81640625" style="35" bestFit="1" customWidth="1"/>
    <col min="9991" max="9998" width="9.1796875" style="35"/>
    <col min="9999" max="10001" width="9.54296875" style="35" customWidth="1"/>
    <col min="10002" max="10002" width="23.7265625" style="35" customWidth="1"/>
    <col min="10003" max="10003" width="33.54296875" style="35" customWidth="1"/>
    <col min="10004" max="10240" width="9.1796875" style="35"/>
    <col min="10241" max="10241" width="3.26953125" style="35" customWidth="1"/>
    <col min="10242" max="10242" width="27.26953125" style="35" customWidth="1"/>
    <col min="10243" max="10243" width="77.26953125" style="35" customWidth="1"/>
    <col min="10244" max="10244" width="38.453125" style="35" bestFit="1" customWidth="1"/>
    <col min="10245" max="10245" width="9.1796875" style="35"/>
    <col min="10246" max="10246" width="62.81640625" style="35" bestFit="1" customWidth="1"/>
    <col min="10247" max="10254" width="9.1796875" style="35"/>
    <col min="10255" max="10257" width="9.54296875" style="35" customWidth="1"/>
    <col min="10258" max="10258" width="23.7265625" style="35" customWidth="1"/>
    <col min="10259" max="10259" width="33.54296875" style="35" customWidth="1"/>
    <col min="10260" max="10496" width="9.1796875" style="35"/>
    <col min="10497" max="10497" width="3.26953125" style="35" customWidth="1"/>
    <col min="10498" max="10498" width="27.26953125" style="35" customWidth="1"/>
    <col min="10499" max="10499" width="77.26953125" style="35" customWidth="1"/>
    <col min="10500" max="10500" width="38.453125" style="35" bestFit="1" customWidth="1"/>
    <col min="10501" max="10501" width="9.1796875" style="35"/>
    <col min="10502" max="10502" width="62.81640625" style="35" bestFit="1" customWidth="1"/>
    <col min="10503" max="10510" width="9.1796875" style="35"/>
    <col min="10511" max="10513" width="9.54296875" style="35" customWidth="1"/>
    <col min="10514" max="10514" width="23.7265625" style="35" customWidth="1"/>
    <col min="10515" max="10515" width="33.54296875" style="35" customWidth="1"/>
    <col min="10516" max="10752" width="9.1796875" style="35"/>
    <col min="10753" max="10753" width="3.26953125" style="35" customWidth="1"/>
    <col min="10754" max="10754" width="27.26953125" style="35" customWidth="1"/>
    <col min="10755" max="10755" width="77.26953125" style="35" customWidth="1"/>
    <col min="10756" max="10756" width="38.453125" style="35" bestFit="1" customWidth="1"/>
    <col min="10757" max="10757" width="9.1796875" style="35"/>
    <col min="10758" max="10758" width="62.81640625" style="35" bestFit="1" customWidth="1"/>
    <col min="10759" max="10766" width="9.1796875" style="35"/>
    <col min="10767" max="10769" width="9.54296875" style="35" customWidth="1"/>
    <col min="10770" max="10770" width="23.7265625" style="35" customWidth="1"/>
    <col min="10771" max="10771" width="33.54296875" style="35" customWidth="1"/>
    <col min="10772" max="11008" width="9.1796875" style="35"/>
    <col min="11009" max="11009" width="3.26953125" style="35" customWidth="1"/>
    <col min="11010" max="11010" width="27.26953125" style="35" customWidth="1"/>
    <col min="11011" max="11011" width="77.26953125" style="35" customWidth="1"/>
    <col min="11012" max="11012" width="38.453125" style="35" bestFit="1" customWidth="1"/>
    <col min="11013" max="11013" width="9.1796875" style="35"/>
    <col min="11014" max="11014" width="62.81640625" style="35" bestFit="1" customWidth="1"/>
    <col min="11015" max="11022" width="9.1796875" style="35"/>
    <col min="11023" max="11025" width="9.54296875" style="35" customWidth="1"/>
    <col min="11026" max="11026" width="23.7265625" style="35" customWidth="1"/>
    <col min="11027" max="11027" width="33.54296875" style="35" customWidth="1"/>
    <col min="11028" max="11264" width="9.1796875" style="35"/>
    <col min="11265" max="11265" width="3.26953125" style="35" customWidth="1"/>
    <col min="11266" max="11266" width="27.26953125" style="35" customWidth="1"/>
    <col min="11267" max="11267" width="77.26953125" style="35" customWidth="1"/>
    <col min="11268" max="11268" width="38.453125" style="35" bestFit="1" customWidth="1"/>
    <col min="11269" max="11269" width="9.1796875" style="35"/>
    <col min="11270" max="11270" width="62.81640625" style="35" bestFit="1" customWidth="1"/>
    <col min="11271" max="11278" width="9.1796875" style="35"/>
    <col min="11279" max="11281" width="9.54296875" style="35" customWidth="1"/>
    <col min="11282" max="11282" width="23.7265625" style="35" customWidth="1"/>
    <col min="11283" max="11283" width="33.54296875" style="35" customWidth="1"/>
    <col min="11284" max="11520" width="9.1796875" style="35"/>
    <col min="11521" max="11521" width="3.26953125" style="35" customWidth="1"/>
    <col min="11522" max="11522" width="27.26953125" style="35" customWidth="1"/>
    <col min="11523" max="11523" width="77.26953125" style="35" customWidth="1"/>
    <col min="11524" max="11524" width="38.453125" style="35" bestFit="1" customWidth="1"/>
    <col min="11525" max="11525" width="9.1796875" style="35"/>
    <col min="11526" max="11526" width="62.81640625" style="35" bestFit="1" customWidth="1"/>
    <col min="11527" max="11534" width="9.1796875" style="35"/>
    <col min="11535" max="11537" width="9.54296875" style="35" customWidth="1"/>
    <col min="11538" max="11538" width="23.7265625" style="35" customWidth="1"/>
    <col min="11539" max="11539" width="33.54296875" style="35" customWidth="1"/>
    <col min="11540" max="11776" width="9.1796875" style="35"/>
    <col min="11777" max="11777" width="3.26953125" style="35" customWidth="1"/>
    <col min="11778" max="11778" width="27.26953125" style="35" customWidth="1"/>
    <col min="11779" max="11779" width="77.26953125" style="35" customWidth="1"/>
    <col min="11780" max="11780" width="38.453125" style="35" bestFit="1" customWidth="1"/>
    <col min="11781" max="11781" width="9.1796875" style="35"/>
    <col min="11782" max="11782" width="62.81640625" style="35" bestFit="1" customWidth="1"/>
    <col min="11783" max="11790" width="9.1796875" style="35"/>
    <col min="11791" max="11793" width="9.54296875" style="35" customWidth="1"/>
    <col min="11794" max="11794" width="23.7265625" style="35" customWidth="1"/>
    <col min="11795" max="11795" width="33.54296875" style="35" customWidth="1"/>
    <col min="11796" max="12032" width="9.1796875" style="35"/>
    <col min="12033" max="12033" width="3.26953125" style="35" customWidth="1"/>
    <col min="12034" max="12034" width="27.26953125" style="35" customWidth="1"/>
    <col min="12035" max="12035" width="77.26953125" style="35" customWidth="1"/>
    <col min="12036" max="12036" width="38.453125" style="35" bestFit="1" customWidth="1"/>
    <col min="12037" max="12037" width="9.1796875" style="35"/>
    <col min="12038" max="12038" width="62.81640625" style="35" bestFit="1" customWidth="1"/>
    <col min="12039" max="12046" width="9.1796875" style="35"/>
    <col min="12047" max="12049" width="9.54296875" style="35" customWidth="1"/>
    <col min="12050" max="12050" width="23.7265625" style="35" customWidth="1"/>
    <col min="12051" max="12051" width="33.54296875" style="35" customWidth="1"/>
    <col min="12052" max="12288" width="9.1796875" style="35"/>
    <col min="12289" max="12289" width="3.26953125" style="35" customWidth="1"/>
    <col min="12290" max="12290" width="27.26953125" style="35" customWidth="1"/>
    <col min="12291" max="12291" width="77.26953125" style="35" customWidth="1"/>
    <col min="12292" max="12292" width="38.453125" style="35" bestFit="1" customWidth="1"/>
    <col min="12293" max="12293" width="9.1796875" style="35"/>
    <col min="12294" max="12294" width="62.81640625" style="35" bestFit="1" customWidth="1"/>
    <col min="12295" max="12302" width="9.1796875" style="35"/>
    <col min="12303" max="12305" width="9.54296875" style="35" customWidth="1"/>
    <col min="12306" max="12306" width="23.7265625" style="35" customWidth="1"/>
    <col min="12307" max="12307" width="33.54296875" style="35" customWidth="1"/>
    <col min="12308" max="12544" width="9.1796875" style="35"/>
    <col min="12545" max="12545" width="3.26953125" style="35" customWidth="1"/>
    <col min="12546" max="12546" width="27.26953125" style="35" customWidth="1"/>
    <col min="12547" max="12547" width="77.26953125" style="35" customWidth="1"/>
    <col min="12548" max="12548" width="38.453125" style="35" bestFit="1" customWidth="1"/>
    <col min="12549" max="12549" width="9.1796875" style="35"/>
    <col min="12550" max="12550" width="62.81640625" style="35" bestFit="1" customWidth="1"/>
    <col min="12551" max="12558" width="9.1796875" style="35"/>
    <col min="12559" max="12561" width="9.54296875" style="35" customWidth="1"/>
    <col min="12562" max="12562" width="23.7265625" style="35" customWidth="1"/>
    <col min="12563" max="12563" width="33.54296875" style="35" customWidth="1"/>
    <col min="12564" max="12800" width="9.1796875" style="35"/>
    <col min="12801" max="12801" width="3.26953125" style="35" customWidth="1"/>
    <col min="12802" max="12802" width="27.26953125" style="35" customWidth="1"/>
    <col min="12803" max="12803" width="77.26953125" style="35" customWidth="1"/>
    <col min="12804" max="12804" width="38.453125" style="35" bestFit="1" customWidth="1"/>
    <col min="12805" max="12805" width="9.1796875" style="35"/>
    <col min="12806" max="12806" width="62.81640625" style="35" bestFit="1" customWidth="1"/>
    <col min="12807" max="12814" width="9.1796875" style="35"/>
    <col min="12815" max="12817" width="9.54296875" style="35" customWidth="1"/>
    <col min="12818" max="12818" width="23.7265625" style="35" customWidth="1"/>
    <col min="12819" max="12819" width="33.54296875" style="35" customWidth="1"/>
    <col min="12820" max="13056" width="9.1796875" style="35"/>
    <col min="13057" max="13057" width="3.26953125" style="35" customWidth="1"/>
    <col min="13058" max="13058" width="27.26953125" style="35" customWidth="1"/>
    <col min="13059" max="13059" width="77.26953125" style="35" customWidth="1"/>
    <col min="13060" max="13060" width="38.453125" style="35" bestFit="1" customWidth="1"/>
    <col min="13061" max="13061" width="9.1796875" style="35"/>
    <col min="13062" max="13062" width="62.81640625" style="35" bestFit="1" customWidth="1"/>
    <col min="13063" max="13070" width="9.1796875" style="35"/>
    <col min="13071" max="13073" width="9.54296875" style="35" customWidth="1"/>
    <col min="13074" max="13074" width="23.7265625" style="35" customWidth="1"/>
    <col min="13075" max="13075" width="33.54296875" style="35" customWidth="1"/>
    <col min="13076" max="13312" width="9.1796875" style="35"/>
    <col min="13313" max="13313" width="3.26953125" style="35" customWidth="1"/>
    <col min="13314" max="13314" width="27.26953125" style="35" customWidth="1"/>
    <col min="13315" max="13315" width="77.26953125" style="35" customWidth="1"/>
    <col min="13316" max="13316" width="38.453125" style="35" bestFit="1" customWidth="1"/>
    <col min="13317" max="13317" width="9.1796875" style="35"/>
    <col min="13318" max="13318" width="62.81640625" style="35" bestFit="1" customWidth="1"/>
    <col min="13319" max="13326" width="9.1796875" style="35"/>
    <col min="13327" max="13329" width="9.54296875" style="35" customWidth="1"/>
    <col min="13330" max="13330" width="23.7265625" style="35" customWidth="1"/>
    <col min="13331" max="13331" width="33.54296875" style="35" customWidth="1"/>
    <col min="13332" max="13568" width="9.1796875" style="35"/>
    <col min="13569" max="13569" width="3.26953125" style="35" customWidth="1"/>
    <col min="13570" max="13570" width="27.26953125" style="35" customWidth="1"/>
    <col min="13571" max="13571" width="77.26953125" style="35" customWidth="1"/>
    <col min="13572" max="13572" width="38.453125" style="35" bestFit="1" customWidth="1"/>
    <col min="13573" max="13573" width="9.1796875" style="35"/>
    <col min="13574" max="13574" width="62.81640625" style="35" bestFit="1" customWidth="1"/>
    <col min="13575" max="13582" width="9.1796875" style="35"/>
    <col min="13583" max="13585" width="9.54296875" style="35" customWidth="1"/>
    <col min="13586" max="13586" width="23.7265625" style="35" customWidth="1"/>
    <col min="13587" max="13587" width="33.54296875" style="35" customWidth="1"/>
    <col min="13588" max="13824" width="9.1796875" style="35"/>
    <col min="13825" max="13825" width="3.26953125" style="35" customWidth="1"/>
    <col min="13826" max="13826" width="27.26953125" style="35" customWidth="1"/>
    <col min="13827" max="13827" width="77.26953125" style="35" customWidth="1"/>
    <col min="13828" max="13828" width="38.453125" style="35" bestFit="1" customWidth="1"/>
    <col min="13829" max="13829" width="9.1796875" style="35"/>
    <col min="13830" max="13830" width="62.81640625" style="35" bestFit="1" customWidth="1"/>
    <col min="13831" max="13838" width="9.1796875" style="35"/>
    <col min="13839" max="13841" width="9.54296875" style="35" customWidth="1"/>
    <col min="13842" max="13842" width="23.7265625" style="35" customWidth="1"/>
    <col min="13843" max="13843" width="33.54296875" style="35" customWidth="1"/>
    <col min="13844" max="14080" width="9.1796875" style="35"/>
    <col min="14081" max="14081" width="3.26953125" style="35" customWidth="1"/>
    <col min="14082" max="14082" width="27.26953125" style="35" customWidth="1"/>
    <col min="14083" max="14083" width="77.26953125" style="35" customWidth="1"/>
    <col min="14084" max="14084" width="38.453125" style="35" bestFit="1" customWidth="1"/>
    <col min="14085" max="14085" width="9.1796875" style="35"/>
    <col min="14086" max="14086" width="62.81640625" style="35" bestFit="1" customWidth="1"/>
    <col min="14087" max="14094" width="9.1796875" style="35"/>
    <col min="14095" max="14097" width="9.54296875" style="35" customWidth="1"/>
    <col min="14098" max="14098" width="23.7265625" style="35" customWidth="1"/>
    <col min="14099" max="14099" width="33.54296875" style="35" customWidth="1"/>
    <col min="14100" max="14336" width="9.1796875" style="35"/>
    <col min="14337" max="14337" width="3.26953125" style="35" customWidth="1"/>
    <col min="14338" max="14338" width="27.26953125" style="35" customWidth="1"/>
    <col min="14339" max="14339" width="77.26953125" style="35" customWidth="1"/>
    <col min="14340" max="14340" width="38.453125" style="35" bestFit="1" customWidth="1"/>
    <col min="14341" max="14341" width="9.1796875" style="35"/>
    <col min="14342" max="14342" width="62.81640625" style="35" bestFit="1" customWidth="1"/>
    <col min="14343" max="14350" width="9.1796875" style="35"/>
    <col min="14351" max="14353" width="9.54296875" style="35" customWidth="1"/>
    <col min="14354" max="14354" width="23.7265625" style="35" customWidth="1"/>
    <col min="14355" max="14355" width="33.54296875" style="35" customWidth="1"/>
    <col min="14356" max="14592" width="9.1796875" style="35"/>
    <col min="14593" max="14593" width="3.26953125" style="35" customWidth="1"/>
    <col min="14594" max="14594" width="27.26953125" style="35" customWidth="1"/>
    <col min="14595" max="14595" width="77.26953125" style="35" customWidth="1"/>
    <col min="14596" max="14596" width="38.453125" style="35" bestFit="1" customWidth="1"/>
    <col min="14597" max="14597" width="9.1796875" style="35"/>
    <col min="14598" max="14598" width="62.81640625" style="35" bestFit="1" customWidth="1"/>
    <col min="14599" max="14606" width="9.1796875" style="35"/>
    <col min="14607" max="14609" width="9.54296875" style="35" customWidth="1"/>
    <col min="14610" max="14610" width="23.7265625" style="35" customWidth="1"/>
    <col min="14611" max="14611" width="33.54296875" style="35" customWidth="1"/>
    <col min="14612" max="14848" width="9.1796875" style="35"/>
    <col min="14849" max="14849" width="3.26953125" style="35" customWidth="1"/>
    <col min="14850" max="14850" width="27.26953125" style="35" customWidth="1"/>
    <col min="14851" max="14851" width="77.26953125" style="35" customWidth="1"/>
    <col min="14852" max="14852" width="38.453125" style="35" bestFit="1" customWidth="1"/>
    <col min="14853" max="14853" width="9.1796875" style="35"/>
    <col min="14854" max="14854" width="62.81640625" style="35" bestFit="1" customWidth="1"/>
    <col min="14855" max="14862" width="9.1796875" style="35"/>
    <col min="14863" max="14865" width="9.54296875" style="35" customWidth="1"/>
    <col min="14866" max="14866" width="23.7265625" style="35" customWidth="1"/>
    <col min="14867" max="14867" width="33.54296875" style="35" customWidth="1"/>
    <col min="14868" max="15104" width="9.1796875" style="35"/>
    <col min="15105" max="15105" width="3.26953125" style="35" customWidth="1"/>
    <col min="15106" max="15106" width="27.26953125" style="35" customWidth="1"/>
    <col min="15107" max="15107" width="77.26953125" style="35" customWidth="1"/>
    <col min="15108" max="15108" width="38.453125" style="35" bestFit="1" customWidth="1"/>
    <col min="15109" max="15109" width="9.1796875" style="35"/>
    <col min="15110" max="15110" width="62.81640625" style="35" bestFit="1" customWidth="1"/>
    <col min="15111" max="15118" width="9.1796875" style="35"/>
    <col min="15119" max="15121" width="9.54296875" style="35" customWidth="1"/>
    <col min="15122" max="15122" width="23.7265625" style="35" customWidth="1"/>
    <col min="15123" max="15123" width="33.54296875" style="35" customWidth="1"/>
    <col min="15124" max="15360" width="9.1796875" style="35"/>
    <col min="15361" max="15361" width="3.26953125" style="35" customWidth="1"/>
    <col min="15362" max="15362" width="27.26953125" style="35" customWidth="1"/>
    <col min="15363" max="15363" width="77.26953125" style="35" customWidth="1"/>
    <col min="15364" max="15364" width="38.453125" style="35" bestFit="1" customWidth="1"/>
    <col min="15365" max="15365" width="9.1796875" style="35"/>
    <col min="15366" max="15366" width="62.81640625" style="35" bestFit="1" customWidth="1"/>
    <col min="15367" max="15374" width="9.1796875" style="35"/>
    <col min="15375" max="15377" width="9.54296875" style="35" customWidth="1"/>
    <col min="15378" max="15378" width="23.7265625" style="35" customWidth="1"/>
    <col min="15379" max="15379" width="33.54296875" style="35" customWidth="1"/>
    <col min="15380" max="15616" width="9.1796875" style="35"/>
    <col min="15617" max="15617" width="3.26953125" style="35" customWidth="1"/>
    <col min="15618" max="15618" width="27.26953125" style="35" customWidth="1"/>
    <col min="15619" max="15619" width="77.26953125" style="35" customWidth="1"/>
    <col min="15620" max="15620" width="38.453125" style="35" bestFit="1" customWidth="1"/>
    <col min="15621" max="15621" width="9.1796875" style="35"/>
    <col min="15622" max="15622" width="62.81640625" style="35" bestFit="1" customWidth="1"/>
    <col min="15623" max="15630" width="9.1796875" style="35"/>
    <col min="15631" max="15633" width="9.54296875" style="35" customWidth="1"/>
    <col min="15634" max="15634" width="23.7265625" style="35" customWidth="1"/>
    <col min="15635" max="15635" width="33.54296875" style="35" customWidth="1"/>
    <col min="15636" max="15872" width="9.1796875" style="35"/>
    <col min="15873" max="15873" width="3.26953125" style="35" customWidth="1"/>
    <col min="15874" max="15874" width="27.26953125" style="35" customWidth="1"/>
    <col min="15875" max="15875" width="77.26953125" style="35" customWidth="1"/>
    <col min="15876" max="15876" width="38.453125" style="35" bestFit="1" customWidth="1"/>
    <col min="15877" max="15877" width="9.1796875" style="35"/>
    <col min="15878" max="15878" width="62.81640625" style="35" bestFit="1" customWidth="1"/>
    <col min="15879" max="15886" width="9.1796875" style="35"/>
    <col min="15887" max="15889" width="9.54296875" style="35" customWidth="1"/>
    <col min="15890" max="15890" width="23.7265625" style="35" customWidth="1"/>
    <col min="15891" max="15891" width="33.54296875" style="35" customWidth="1"/>
    <col min="15892" max="16128" width="9.1796875" style="35"/>
    <col min="16129" max="16129" width="3.26953125" style="35" customWidth="1"/>
    <col min="16130" max="16130" width="27.26953125" style="35" customWidth="1"/>
    <col min="16131" max="16131" width="77.26953125" style="35" customWidth="1"/>
    <col min="16132" max="16132" width="38.453125" style="35" bestFit="1" customWidth="1"/>
    <col min="16133" max="16133" width="9.1796875" style="35"/>
    <col min="16134" max="16134" width="62.81640625" style="35" bestFit="1" customWidth="1"/>
    <col min="16135" max="16142" width="9.1796875" style="35"/>
    <col min="16143" max="16145" width="9.54296875" style="35" customWidth="1"/>
    <col min="16146" max="16146" width="23.7265625" style="35" customWidth="1"/>
    <col min="16147" max="16147" width="33.54296875" style="35" customWidth="1"/>
    <col min="16148" max="16384" width="9.1796875" style="35"/>
  </cols>
  <sheetData>
    <row r="1" spans="1:172" s="44" customFormat="1" x14ac:dyDescent="0.35">
      <c r="A1" s="1"/>
      <c r="B1" s="1"/>
      <c r="C1" s="1"/>
      <c r="D1" s="15"/>
      <c r="E1" s="39"/>
      <c r="F1" s="39"/>
      <c r="G1" s="39"/>
      <c r="H1" s="39"/>
      <c r="I1" s="39"/>
      <c r="J1" s="39"/>
      <c r="K1" s="40"/>
      <c r="L1" s="39"/>
      <c r="M1" s="39"/>
      <c r="N1" s="39"/>
      <c r="O1" s="39"/>
      <c r="P1" s="39"/>
      <c r="Q1" s="39"/>
      <c r="R1" s="39"/>
      <c r="S1" s="39"/>
      <c r="T1" s="39"/>
      <c r="U1" s="39"/>
      <c r="V1" s="39"/>
      <c r="W1" s="39"/>
      <c r="X1" s="39"/>
      <c r="Y1" s="39"/>
      <c r="Z1" s="39"/>
      <c r="AA1" s="39"/>
      <c r="AB1" s="39"/>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2"/>
      <c r="BF1" s="42"/>
      <c r="BG1" s="42"/>
      <c r="BH1" s="42"/>
      <c r="BI1" s="42"/>
      <c r="BJ1" s="42"/>
      <c r="BK1" s="42"/>
      <c r="BL1" s="42"/>
      <c r="BM1" s="42"/>
      <c r="BN1" s="42"/>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row>
    <row r="2" spans="1:172" s="44" customFormat="1" ht="12.5" x14ac:dyDescent="0.35">
      <c r="A2" s="1"/>
      <c r="B2" s="1"/>
      <c r="C2" s="1"/>
      <c r="D2" s="15"/>
      <c r="E2" s="39"/>
      <c r="F2" s="39"/>
      <c r="G2" s="39"/>
      <c r="H2" s="39"/>
      <c r="I2" s="39"/>
      <c r="J2" s="39"/>
      <c r="K2" s="40"/>
      <c r="L2" s="39"/>
      <c r="M2" s="39"/>
      <c r="N2" s="39"/>
      <c r="O2" s="39"/>
      <c r="P2" s="39"/>
      <c r="Q2" s="39"/>
      <c r="R2" s="39"/>
      <c r="S2" s="45"/>
      <c r="T2" s="39"/>
      <c r="U2" s="39"/>
      <c r="V2" s="39"/>
      <c r="W2" s="39"/>
      <c r="X2" s="39"/>
      <c r="Y2" s="39"/>
      <c r="Z2" s="39"/>
      <c r="AA2" s="39"/>
      <c r="AB2" s="39"/>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2"/>
      <c r="BF2" s="42"/>
      <c r="BG2" s="42"/>
      <c r="BH2" s="42"/>
      <c r="BI2" s="42"/>
      <c r="BJ2" s="42"/>
      <c r="BK2" s="42"/>
      <c r="BL2" s="42"/>
      <c r="BM2" s="42"/>
      <c r="BN2" s="42"/>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row>
    <row r="3" spans="1:172" s="44" customFormat="1" ht="12.5" x14ac:dyDescent="0.35">
      <c r="A3" s="1"/>
      <c r="B3" s="1"/>
      <c r="C3" s="1"/>
      <c r="D3" s="15"/>
      <c r="E3" s="39"/>
      <c r="F3" s="39"/>
      <c r="G3" s="39"/>
      <c r="H3" s="39"/>
      <c r="I3" s="39"/>
      <c r="J3" s="39"/>
      <c r="K3" s="40"/>
      <c r="L3" s="39"/>
      <c r="M3" s="39"/>
      <c r="N3" s="39"/>
      <c r="O3" s="39"/>
      <c r="P3" s="39"/>
      <c r="Q3" s="39"/>
      <c r="R3" s="39"/>
      <c r="S3" s="45"/>
      <c r="T3" s="39"/>
      <c r="U3" s="39"/>
      <c r="V3" s="39"/>
      <c r="W3" s="39"/>
      <c r="X3" s="39"/>
      <c r="Y3" s="39"/>
      <c r="Z3" s="39"/>
      <c r="AA3" s="39"/>
      <c r="AB3" s="39"/>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2"/>
      <c r="BF3" s="42"/>
      <c r="BG3" s="42"/>
      <c r="BH3" s="42"/>
      <c r="BI3" s="42"/>
      <c r="BJ3" s="42"/>
      <c r="BK3" s="42"/>
      <c r="BL3" s="42"/>
      <c r="BM3" s="42"/>
      <c r="BN3" s="42"/>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row>
    <row r="4" spans="1:172" s="44" customFormat="1" ht="12.5" x14ac:dyDescent="0.35">
      <c r="A4" s="1"/>
      <c r="B4" s="1"/>
      <c r="C4" s="1"/>
      <c r="D4" s="15"/>
      <c r="E4" s="39"/>
      <c r="F4" s="39"/>
      <c r="G4" s="39"/>
      <c r="H4" s="39"/>
      <c r="I4" s="39"/>
      <c r="J4" s="39"/>
      <c r="K4" s="40"/>
      <c r="L4" s="39"/>
      <c r="M4" s="39"/>
      <c r="N4" s="39"/>
      <c r="O4" s="39"/>
      <c r="P4" s="39"/>
      <c r="Q4" s="39"/>
      <c r="R4" s="39"/>
      <c r="S4" s="45"/>
      <c r="T4" s="39"/>
      <c r="U4" s="39"/>
      <c r="V4" s="39"/>
      <c r="W4" s="39"/>
      <c r="X4" s="39"/>
      <c r="Y4" s="39"/>
      <c r="Z4" s="39"/>
      <c r="AA4" s="39"/>
      <c r="AB4" s="39"/>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2"/>
      <c r="BF4" s="42"/>
      <c r="BG4" s="42"/>
      <c r="BH4" s="42"/>
      <c r="BI4" s="42"/>
      <c r="BJ4" s="42"/>
      <c r="BK4" s="42"/>
      <c r="BL4" s="42"/>
      <c r="BM4" s="42"/>
      <c r="BN4" s="42"/>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row>
    <row r="5" spans="1:172" s="44" customFormat="1" ht="12.5" x14ac:dyDescent="0.35">
      <c r="A5" s="1"/>
      <c r="B5" s="1"/>
      <c r="C5" s="1"/>
      <c r="D5" s="15"/>
      <c r="E5" s="39"/>
      <c r="F5" s="39"/>
      <c r="G5" s="39"/>
      <c r="H5" s="39"/>
      <c r="I5" s="39"/>
      <c r="J5" s="39"/>
      <c r="K5" s="40"/>
      <c r="L5" s="39"/>
      <c r="M5" s="39"/>
      <c r="N5" s="39"/>
      <c r="O5" s="39"/>
      <c r="P5" s="39"/>
      <c r="Q5" s="39"/>
      <c r="R5" s="39"/>
      <c r="S5" s="45"/>
      <c r="T5" s="39"/>
      <c r="U5" s="39"/>
      <c r="V5" s="39"/>
      <c r="W5" s="39"/>
      <c r="X5" s="39"/>
      <c r="Y5" s="39"/>
      <c r="Z5" s="39"/>
      <c r="AA5" s="39"/>
      <c r="AB5" s="39"/>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2"/>
      <c r="BF5" s="42"/>
      <c r="BG5" s="42"/>
      <c r="BH5" s="42"/>
      <c r="BI5" s="42"/>
      <c r="BJ5" s="42"/>
      <c r="BK5" s="42"/>
      <c r="BL5" s="42"/>
      <c r="BM5" s="42"/>
      <c r="BN5" s="42"/>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row>
    <row r="6" spans="1:172" s="44" customFormat="1" ht="12.5" x14ac:dyDescent="0.35">
      <c r="A6" s="1"/>
      <c r="B6" s="1"/>
      <c r="C6" s="1"/>
      <c r="D6" s="15"/>
      <c r="E6" s="39"/>
      <c r="F6" s="39"/>
      <c r="G6" s="39"/>
      <c r="H6" s="39"/>
      <c r="I6" s="39"/>
      <c r="J6" s="39"/>
      <c r="K6" s="40"/>
      <c r="L6" s="39"/>
      <c r="M6" s="39"/>
      <c r="N6" s="39"/>
      <c r="O6" s="39"/>
      <c r="P6" s="39"/>
      <c r="Q6" s="39"/>
      <c r="R6" s="39"/>
      <c r="S6" s="45"/>
      <c r="T6" s="39"/>
      <c r="U6" s="39"/>
      <c r="V6" s="39"/>
      <c r="W6" s="39"/>
      <c r="X6" s="39"/>
      <c r="Y6" s="39"/>
      <c r="Z6" s="39"/>
      <c r="AA6" s="39"/>
      <c r="AB6" s="39"/>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2"/>
      <c r="BF6" s="42"/>
      <c r="BG6" s="42"/>
      <c r="BH6" s="42"/>
      <c r="BI6" s="42"/>
      <c r="BJ6" s="42"/>
      <c r="BK6" s="42"/>
      <c r="BL6" s="42"/>
      <c r="BM6" s="42"/>
      <c r="BN6" s="42"/>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row>
    <row r="7" spans="1:172" s="44" customFormat="1" ht="12.5" x14ac:dyDescent="0.35">
      <c r="A7" s="1"/>
      <c r="B7" s="1"/>
      <c r="C7" s="1"/>
      <c r="D7" s="15"/>
      <c r="E7" s="39"/>
      <c r="F7" s="39"/>
      <c r="G7" s="39"/>
      <c r="H7" s="39"/>
      <c r="I7" s="39"/>
      <c r="J7" s="39"/>
      <c r="K7" s="40"/>
      <c r="L7" s="39"/>
      <c r="M7" s="39"/>
      <c r="N7" s="39"/>
      <c r="O7" s="39"/>
      <c r="P7" s="39"/>
      <c r="Q7" s="39"/>
      <c r="R7" s="39"/>
      <c r="S7" s="47"/>
      <c r="T7" s="39"/>
      <c r="U7" s="39"/>
      <c r="V7" s="39"/>
      <c r="W7" s="39"/>
      <c r="X7" s="39"/>
      <c r="Y7" s="39"/>
      <c r="Z7" s="39"/>
      <c r="AA7" s="39"/>
      <c r="AB7" s="39"/>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2"/>
      <c r="BF7" s="42"/>
      <c r="BG7" s="42"/>
      <c r="BH7" s="42"/>
      <c r="BI7" s="42"/>
      <c r="BJ7" s="42"/>
      <c r="BK7" s="42"/>
      <c r="BL7" s="42"/>
      <c r="BM7" s="42"/>
      <c r="BN7" s="42"/>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row>
    <row r="8" spans="1:172" s="44" customFormat="1" ht="32.25" customHeight="1" x14ac:dyDescent="0.35">
      <c r="A8" s="1"/>
      <c r="B8" s="168" t="s">
        <v>882</v>
      </c>
      <c r="C8" s="168"/>
      <c r="D8" s="15"/>
      <c r="E8" s="39"/>
      <c r="F8" s="39"/>
      <c r="G8" s="39"/>
      <c r="H8" s="39"/>
      <c r="I8" s="39"/>
      <c r="J8" s="39"/>
      <c r="K8" s="40"/>
      <c r="L8" s="39"/>
      <c r="M8" s="39"/>
      <c r="N8" s="39"/>
      <c r="O8" s="39"/>
      <c r="P8" s="39"/>
      <c r="Q8" s="39"/>
      <c r="R8" s="39"/>
      <c r="S8" s="45"/>
      <c r="T8" s="39"/>
      <c r="U8" s="39"/>
      <c r="V8" s="39"/>
      <c r="W8" s="39"/>
      <c r="X8" s="39"/>
      <c r="Y8" s="39"/>
      <c r="Z8" s="39"/>
      <c r="AA8" s="39"/>
      <c r="AB8" s="39"/>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2"/>
      <c r="BF8" s="42"/>
      <c r="BG8" s="42"/>
      <c r="BH8" s="42"/>
      <c r="BI8" s="42"/>
      <c r="BJ8" s="42"/>
      <c r="BK8" s="42"/>
      <c r="BL8" s="42"/>
      <c r="BM8" s="42"/>
      <c r="BN8" s="42"/>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row>
    <row r="9" spans="1:172" s="44" customFormat="1" ht="12.5" x14ac:dyDescent="0.35">
      <c r="A9" s="1"/>
      <c r="B9" s="1"/>
      <c r="C9" s="1"/>
      <c r="D9" s="15"/>
      <c r="E9" s="39"/>
      <c r="F9" s="39"/>
      <c r="G9" s="39"/>
      <c r="H9" s="39"/>
      <c r="I9" s="39"/>
      <c r="J9" s="39"/>
      <c r="K9" s="40"/>
      <c r="L9" s="39"/>
      <c r="M9" s="39"/>
      <c r="N9" s="39"/>
      <c r="O9" s="39"/>
      <c r="P9" s="39"/>
      <c r="Q9" s="39"/>
      <c r="R9" s="39"/>
      <c r="S9" s="45"/>
      <c r="T9" s="39"/>
      <c r="U9" s="39"/>
      <c r="V9" s="39"/>
      <c r="W9" s="39"/>
      <c r="X9" s="39"/>
      <c r="Y9" s="39"/>
      <c r="Z9" s="39"/>
      <c r="AA9" s="39"/>
      <c r="AB9" s="39"/>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2"/>
      <c r="BF9" s="42"/>
      <c r="BG9" s="42"/>
      <c r="BH9" s="42"/>
      <c r="BI9" s="42"/>
      <c r="BJ9" s="42"/>
      <c r="BK9" s="42"/>
      <c r="BL9" s="42"/>
      <c r="BM9" s="42"/>
      <c r="BN9" s="42"/>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row>
    <row r="10" spans="1:172" s="44" customFormat="1" ht="25" x14ac:dyDescent="0.35">
      <c r="A10" s="1"/>
      <c r="B10" s="86" t="s">
        <v>883</v>
      </c>
      <c r="C10" s="129"/>
      <c r="D10" s="16" t="s">
        <v>888</v>
      </c>
      <c r="E10" s="39"/>
      <c r="F10" s="39"/>
      <c r="G10" s="39"/>
      <c r="H10" s="39"/>
      <c r="I10" s="39"/>
      <c r="J10" s="39"/>
      <c r="K10" s="40"/>
      <c r="L10" s="39"/>
      <c r="M10" s="39"/>
      <c r="N10" s="39"/>
      <c r="O10" s="39"/>
      <c r="P10" s="39"/>
      <c r="Q10" s="39"/>
      <c r="R10" s="39"/>
      <c r="S10" s="47"/>
      <c r="T10" s="39"/>
      <c r="U10" s="39"/>
      <c r="V10" s="39"/>
      <c r="W10" s="39"/>
      <c r="X10" s="39"/>
      <c r="Y10" s="39"/>
      <c r="Z10" s="39"/>
      <c r="AA10" s="39"/>
      <c r="AB10" s="39"/>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2"/>
      <c r="BF10" s="42"/>
      <c r="BG10" s="42"/>
      <c r="BH10" s="42"/>
      <c r="BI10" s="42"/>
      <c r="BJ10" s="42"/>
      <c r="BK10" s="42"/>
      <c r="BL10" s="42"/>
      <c r="BM10" s="42"/>
      <c r="BN10" s="42"/>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row>
    <row r="11" spans="1:172" s="44" customFormat="1" ht="15" customHeight="1" x14ac:dyDescent="0.35">
      <c r="A11" s="1"/>
      <c r="B11" s="2"/>
      <c r="C11" s="11"/>
      <c r="D11" s="17"/>
      <c r="E11" s="39"/>
      <c r="F11" s="39"/>
      <c r="G11" s="39"/>
      <c r="H11" s="39"/>
      <c r="I11" s="39"/>
      <c r="J11" s="39"/>
      <c r="K11" s="40"/>
      <c r="L11" s="39"/>
      <c r="M11" s="39"/>
      <c r="N11" s="39"/>
      <c r="O11" s="39"/>
      <c r="P11" s="39"/>
      <c r="Q11" s="39"/>
      <c r="R11" s="39"/>
      <c r="S11" s="45"/>
      <c r="T11" s="39"/>
      <c r="U11" s="39"/>
      <c r="V11" s="39"/>
      <c r="W11" s="39"/>
      <c r="X11" s="39"/>
      <c r="Y11" s="39"/>
      <c r="Z11" s="39"/>
      <c r="AA11" s="39"/>
      <c r="AB11" s="39"/>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2"/>
      <c r="BF11" s="42"/>
      <c r="BG11" s="42"/>
      <c r="BH11" s="42"/>
      <c r="BI11" s="42"/>
      <c r="BJ11" s="42"/>
      <c r="BK11" s="42"/>
      <c r="BL11" s="42"/>
      <c r="BM11" s="42"/>
      <c r="BN11" s="42"/>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row>
    <row r="12" spans="1:172" s="44" customFormat="1" ht="26" x14ac:dyDescent="0.35">
      <c r="A12" s="1"/>
      <c r="B12" s="18" t="s">
        <v>884</v>
      </c>
      <c r="C12" s="19"/>
      <c r="D12" s="16" t="s">
        <v>888</v>
      </c>
      <c r="E12" s="39"/>
      <c r="F12" s="39"/>
      <c r="G12" s="39"/>
      <c r="H12" s="39"/>
      <c r="I12" s="39"/>
      <c r="J12" s="39"/>
      <c r="K12" s="40"/>
      <c r="L12" s="39"/>
      <c r="M12" s="39"/>
      <c r="N12" s="39"/>
      <c r="O12" s="39"/>
      <c r="P12" s="39"/>
      <c r="Q12" s="39"/>
      <c r="R12" s="39"/>
      <c r="S12" s="45"/>
      <c r="T12" s="39"/>
      <c r="U12" s="39"/>
      <c r="V12" s="39"/>
      <c r="W12" s="39"/>
      <c r="X12" s="39"/>
      <c r="Y12" s="39"/>
      <c r="Z12" s="39"/>
      <c r="AA12" s="39"/>
      <c r="AB12" s="39"/>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2"/>
      <c r="BF12" s="42"/>
      <c r="BG12" s="42"/>
      <c r="BH12" s="42"/>
      <c r="BI12" s="42"/>
      <c r="BJ12" s="42"/>
      <c r="BK12" s="42"/>
      <c r="BL12" s="42"/>
      <c r="BM12" s="42"/>
      <c r="BN12" s="42"/>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row>
    <row r="13" spans="1:172" s="55" customFormat="1" ht="11.25" customHeight="1" x14ac:dyDescent="0.35">
      <c r="A13" s="11"/>
      <c r="B13" s="3"/>
      <c r="C13" s="83"/>
      <c r="D13" s="20"/>
      <c r="E13" s="39"/>
      <c r="F13" s="39"/>
      <c r="G13" s="39"/>
      <c r="H13" s="39"/>
      <c r="I13" s="39"/>
      <c r="J13" s="49"/>
      <c r="K13" s="50"/>
      <c r="L13" s="49"/>
      <c r="M13" s="49"/>
      <c r="N13" s="49"/>
      <c r="O13" s="49"/>
      <c r="P13" s="49"/>
      <c r="Q13" s="49"/>
      <c r="R13" s="49"/>
      <c r="S13" s="51"/>
      <c r="T13" s="49"/>
      <c r="U13" s="49"/>
      <c r="V13" s="49"/>
      <c r="W13" s="49"/>
      <c r="X13" s="49"/>
      <c r="Y13" s="49"/>
      <c r="Z13" s="49"/>
      <c r="AA13" s="49"/>
      <c r="AB13" s="49"/>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3"/>
      <c r="BF13" s="53"/>
      <c r="BG13" s="53"/>
      <c r="BH13" s="53"/>
      <c r="BI13" s="53"/>
      <c r="BJ13" s="53"/>
      <c r="BK13" s="53"/>
      <c r="BL13" s="53"/>
      <c r="BM13" s="53"/>
      <c r="BN13" s="53"/>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row>
    <row r="14" spans="1:172" s="55" customFormat="1" ht="26" x14ac:dyDescent="0.35">
      <c r="A14" s="11"/>
      <c r="B14" s="3" t="s">
        <v>885</v>
      </c>
      <c r="C14" s="19"/>
      <c r="D14" s="16" t="s">
        <v>888</v>
      </c>
      <c r="E14" s="39"/>
      <c r="F14" s="39" t="str">
        <f>C14&amp;"account"</f>
        <v>account</v>
      </c>
      <c r="G14" s="39"/>
      <c r="H14" s="39"/>
      <c r="I14" s="39"/>
      <c r="J14" s="49"/>
      <c r="K14" s="50"/>
      <c r="L14" s="49"/>
      <c r="M14" s="49"/>
      <c r="N14" s="49"/>
      <c r="O14" s="49"/>
      <c r="P14" s="49"/>
      <c r="Q14" s="49"/>
      <c r="R14" s="49"/>
      <c r="S14" s="39"/>
      <c r="T14" s="49"/>
      <c r="U14" s="49"/>
      <c r="V14" s="49"/>
      <c r="W14" s="49"/>
      <c r="X14" s="49"/>
      <c r="Y14" s="49"/>
      <c r="Z14" s="49"/>
      <c r="AA14" s="49"/>
      <c r="AB14" s="49"/>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3"/>
      <c r="BF14" s="53"/>
      <c r="BG14" s="53"/>
      <c r="BH14" s="53"/>
      <c r="BI14" s="53"/>
      <c r="BJ14" s="53"/>
      <c r="BK14" s="53"/>
      <c r="BL14" s="53"/>
      <c r="BM14" s="53"/>
      <c r="BN14" s="53"/>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row>
    <row r="15" spans="1:172" s="55" customFormat="1" ht="11.25" customHeight="1" x14ac:dyDescent="0.35">
      <c r="A15" s="11"/>
      <c r="B15" s="3"/>
      <c r="C15" s="11"/>
      <c r="D15" s="20"/>
      <c r="E15" s="39"/>
      <c r="F15" s="39"/>
      <c r="G15" s="39"/>
      <c r="H15" s="39"/>
      <c r="I15" s="39"/>
      <c r="J15" s="49"/>
      <c r="K15" s="50"/>
      <c r="L15" s="49"/>
      <c r="M15" s="49"/>
      <c r="N15" s="49"/>
      <c r="O15" s="49"/>
      <c r="P15" s="49"/>
      <c r="Q15" s="49"/>
      <c r="R15" s="49"/>
      <c r="S15" s="51"/>
      <c r="T15" s="49"/>
      <c r="U15" s="49"/>
      <c r="V15" s="49"/>
      <c r="W15" s="49"/>
      <c r="X15" s="49"/>
      <c r="Y15" s="49"/>
      <c r="Z15" s="49"/>
      <c r="AA15" s="49"/>
      <c r="AB15" s="49"/>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3"/>
      <c r="BF15" s="53"/>
      <c r="BG15" s="53"/>
      <c r="BH15" s="53"/>
      <c r="BI15" s="53"/>
      <c r="BJ15" s="53"/>
      <c r="BK15" s="53"/>
      <c r="BL15" s="53"/>
      <c r="BM15" s="53"/>
      <c r="BN15" s="53"/>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row>
    <row r="16" spans="1:172" s="55" customFormat="1" ht="26" x14ac:dyDescent="0.35">
      <c r="A16" s="11"/>
      <c r="B16" s="3" t="s">
        <v>886</v>
      </c>
      <c r="C16" s="19"/>
      <c r="D16" s="16" t="s">
        <v>888</v>
      </c>
      <c r="E16" s="39"/>
      <c r="F16" s="39"/>
      <c r="G16" s="39"/>
      <c r="H16" s="39"/>
      <c r="I16" s="39"/>
      <c r="J16" s="49"/>
      <c r="K16" s="50"/>
      <c r="L16" s="49"/>
      <c r="M16" s="49"/>
      <c r="N16" s="49"/>
      <c r="O16" s="49"/>
      <c r="P16" s="49"/>
      <c r="Q16" s="49"/>
      <c r="R16" s="49"/>
      <c r="S16" s="39"/>
      <c r="T16" s="49"/>
      <c r="U16" s="49"/>
      <c r="V16" s="49"/>
      <c r="W16" s="49"/>
      <c r="X16" s="49"/>
      <c r="Y16" s="49"/>
      <c r="Z16" s="49"/>
      <c r="AA16" s="49"/>
      <c r="AB16" s="49"/>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3"/>
      <c r="BF16" s="53"/>
      <c r="BG16" s="53"/>
      <c r="BH16" s="53"/>
      <c r="BI16" s="53"/>
      <c r="BJ16" s="53"/>
      <c r="BK16" s="53"/>
      <c r="BL16" s="53"/>
      <c r="BM16" s="53"/>
      <c r="BN16" s="53"/>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row>
    <row r="17" spans="1:172" s="44" customFormat="1" ht="11.25" customHeight="1" x14ac:dyDescent="0.35">
      <c r="A17" s="1"/>
      <c r="B17" s="3"/>
      <c r="C17" s="5"/>
      <c r="D17" s="17"/>
      <c r="E17" s="39"/>
      <c r="F17" s="39"/>
      <c r="G17" s="39"/>
      <c r="H17" s="39"/>
      <c r="I17" s="39"/>
      <c r="J17" s="39"/>
      <c r="K17" s="40"/>
      <c r="L17" s="39"/>
      <c r="M17" s="39"/>
      <c r="N17" s="39"/>
      <c r="O17" s="39"/>
      <c r="P17" s="39"/>
      <c r="Q17" s="39"/>
      <c r="R17" s="39"/>
      <c r="S17" s="50"/>
      <c r="T17" s="39"/>
      <c r="U17" s="39"/>
      <c r="V17" s="39"/>
      <c r="W17" s="39"/>
      <c r="X17" s="39"/>
      <c r="Y17" s="39"/>
      <c r="Z17" s="39"/>
      <c r="AA17" s="39"/>
      <c r="AB17" s="39"/>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2"/>
      <c r="BF17" s="42"/>
      <c r="BG17" s="42"/>
      <c r="BH17" s="42"/>
      <c r="BI17" s="42"/>
      <c r="BJ17" s="42"/>
      <c r="BK17" s="42"/>
      <c r="BL17" s="42"/>
      <c r="BM17" s="42"/>
      <c r="BN17" s="42"/>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row>
    <row r="18" spans="1:172" s="98" customFormat="1" ht="25.5" customHeight="1" x14ac:dyDescent="0.35">
      <c r="A18" s="84"/>
      <c r="B18" s="3" t="s">
        <v>914</v>
      </c>
      <c r="C18" s="19"/>
      <c r="D18" s="16" t="s">
        <v>888</v>
      </c>
      <c r="E18" s="39"/>
      <c r="F18" s="39"/>
      <c r="G18" s="39"/>
      <c r="H18" s="39"/>
      <c r="I18" s="39"/>
      <c r="J18" s="95"/>
      <c r="K18" s="95"/>
      <c r="L18" s="95"/>
      <c r="M18" s="95"/>
      <c r="N18" s="95"/>
      <c r="O18" s="95"/>
      <c r="P18" s="95"/>
      <c r="Q18" s="95"/>
      <c r="R18" s="96"/>
      <c r="S18" s="95"/>
      <c r="T18" s="95"/>
      <c r="U18" s="95"/>
      <c r="V18" s="95"/>
      <c r="W18" s="95"/>
      <c r="X18" s="95"/>
      <c r="Y18" s="95"/>
      <c r="Z18" s="95"/>
      <c r="AA18" s="95"/>
      <c r="AB18" s="95"/>
      <c r="AC18" s="95"/>
      <c r="AD18" s="95"/>
      <c r="AE18" s="95"/>
      <c r="AF18" s="95"/>
      <c r="AG18" s="95"/>
      <c r="AH18" s="95"/>
      <c r="AI18" s="95"/>
      <c r="AJ18" s="95"/>
      <c r="AK18" s="95"/>
      <c r="AL18" s="95"/>
      <c r="AM18" s="95"/>
      <c r="AN18" s="97"/>
      <c r="AO18" s="97"/>
      <c r="AP18" s="97"/>
      <c r="AQ18" s="97"/>
      <c r="AR18" s="97"/>
      <c r="AS18" s="97"/>
      <c r="AT18" s="97"/>
      <c r="AU18" s="97"/>
    </row>
    <row r="19" spans="1:172" s="44" customFormat="1" ht="11.25" customHeight="1" x14ac:dyDescent="0.35">
      <c r="A19" s="1"/>
      <c r="B19" s="3"/>
      <c r="C19" s="5"/>
      <c r="D19" s="17"/>
      <c r="E19" s="39"/>
      <c r="F19" s="39"/>
      <c r="G19" s="39"/>
      <c r="H19" s="39"/>
      <c r="I19" s="39"/>
      <c r="J19" s="39"/>
      <c r="K19" s="40"/>
      <c r="L19" s="39"/>
      <c r="M19" s="39"/>
      <c r="N19" s="39"/>
      <c r="O19" s="39"/>
      <c r="P19" s="39"/>
      <c r="Q19" s="39"/>
      <c r="R19" s="39"/>
      <c r="S19" s="50"/>
      <c r="T19" s="39"/>
      <c r="U19" s="39"/>
      <c r="V19" s="39"/>
      <c r="W19" s="39"/>
      <c r="X19" s="39"/>
      <c r="Y19" s="39"/>
      <c r="Z19" s="39"/>
      <c r="AA19" s="39"/>
      <c r="AB19" s="39"/>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2"/>
      <c r="BF19" s="42"/>
      <c r="BG19" s="42"/>
      <c r="BH19" s="42"/>
      <c r="BI19" s="42"/>
      <c r="BJ19" s="42"/>
      <c r="BK19" s="42"/>
      <c r="BL19" s="42"/>
      <c r="BM19" s="42"/>
      <c r="BN19" s="42"/>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row>
    <row r="20" spans="1:172" s="44" customFormat="1" ht="26" x14ac:dyDescent="0.35">
      <c r="A20" s="1"/>
      <c r="B20" s="3" t="s">
        <v>892</v>
      </c>
      <c r="C20" s="19"/>
      <c r="D20" s="80" t="s">
        <v>888</v>
      </c>
      <c r="E20" s="39"/>
      <c r="F20" s="39"/>
      <c r="G20" s="39"/>
      <c r="H20" s="39"/>
      <c r="I20" s="39"/>
      <c r="J20" s="39"/>
      <c r="K20" s="40"/>
      <c r="L20" s="39"/>
      <c r="M20" s="39"/>
      <c r="N20" s="39"/>
      <c r="O20" s="39"/>
      <c r="P20" s="39"/>
      <c r="Q20" s="39"/>
      <c r="R20" s="39"/>
      <c r="S20" s="40"/>
      <c r="T20" s="39"/>
      <c r="U20" s="39"/>
      <c r="V20" s="39"/>
      <c r="W20" s="39"/>
      <c r="X20" s="39"/>
      <c r="Y20" s="39"/>
      <c r="Z20" s="39"/>
      <c r="AA20" s="39"/>
      <c r="AB20" s="39"/>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2"/>
      <c r="BF20" s="42"/>
      <c r="BG20" s="42"/>
      <c r="BH20" s="42"/>
      <c r="BI20" s="42"/>
      <c r="BJ20" s="42"/>
      <c r="BK20" s="42"/>
      <c r="BL20" s="42"/>
      <c r="BM20" s="42"/>
      <c r="BN20" s="42"/>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row>
    <row r="21" spans="1:172" s="55" customFormat="1" ht="11.25" customHeight="1" x14ac:dyDescent="0.35">
      <c r="A21" s="11"/>
      <c r="B21" s="3"/>
      <c r="C21" s="121"/>
      <c r="D21" s="20"/>
      <c r="E21" s="39"/>
      <c r="F21" s="39"/>
      <c r="G21" s="39"/>
      <c r="H21" s="39"/>
      <c r="I21" s="39"/>
      <c r="J21" s="49"/>
      <c r="K21" s="50"/>
      <c r="L21" s="49"/>
      <c r="M21" s="49"/>
      <c r="N21" s="49"/>
      <c r="O21" s="49"/>
      <c r="P21" s="49"/>
      <c r="Q21" s="49"/>
      <c r="R21" s="49"/>
      <c r="S21" s="39"/>
      <c r="T21" s="49"/>
      <c r="U21" s="49"/>
      <c r="V21" s="49"/>
      <c r="W21" s="49"/>
      <c r="X21" s="49"/>
      <c r="Y21" s="49"/>
      <c r="Z21" s="49"/>
      <c r="AA21" s="49"/>
      <c r="AB21" s="49"/>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3"/>
      <c r="BF21" s="53"/>
      <c r="BG21" s="53"/>
      <c r="BH21" s="53"/>
      <c r="BI21" s="53"/>
      <c r="BJ21" s="53"/>
      <c r="BK21" s="53"/>
      <c r="BL21" s="53"/>
      <c r="BM21" s="53"/>
      <c r="BN21" s="53"/>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row>
    <row r="22" spans="1:172" s="44" customFormat="1" ht="26.5" customHeight="1" x14ac:dyDescent="0.35">
      <c r="A22" s="1"/>
      <c r="B22" s="164" t="s">
        <v>5750</v>
      </c>
      <c r="C22" s="19"/>
      <c r="D22" s="80" t="s">
        <v>5755</v>
      </c>
      <c r="E22" s="39"/>
      <c r="F22" s="39"/>
      <c r="G22" s="39"/>
      <c r="H22" s="39"/>
      <c r="I22" s="39"/>
      <c r="J22" s="39"/>
      <c r="K22" s="40"/>
      <c r="L22" s="39"/>
      <c r="M22" s="39"/>
      <c r="N22" s="39"/>
      <c r="O22" s="39"/>
      <c r="P22" s="39"/>
      <c r="Q22" s="39"/>
      <c r="R22" s="39"/>
      <c r="S22" s="39"/>
      <c r="T22" s="39"/>
      <c r="U22" s="39"/>
      <c r="V22" s="39"/>
      <c r="W22" s="39"/>
      <c r="X22" s="39"/>
      <c r="Y22" s="39"/>
      <c r="Z22" s="39"/>
      <c r="AA22" s="39"/>
      <c r="AB22" s="39"/>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2"/>
      <c r="BF22" s="42"/>
      <c r="BG22" s="42"/>
      <c r="BH22" s="42"/>
      <c r="BI22" s="42"/>
      <c r="BJ22" s="42"/>
      <c r="BK22" s="42"/>
      <c r="BL22" s="42"/>
      <c r="BM22" s="42"/>
      <c r="BN22" s="42"/>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row>
    <row r="23" spans="1:172" s="55" customFormat="1" ht="11.25" customHeight="1" x14ac:dyDescent="0.35">
      <c r="A23" s="11"/>
      <c r="B23" s="3"/>
      <c r="C23" s="121" t="str">
        <f>LEFT(C22,4)</f>
        <v/>
      </c>
      <c r="D23" s="20"/>
      <c r="E23" s="39"/>
      <c r="F23" s="39"/>
      <c r="G23" s="39"/>
      <c r="H23" s="39"/>
      <c r="I23" s="39"/>
      <c r="J23" s="49"/>
      <c r="K23" s="50"/>
      <c r="L23" s="49"/>
      <c r="M23" s="49"/>
      <c r="N23" s="49"/>
      <c r="O23" s="49"/>
      <c r="P23" s="49"/>
      <c r="Q23" s="49"/>
      <c r="R23" s="49"/>
      <c r="S23" s="39"/>
      <c r="T23" s="49"/>
      <c r="U23" s="49"/>
      <c r="V23" s="49"/>
      <c r="W23" s="49"/>
      <c r="X23" s="49"/>
      <c r="Y23" s="49"/>
      <c r="Z23" s="49"/>
      <c r="AA23" s="49"/>
      <c r="AB23" s="49"/>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3"/>
      <c r="BF23" s="53"/>
      <c r="BG23" s="53"/>
      <c r="BH23" s="53"/>
      <c r="BI23" s="53"/>
      <c r="BJ23" s="53"/>
      <c r="BK23" s="53"/>
      <c r="BL23" s="53"/>
      <c r="BM23" s="53"/>
      <c r="BN23" s="53"/>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row>
    <row r="24" spans="1:172" s="44" customFormat="1" ht="25.5" customHeight="1" x14ac:dyDescent="0.35">
      <c r="A24" s="1"/>
      <c r="B24" s="3" t="s">
        <v>5553</v>
      </c>
      <c r="C24" s="19"/>
      <c r="D24" s="82"/>
      <c r="E24" s="39"/>
      <c r="F24" s="39"/>
      <c r="G24" s="39"/>
      <c r="H24" s="39"/>
      <c r="I24" s="39"/>
      <c r="J24" s="39"/>
      <c r="K24" s="40"/>
      <c r="L24" s="39"/>
      <c r="M24" s="39"/>
      <c r="N24" s="39"/>
      <c r="O24" s="39"/>
      <c r="P24" s="39"/>
      <c r="Q24" s="39"/>
      <c r="R24" s="39"/>
      <c r="S24" s="39"/>
      <c r="T24" s="39"/>
      <c r="U24" s="39"/>
      <c r="V24" s="39"/>
      <c r="W24" s="39"/>
      <c r="X24" s="39"/>
      <c r="Y24" s="39"/>
      <c r="Z24" s="39"/>
      <c r="AA24" s="39"/>
      <c r="AB24" s="39"/>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2"/>
      <c r="BF24" s="42"/>
      <c r="BG24" s="42"/>
      <c r="BH24" s="42"/>
      <c r="BI24" s="42"/>
      <c r="BJ24" s="42"/>
      <c r="BK24" s="42"/>
      <c r="BL24" s="42"/>
      <c r="BM24" s="42"/>
      <c r="BN24" s="42"/>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row>
    <row r="25" spans="1:172" s="44" customFormat="1" ht="12.5" x14ac:dyDescent="0.35">
      <c r="A25" s="1"/>
      <c r="B25" s="2"/>
      <c r="C25" s="1"/>
      <c r="D25" s="15"/>
      <c r="E25" s="39"/>
      <c r="F25" s="39"/>
      <c r="G25" s="39"/>
      <c r="H25" s="39"/>
      <c r="I25" s="39"/>
      <c r="J25" s="39"/>
      <c r="K25" s="40"/>
      <c r="L25" s="39"/>
      <c r="M25" s="39"/>
      <c r="N25" s="39"/>
      <c r="O25" s="39"/>
      <c r="P25" s="39"/>
      <c r="Q25" s="39"/>
      <c r="R25" s="39"/>
      <c r="S25" s="39"/>
      <c r="T25" s="39"/>
      <c r="U25" s="39"/>
      <c r="V25" s="39"/>
      <c r="W25" s="39"/>
      <c r="X25" s="39"/>
      <c r="Y25" s="39"/>
      <c r="Z25" s="39"/>
      <c r="AA25" s="39"/>
      <c r="AB25" s="39"/>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2"/>
      <c r="BF25" s="42"/>
      <c r="BG25" s="42"/>
      <c r="BH25" s="42"/>
      <c r="BI25" s="42"/>
      <c r="BJ25" s="42"/>
      <c r="BK25" s="42"/>
      <c r="BL25" s="42"/>
      <c r="BM25" s="42"/>
      <c r="BN25" s="42"/>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row>
    <row r="26" spans="1:172" s="55" customFormat="1" ht="26" x14ac:dyDescent="0.35">
      <c r="A26" s="11"/>
      <c r="B26" s="4" t="s">
        <v>916</v>
      </c>
      <c r="C26" s="5"/>
      <c r="D26" s="82"/>
      <c r="E26" s="39"/>
      <c r="F26" s="39"/>
      <c r="G26" s="39"/>
      <c r="H26" s="39"/>
      <c r="I26" s="39"/>
      <c r="J26" s="49"/>
      <c r="K26" s="40"/>
      <c r="L26" s="49"/>
      <c r="M26" s="49"/>
      <c r="N26" s="49"/>
      <c r="O26" s="40"/>
      <c r="P26" s="39"/>
      <c r="Q26" s="39"/>
      <c r="R26" s="39"/>
      <c r="S26" s="50"/>
      <c r="T26" s="49"/>
      <c r="U26" s="49"/>
      <c r="V26" s="49"/>
      <c r="W26" s="49"/>
      <c r="X26" s="49"/>
      <c r="Y26" s="49"/>
      <c r="Z26" s="49"/>
      <c r="AA26" s="49"/>
      <c r="AB26" s="49"/>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3"/>
      <c r="BF26" s="53"/>
      <c r="BG26" s="53"/>
      <c r="BH26" s="53"/>
      <c r="BI26" s="53"/>
      <c r="BJ26" s="53"/>
      <c r="BK26" s="53"/>
      <c r="BL26" s="53"/>
      <c r="BM26" s="53"/>
      <c r="BN26" s="53"/>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row>
    <row r="27" spans="1:172" s="55" customFormat="1" ht="6" customHeight="1" x14ac:dyDescent="0.35">
      <c r="A27" s="11"/>
      <c r="B27" s="3"/>
      <c r="C27" s="11"/>
      <c r="D27" s="82"/>
      <c r="E27" s="39"/>
      <c r="F27" s="39"/>
      <c r="G27" s="39"/>
      <c r="H27" s="39"/>
      <c r="I27" s="39"/>
      <c r="J27" s="49"/>
      <c r="K27" s="40"/>
      <c r="L27" s="49"/>
      <c r="M27" s="49"/>
      <c r="N27" s="49"/>
      <c r="O27" s="40"/>
      <c r="P27" s="39"/>
      <c r="Q27" s="39"/>
      <c r="R27" s="39"/>
      <c r="S27" s="50"/>
      <c r="T27" s="49"/>
      <c r="U27" s="49"/>
      <c r="V27" s="49"/>
      <c r="W27" s="49"/>
      <c r="X27" s="49"/>
      <c r="Y27" s="49"/>
      <c r="Z27" s="49"/>
      <c r="AA27" s="49"/>
      <c r="AB27" s="49"/>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3"/>
      <c r="BF27" s="53"/>
      <c r="BG27" s="53"/>
      <c r="BH27" s="53"/>
      <c r="BI27" s="53"/>
      <c r="BJ27" s="53"/>
      <c r="BK27" s="53"/>
      <c r="BL27" s="53"/>
      <c r="BM27" s="53"/>
      <c r="BN27" s="53"/>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row>
    <row r="28" spans="1:172" s="55" customFormat="1" ht="6" customHeight="1" x14ac:dyDescent="0.35">
      <c r="A28" s="11"/>
      <c r="B28" s="3"/>
      <c r="C28" s="5"/>
      <c r="D28" s="82"/>
      <c r="E28" s="39"/>
      <c r="F28" s="39"/>
      <c r="G28" s="39"/>
      <c r="H28" s="39"/>
      <c r="I28" s="39"/>
      <c r="J28" s="49"/>
      <c r="K28" s="40"/>
      <c r="L28" s="49"/>
      <c r="M28" s="49"/>
      <c r="N28" s="49"/>
      <c r="O28" s="40"/>
      <c r="P28" s="39"/>
      <c r="Q28" s="39"/>
      <c r="R28" s="39"/>
      <c r="S28" s="50"/>
      <c r="T28" s="49"/>
      <c r="U28" s="49"/>
      <c r="V28" s="49"/>
      <c r="W28" s="49"/>
      <c r="X28" s="49"/>
      <c r="Y28" s="49"/>
      <c r="Z28" s="49"/>
      <c r="AA28" s="49"/>
      <c r="AB28" s="49"/>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3"/>
      <c r="BF28" s="53"/>
      <c r="BG28" s="53"/>
      <c r="BH28" s="53"/>
      <c r="BI28" s="53"/>
      <c r="BJ28" s="53"/>
      <c r="BK28" s="53"/>
      <c r="BL28" s="53"/>
      <c r="BM28" s="53"/>
      <c r="BN28" s="53"/>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row>
    <row r="29" spans="1:172" s="44" customFormat="1" ht="25" x14ac:dyDescent="0.35">
      <c r="A29" s="1"/>
      <c r="B29" s="2" t="s">
        <v>887</v>
      </c>
      <c r="C29" s="129"/>
      <c r="D29" s="16" t="s">
        <v>888</v>
      </c>
      <c r="E29" s="39"/>
      <c r="F29" s="39"/>
      <c r="G29" s="39"/>
      <c r="H29" s="39"/>
      <c r="I29" s="39"/>
      <c r="J29" s="39"/>
      <c r="K29" s="40"/>
      <c r="L29" s="39"/>
      <c r="M29" s="39"/>
      <c r="N29" s="39"/>
      <c r="O29" s="39"/>
      <c r="P29" s="39"/>
      <c r="Q29" s="39"/>
      <c r="R29" s="39"/>
      <c r="S29" s="39"/>
      <c r="T29" s="39"/>
      <c r="U29" s="39"/>
      <c r="V29" s="39"/>
      <c r="W29" s="39"/>
      <c r="X29" s="39"/>
      <c r="Y29" s="39"/>
      <c r="Z29" s="39"/>
      <c r="AA29" s="39"/>
      <c r="AB29" s="39"/>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2"/>
      <c r="BF29" s="42"/>
      <c r="BG29" s="42"/>
      <c r="BH29" s="42"/>
      <c r="BI29" s="42"/>
      <c r="BJ29" s="42"/>
      <c r="BK29" s="42"/>
      <c r="BL29" s="42"/>
      <c r="BM29" s="42"/>
      <c r="BN29" s="42"/>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row>
    <row r="30" spans="1:172" s="55" customFormat="1" ht="6" customHeight="1" x14ac:dyDescent="0.35">
      <c r="A30" s="11"/>
      <c r="B30" s="3"/>
      <c r="C30" s="11"/>
      <c r="D30" s="82"/>
      <c r="E30" s="39"/>
      <c r="F30" s="39"/>
      <c r="G30" s="39"/>
      <c r="H30" s="39"/>
      <c r="I30" s="39"/>
      <c r="J30" s="49"/>
      <c r="K30" s="40"/>
      <c r="L30" s="49"/>
      <c r="M30" s="49"/>
      <c r="N30" s="49"/>
      <c r="O30" s="40"/>
      <c r="P30" s="39"/>
      <c r="Q30" s="39"/>
      <c r="R30" s="39"/>
      <c r="S30" s="50"/>
      <c r="T30" s="49"/>
      <c r="U30" s="49"/>
      <c r="V30" s="49"/>
      <c r="W30" s="49"/>
      <c r="X30" s="49"/>
      <c r="Y30" s="49"/>
      <c r="Z30" s="49"/>
      <c r="AA30" s="49"/>
      <c r="AB30" s="49"/>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3"/>
      <c r="BF30" s="53"/>
      <c r="BG30" s="53"/>
      <c r="BH30" s="53"/>
      <c r="BI30" s="53"/>
      <c r="BJ30" s="53"/>
      <c r="BK30" s="53"/>
      <c r="BL30" s="53"/>
      <c r="BM30" s="53"/>
      <c r="BN30" s="53"/>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row>
    <row r="31" spans="1:172" s="44" customFormat="1" ht="25" x14ac:dyDescent="0.35">
      <c r="A31" s="1"/>
      <c r="B31" s="2" t="s">
        <v>890</v>
      </c>
      <c r="C31" s="129"/>
      <c r="D31" s="16" t="s">
        <v>889</v>
      </c>
      <c r="E31" s="39"/>
      <c r="F31" s="39"/>
      <c r="G31" s="39"/>
      <c r="H31" s="39"/>
      <c r="I31" s="39"/>
      <c r="J31" s="39"/>
      <c r="K31" s="40"/>
      <c r="L31" s="39"/>
      <c r="M31" s="39"/>
      <c r="N31" s="39"/>
      <c r="O31" s="39"/>
      <c r="P31" s="39"/>
      <c r="Q31" s="39"/>
      <c r="R31" s="39"/>
      <c r="S31" s="39"/>
      <c r="T31" s="39"/>
      <c r="U31" s="39"/>
      <c r="V31" s="39"/>
      <c r="W31" s="39"/>
      <c r="X31" s="39"/>
      <c r="Y31" s="39"/>
      <c r="Z31" s="39"/>
      <c r="AA31" s="39"/>
      <c r="AB31" s="39"/>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2"/>
      <c r="BF31" s="42"/>
      <c r="BG31" s="42"/>
      <c r="BH31" s="42"/>
      <c r="BI31" s="42"/>
      <c r="BJ31" s="42"/>
      <c r="BK31" s="42"/>
      <c r="BL31" s="42"/>
      <c r="BM31" s="42"/>
      <c r="BN31" s="42"/>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row>
    <row r="32" spans="1:172" s="55" customFormat="1" ht="6" customHeight="1" x14ac:dyDescent="0.35">
      <c r="A32" s="11"/>
      <c r="B32" s="3"/>
      <c r="C32" s="11"/>
      <c r="D32" s="82"/>
      <c r="E32" s="39"/>
      <c r="F32" s="39"/>
      <c r="G32" s="39"/>
      <c r="H32" s="39"/>
      <c r="I32" s="39"/>
      <c r="J32" s="49"/>
      <c r="K32" s="40"/>
      <c r="L32" s="49"/>
      <c r="M32" s="49"/>
      <c r="N32" s="49"/>
      <c r="O32" s="40"/>
      <c r="P32" s="39"/>
      <c r="Q32" s="39"/>
      <c r="R32" s="39"/>
      <c r="S32" s="50"/>
      <c r="T32" s="49"/>
      <c r="U32" s="49"/>
      <c r="V32" s="49"/>
      <c r="W32" s="49"/>
      <c r="X32" s="49"/>
      <c r="Y32" s="49"/>
      <c r="Z32" s="49"/>
      <c r="AA32" s="49"/>
      <c r="AB32" s="49"/>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3"/>
      <c r="BF32" s="53"/>
      <c r="BG32" s="53"/>
      <c r="BH32" s="53"/>
      <c r="BI32" s="53"/>
      <c r="BJ32" s="53"/>
      <c r="BK32" s="53"/>
      <c r="BL32" s="53"/>
      <c r="BM32" s="53"/>
      <c r="BN32" s="53"/>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c r="FN32" s="54"/>
      <c r="FO32" s="54"/>
      <c r="FP32" s="54"/>
    </row>
    <row r="33" spans="1:172" s="44" customFormat="1" ht="25" x14ac:dyDescent="0.35">
      <c r="A33" s="1"/>
      <c r="B33" s="2" t="s">
        <v>894</v>
      </c>
      <c r="C33" s="131"/>
      <c r="D33" s="16" t="s">
        <v>888</v>
      </c>
      <c r="E33" s="39"/>
      <c r="F33" s="39"/>
      <c r="G33" s="39"/>
      <c r="H33" s="39"/>
      <c r="I33" s="39"/>
      <c r="J33" s="39"/>
      <c r="K33" s="40"/>
      <c r="L33" s="39"/>
      <c r="M33" s="39"/>
      <c r="N33" s="39"/>
      <c r="O33" s="50"/>
      <c r="P33" s="49"/>
      <c r="Q33" s="49"/>
      <c r="R33" s="49"/>
      <c r="S33" s="40"/>
      <c r="T33" s="39"/>
      <c r="U33" s="39"/>
      <c r="V33" s="39"/>
      <c r="W33" s="39"/>
      <c r="X33" s="39"/>
      <c r="Y33" s="39"/>
      <c r="Z33" s="39"/>
      <c r="AA33" s="39"/>
      <c r="AB33" s="39"/>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2"/>
      <c r="BF33" s="42"/>
      <c r="BG33" s="42"/>
      <c r="BH33" s="42"/>
      <c r="BI33" s="42"/>
      <c r="BJ33" s="42"/>
      <c r="BK33" s="42"/>
      <c r="BL33" s="42"/>
      <c r="BM33" s="42"/>
      <c r="BN33" s="42"/>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row>
    <row r="34" spans="1:172" s="44" customFormat="1" ht="5.25" customHeight="1" x14ac:dyDescent="0.35">
      <c r="A34" s="1"/>
      <c r="B34" s="10"/>
      <c r="C34" s="25"/>
      <c r="D34" s="80"/>
      <c r="E34" s="39"/>
      <c r="F34" s="39"/>
      <c r="G34" s="39"/>
      <c r="H34" s="39"/>
      <c r="I34" s="39"/>
      <c r="J34" s="39"/>
      <c r="K34" s="40"/>
      <c r="L34" s="39"/>
      <c r="M34" s="39"/>
      <c r="N34" s="39"/>
      <c r="O34" s="40"/>
      <c r="P34" s="39"/>
      <c r="Q34" s="39"/>
      <c r="R34" s="39"/>
      <c r="S34" s="40"/>
      <c r="T34" s="39"/>
      <c r="U34" s="39"/>
      <c r="V34" s="39"/>
      <c r="W34" s="39"/>
      <c r="X34" s="39"/>
      <c r="Y34" s="39"/>
      <c r="Z34" s="39"/>
      <c r="AA34" s="39"/>
      <c r="AB34" s="39"/>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2"/>
      <c r="BF34" s="42"/>
      <c r="BG34" s="42"/>
      <c r="BH34" s="42"/>
      <c r="BI34" s="42"/>
      <c r="BJ34" s="42"/>
      <c r="BK34" s="42"/>
      <c r="BL34" s="42"/>
      <c r="BM34" s="42"/>
      <c r="BN34" s="42"/>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row>
    <row r="35" spans="1:172" s="44" customFormat="1" ht="26" x14ac:dyDescent="0.35">
      <c r="A35" s="1"/>
      <c r="B35" s="2" t="s">
        <v>895</v>
      </c>
      <c r="C35" s="24"/>
      <c r="D35" s="16" t="s">
        <v>888</v>
      </c>
      <c r="E35" s="39"/>
      <c r="F35" s="39"/>
      <c r="G35" s="39"/>
      <c r="H35" s="39"/>
      <c r="I35" s="39"/>
      <c r="J35" s="39"/>
      <c r="K35" s="40"/>
      <c r="L35" s="39"/>
      <c r="M35" s="39"/>
      <c r="N35" s="39"/>
      <c r="O35" s="40"/>
      <c r="P35" s="39"/>
      <c r="Q35" s="39"/>
      <c r="R35" s="39"/>
      <c r="S35" s="40"/>
      <c r="T35" s="39"/>
      <c r="U35" s="39"/>
      <c r="V35" s="39"/>
      <c r="W35" s="39"/>
      <c r="X35" s="39"/>
      <c r="Y35" s="39"/>
      <c r="Z35" s="39"/>
      <c r="AA35" s="39"/>
      <c r="AB35" s="39"/>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2"/>
      <c r="BF35" s="42"/>
      <c r="BG35" s="42"/>
      <c r="BH35" s="42"/>
      <c r="BI35" s="42"/>
      <c r="BJ35" s="42"/>
      <c r="BK35" s="42"/>
      <c r="BL35" s="42"/>
      <c r="BM35" s="42"/>
      <c r="BN35" s="42"/>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row>
    <row r="36" spans="1:172" s="44" customFormat="1" ht="5.25" customHeight="1" x14ac:dyDescent="0.35">
      <c r="A36" s="1"/>
      <c r="B36" s="10"/>
      <c r="C36" s="25"/>
      <c r="D36" s="80"/>
      <c r="E36" s="39"/>
      <c r="F36" s="39"/>
      <c r="G36" s="39"/>
      <c r="H36" s="39"/>
      <c r="I36" s="39"/>
      <c r="J36" s="39"/>
      <c r="K36" s="40"/>
      <c r="L36" s="39"/>
      <c r="M36" s="39"/>
      <c r="N36" s="39"/>
      <c r="O36" s="40"/>
      <c r="P36" s="39"/>
      <c r="Q36" s="39"/>
      <c r="R36" s="39"/>
      <c r="S36" s="40"/>
      <c r="T36" s="39"/>
      <c r="U36" s="39"/>
      <c r="V36" s="39"/>
      <c r="W36" s="39"/>
      <c r="X36" s="39"/>
      <c r="Y36" s="39"/>
      <c r="Z36" s="39"/>
      <c r="AA36" s="39"/>
      <c r="AB36" s="39"/>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2"/>
      <c r="BF36" s="42"/>
      <c r="BG36" s="42"/>
      <c r="BH36" s="42"/>
      <c r="BI36" s="42"/>
      <c r="BJ36" s="42"/>
      <c r="BK36" s="42"/>
      <c r="BL36" s="42"/>
      <c r="BM36" s="42"/>
      <c r="BN36" s="42"/>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row>
    <row r="37" spans="1:172" s="44" customFormat="1" ht="25" x14ac:dyDescent="0.35">
      <c r="A37" s="1"/>
      <c r="B37" s="2" t="s">
        <v>896</v>
      </c>
      <c r="C37" s="131"/>
      <c r="D37" s="16" t="s">
        <v>888</v>
      </c>
      <c r="E37" s="39"/>
      <c r="F37" s="39"/>
      <c r="G37" s="39"/>
      <c r="H37" s="39"/>
      <c r="I37" s="39"/>
      <c r="J37" s="39"/>
      <c r="K37" s="40"/>
      <c r="L37" s="39"/>
      <c r="M37" s="39"/>
      <c r="N37" s="39"/>
      <c r="O37" s="40"/>
      <c r="P37" s="39"/>
      <c r="Q37" s="39"/>
      <c r="R37" s="39"/>
      <c r="S37" s="39"/>
      <c r="T37" s="39"/>
      <c r="U37" s="39"/>
      <c r="V37" s="39"/>
      <c r="W37" s="39"/>
      <c r="X37" s="39"/>
      <c r="Y37" s="39"/>
      <c r="Z37" s="39"/>
      <c r="AA37" s="39"/>
      <c r="AB37" s="39"/>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2"/>
      <c r="BF37" s="42"/>
      <c r="BG37" s="42"/>
      <c r="BH37" s="42"/>
      <c r="BI37" s="42"/>
      <c r="BJ37" s="42"/>
      <c r="BK37" s="42"/>
      <c r="BL37" s="42"/>
      <c r="BM37" s="42"/>
      <c r="BN37" s="42"/>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row>
    <row r="38" spans="1:172" s="44" customFormat="1" ht="6" customHeight="1" x14ac:dyDescent="0.35">
      <c r="A38" s="1"/>
      <c r="B38" s="10"/>
      <c r="C38" s="26"/>
      <c r="D38" s="81"/>
      <c r="E38" s="39"/>
      <c r="F38" s="39"/>
      <c r="G38" s="39"/>
      <c r="H38" s="39"/>
      <c r="I38" s="39"/>
      <c r="J38" s="39"/>
      <c r="K38" s="40"/>
      <c r="L38" s="39"/>
      <c r="M38" s="39"/>
      <c r="N38" s="39"/>
      <c r="O38" s="40"/>
      <c r="P38" s="39"/>
      <c r="Q38" s="39"/>
      <c r="R38" s="39"/>
      <c r="S38" s="49"/>
      <c r="T38" s="39"/>
      <c r="U38" s="39"/>
      <c r="V38" s="39"/>
      <c r="W38" s="39"/>
      <c r="X38" s="39"/>
      <c r="Y38" s="39"/>
      <c r="Z38" s="39"/>
      <c r="AA38" s="39"/>
      <c r="AB38" s="39"/>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2"/>
      <c r="BF38" s="42"/>
      <c r="BG38" s="42"/>
      <c r="BH38" s="42"/>
      <c r="BI38" s="42"/>
      <c r="BJ38" s="42"/>
      <c r="BK38" s="42"/>
      <c r="BL38" s="42"/>
      <c r="BM38" s="42"/>
      <c r="BN38" s="42"/>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row>
    <row r="39" spans="1:172" s="44" customFormat="1" ht="25" x14ac:dyDescent="0.35">
      <c r="A39" s="1"/>
      <c r="B39" s="2" t="s">
        <v>897</v>
      </c>
      <c r="C39" s="131"/>
      <c r="D39" s="16" t="s">
        <v>888</v>
      </c>
      <c r="E39" s="39"/>
      <c r="F39" s="39"/>
      <c r="G39" s="39"/>
      <c r="H39" s="39"/>
      <c r="I39" s="39"/>
      <c r="J39" s="39"/>
      <c r="K39" s="40"/>
      <c r="L39" s="39"/>
      <c r="M39" s="39"/>
      <c r="N39" s="39"/>
      <c r="O39" s="40"/>
      <c r="P39" s="39"/>
      <c r="Q39" s="39"/>
      <c r="R39" s="39"/>
      <c r="S39" s="39"/>
      <c r="T39" s="39"/>
      <c r="U39" s="39"/>
      <c r="V39" s="39"/>
      <c r="W39" s="39"/>
      <c r="X39" s="39"/>
      <c r="Y39" s="39"/>
      <c r="Z39" s="39"/>
      <c r="AA39" s="39"/>
      <c r="AB39" s="39"/>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2"/>
      <c r="BF39" s="42"/>
      <c r="BG39" s="42"/>
      <c r="BH39" s="42"/>
      <c r="BI39" s="42"/>
      <c r="BJ39" s="42"/>
      <c r="BK39" s="42"/>
      <c r="BL39" s="42"/>
      <c r="BM39" s="42"/>
      <c r="BN39" s="42"/>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row>
    <row r="40" spans="1:172" s="55" customFormat="1" ht="5.25" customHeight="1" x14ac:dyDescent="0.35">
      <c r="A40" s="11"/>
      <c r="B40" s="10"/>
      <c r="C40" s="26"/>
      <c r="D40" s="81"/>
      <c r="E40" s="39"/>
      <c r="F40" s="39"/>
      <c r="G40" s="39"/>
      <c r="H40" s="39"/>
      <c r="I40" s="39"/>
      <c r="J40" s="49"/>
      <c r="K40" s="50"/>
      <c r="L40" s="49"/>
      <c r="M40" s="49"/>
      <c r="N40" s="49"/>
      <c r="O40" s="40"/>
      <c r="P40" s="39"/>
      <c r="Q40" s="39"/>
      <c r="R40" s="39"/>
      <c r="S40" s="49"/>
      <c r="T40" s="49"/>
      <c r="U40" s="49"/>
      <c r="V40" s="49"/>
      <c r="W40" s="49"/>
      <c r="X40" s="49"/>
      <c r="Y40" s="49"/>
      <c r="Z40" s="49"/>
      <c r="AA40" s="49"/>
      <c r="AB40" s="49"/>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3"/>
      <c r="BF40" s="53"/>
      <c r="BG40" s="53"/>
      <c r="BH40" s="53"/>
      <c r="BI40" s="53"/>
      <c r="BJ40" s="53"/>
      <c r="BK40" s="53"/>
      <c r="BL40" s="53"/>
      <c r="BM40" s="53"/>
      <c r="BN40" s="53"/>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row>
    <row r="41" spans="1:172" s="44" customFormat="1" ht="25" x14ac:dyDescent="0.35">
      <c r="A41" s="1"/>
      <c r="B41" s="2" t="s">
        <v>898</v>
      </c>
      <c r="C41" s="131"/>
      <c r="D41" s="16" t="s">
        <v>888</v>
      </c>
      <c r="E41" s="39"/>
      <c r="F41" s="39"/>
      <c r="G41" s="39"/>
      <c r="H41" s="39"/>
      <c r="I41" s="39"/>
      <c r="J41" s="39"/>
      <c r="K41" s="40"/>
      <c r="L41" s="39"/>
      <c r="M41" s="39"/>
      <c r="N41" s="39"/>
      <c r="O41" s="50"/>
      <c r="P41" s="49"/>
      <c r="Q41" s="49"/>
      <c r="R41" s="49"/>
      <c r="S41" s="39"/>
      <c r="T41" s="39"/>
      <c r="U41" s="39"/>
      <c r="V41" s="39"/>
      <c r="W41" s="39"/>
      <c r="X41" s="39"/>
      <c r="Y41" s="39"/>
      <c r="Z41" s="39"/>
      <c r="AA41" s="39"/>
      <c r="AB41" s="39"/>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2"/>
      <c r="BF41" s="42"/>
      <c r="BG41" s="42"/>
      <c r="BH41" s="42"/>
      <c r="BI41" s="42"/>
      <c r="BJ41" s="42"/>
      <c r="BK41" s="42"/>
      <c r="BL41" s="42"/>
      <c r="BM41" s="42"/>
      <c r="BN41" s="42"/>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row>
    <row r="42" spans="1:172" s="55" customFormat="1" ht="5.25" customHeight="1" x14ac:dyDescent="0.35">
      <c r="A42" s="11"/>
      <c r="B42" s="10"/>
      <c r="C42" s="26"/>
      <c r="D42" s="81"/>
      <c r="E42" s="39"/>
      <c r="F42" s="39"/>
      <c r="G42" s="39"/>
      <c r="H42" s="39"/>
      <c r="I42" s="39"/>
      <c r="J42" s="49"/>
      <c r="K42" s="50"/>
      <c r="L42" s="49"/>
      <c r="M42" s="49"/>
      <c r="N42" s="49"/>
      <c r="O42" s="40"/>
      <c r="P42" s="39"/>
      <c r="Q42" s="39"/>
      <c r="R42" s="39"/>
      <c r="S42" s="49"/>
      <c r="T42" s="49"/>
      <c r="U42" s="49"/>
      <c r="V42" s="49"/>
      <c r="W42" s="49"/>
      <c r="X42" s="49"/>
      <c r="Y42" s="49"/>
      <c r="Z42" s="49"/>
      <c r="AA42" s="49"/>
      <c r="AB42" s="49"/>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3"/>
      <c r="BF42" s="53"/>
      <c r="BG42" s="53"/>
      <c r="BH42" s="53"/>
      <c r="BI42" s="53"/>
      <c r="BJ42" s="53"/>
      <c r="BK42" s="53"/>
      <c r="BL42" s="53"/>
      <c r="BM42" s="53"/>
      <c r="BN42" s="53"/>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row>
    <row r="43" spans="1:172" s="44" customFormat="1" ht="25" x14ac:dyDescent="0.35">
      <c r="A43" s="1"/>
      <c r="B43" s="2" t="s">
        <v>899</v>
      </c>
      <c r="C43" s="131"/>
      <c r="D43" s="109" t="s">
        <v>888</v>
      </c>
      <c r="E43" s="39"/>
      <c r="F43" s="39"/>
      <c r="G43" s="39"/>
      <c r="H43" s="39"/>
      <c r="I43" s="39"/>
      <c r="J43" s="39"/>
      <c r="K43" s="40"/>
      <c r="L43" s="39"/>
      <c r="M43" s="39"/>
      <c r="N43" s="39"/>
      <c r="O43" s="50"/>
      <c r="P43" s="49"/>
      <c r="Q43" s="49"/>
      <c r="R43" s="49"/>
      <c r="S43" s="39"/>
      <c r="T43" s="39"/>
      <c r="U43" s="39"/>
      <c r="V43" s="39"/>
      <c r="W43" s="39"/>
      <c r="X43" s="39"/>
      <c r="Y43" s="39"/>
      <c r="Z43" s="39"/>
      <c r="AA43" s="39"/>
      <c r="AB43" s="39"/>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2"/>
      <c r="BF43" s="42"/>
      <c r="BG43" s="42"/>
      <c r="BH43" s="42"/>
      <c r="BI43" s="42"/>
      <c r="BJ43" s="42"/>
      <c r="BK43" s="42"/>
      <c r="BL43" s="42"/>
      <c r="BM43" s="42"/>
      <c r="BN43" s="42"/>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row>
    <row r="44" spans="1:172" s="55" customFormat="1" ht="12.5" x14ac:dyDescent="0.35">
      <c r="A44" s="11"/>
      <c r="B44" s="2"/>
      <c r="C44" s="27"/>
      <c r="D44" s="82"/>
      <c r="E44" s="39"/>
      <c r="F44" s="39"/>
      <c r="G44" s="39"/>
      <c r="H44" s="39"/>
      <c r="I44" s="39"/>
      <c r="J44" s="49"/>
      <c r="K44" s="50"/>
      <c r="L44" s="49"/>
      <c r="M44" s="49"/>
      <c r="N44" s="49"/>
      <c r="O44" s="40"/>
      <c r="P44" s="39"/>
      <c r="Q44" s="39"/>
      <c r="R44" s="39"/>
      <c r="S44" s="49"/>
      <c r="T44" s="49"/>
      <c r="U44" s="49"/>
      <c r="V44" s="49"/>
      <c r="W44" s="49"/>
      <c r="X44" s="49"/>
      <c r="Y44" s="49"/>
      <c r="Z44" s="49"/>
      <c r="AA44" s="49"/>
      <c r="AB44" s="49"/>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3"/>
      <c r="BF44" s="53"/>
      <c r="BG44" s="53"/>
      <c r="BH44" s="53"/>
      <c r="BI44" s="53"/>
      <c r="BJ44" s="53"/>
      <c r="BK44" s="53"/>
      <c r="BL44" s="53"/>
      <c r="BM44" s="53"/>
      <c r="BN44" s="53"/>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row>
    <row r="45" spans="1:172" s="44" customFormat="1" ht="30.75" customHeight="1" x14ac:dyDescent="0.35">
      <c r="A45" s="1"/>
      <c r="B45" s="169" t="s">
        <v>900</v>
      </c>
      <c r="C45" s="169"/>
      <c r="D45" s="82"/>
      <c r="E45" s="39"/>
      <c r="F45" s="39"/>
      <c r="G45" s="39"/>
      <c r="H45" s="39"/>
      <c r="I45" s="39"/>
      <c r="J45" s="39"/>
      <c r="K45" s="40"/>
      <c r="L45" s="39"/>
      <c r="M45" s="39"/>
      <c r="N45" s="39"/>
      <c r="O45" s="50"/>
      <c r="P45" s="49"/>
      <c r="Q45" s="49"/>
      <c r="R45" s="49"/>
      <c r="S45" s="39"/>
      <c r="T45" s="39"/>
      <c r="U45" s="39"/>
      <c r="V45" s="39"/>
      <c r="W45" s="39"/>
      <c r="X45" s="39"/>
      <c r="Y45" s="39"/>
      <c r="Z45" s="39"/>
      <c r="AA45" s="39"/>
      <c r="AB45" s="39"/>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2"/>
      <c r="BF45" s="42"/>
      <c r="BG45" s="42"/>
      <c r="BH45" s="42"/>
      <c r="BI45" s="42"/>
      <c r="BJ45" s="42"/>
      <c r="BK45" s="42"/>
      <c r="BL45" s="42"/>
      <c r="BM45" s="42"/>
      <c r="BN45" s="42"/>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row>
    <row r="46" spans="1:172" s="55" customFormat="1" ht="5.25" customHeight="1" x14ac:dyDescent="0.35">
      <c r="A46" s="11"/>
      <c r="B46" s="3"/>
      <c r="C46" s="5"/>
      <c r="D46" s="82"/>
      <c r="E46" s="39"/>
      <c r="F46" s="39"/>
      <c r="G46" s="39"/>
      <c r="H46" s="39"/>
      <c r="I46" s="39"/>
      <c r="J46" s="49"/>
      <c r="K46" s="50"/>
      <c r="L46" s="49"/>
      <c r="M46" s="49"/>
      <c r="N46" s="49"/>
      <c r="O46" s="40"/>
      <c r="P46" s="39"/>
      <c r="Q46" s="39"/>
      <c r="R46" s="39"/>
      <c r="S46" s="39"/>
      <c r="T46" s="49"/>
      <c r="U46" s="49"/>
      <c r="V46" s="49"/>
      <c r="W46" s="49"/>
      <c r="X46" s="49"/>
      <c r="Y46" s="49"/>
      <c r="Z46" s="49"/>
      <c r="AA46" s="49"/>
      <c r="AB46" s="49"/>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3"/>
      <c r="BF46" s="53"/>
      <c r="BG46" s="53"/>
      <c r="BH46" s="53"/>
      <c r="BI46" s="53"/>
      <c r="BJ46" s="53"/>
      <c r="BK46" s="53"/>
      <c r="BL46" s="53"/>
      <c r="BM46" s="53"/>
      <c r="BN46" s="53"/>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54"/>
      <c r="DU46" s="54"/>
      <c r="DV46" s="54"/>
      <c r="DW46" s="54"/>
      <c r="DX46" s="54"/>
      <c r="DY46" s="54"/>
      <c r="DZ46" s="54"/>
      <c r="EA46" s="54"/>
      <c r="EB46" s="54"/>
      <c r="EC46" s="54"/>
      <c r="ED46" s="54"/>
      <c r="EE46" s="54"/>
      <c r="EF46" s="54"/>
      <c r="EG46" s="54"/>
      <c r="EH46" s="54"/>
      <c r="EI46" s="54"/>
      <c r="EJ46" s="54"/>
      <c r="EK46" s="54"/>
      <c r="EL46" s="54"/>
      <c r="EM46" s="54"/>
      <c r="EN46" s="54"/>
      <c r="EO46" s="54"/>
      <c r="EP46" s="54"/>
      <c r="EQ46" s="54"/>
      <c r="ER46" s="54"/>
      <c r="ES46" s="54"/>
      <c r="ET46" s="54"/>
      <c r="EU46" s="54"/>
      <c r="EV46" s="54"/>
      <c r="EW46" s="54"/>
      <c r="EX46" s="54"/>
      <c r="EY46" s="54"/>
      <c r="EZ46" s="54"/>
      <c r="FA46" s="54"/>
      <c r="FB46" s="54"/>
      <c r="FC46" s="54"/>
      <c r="FD46" s="54"/>
      <c r="FE46" s="54"/>
      <c r="FF46" s="54"/>
      <c r="FG46" s="54"/>
      <c r="FH46" s="54"/>
      <c r="FI46" s="54"/>
      <c r="FJ46" s="54"/>
      <c r="FK46" s="54"/>
      <c r="FL46" s="54"/>
      <c r="FM46" s="54"/>
      <c r="FN46" s="54"/>
      <c r="FO46" s="54"/>
      <c r="FP46" s="54"/>
    </row>
    <row r="47" spans="1:172" s="44" customFormat="1" ht="25" x14ac:dyDescent="0.35">
      <c r="A47" s="1"/>
      <c r="B47" s="2" t="s">
        <v>894</v>
      </c>
      <c r="C47" s="136"/>
      <c r="D47" s="80"/>
      <c r="E47" s="39"/>
      <c r="F47" s="39"/>
      <c r="G47" s="39"/>
      <c r="H47" s="39"/>
      <c r="I47" s="39"/>
      <c r="J47" s="39"/>
      <c r="K47" s="40"/>
      <c r="L47" s="39"/>
      <c r="M47" s="39"/>
      <c r="N47" s="39"/>
      <c r="O47" s="50"/>
      <c r="P47" s="49"/>
      <c r="Q47" s="49"/>
      <c r="R47" s="49"/>
      <c r="S47" s="39"/>
      <c r="T47" s="39"/>
      <c r="U47" s="39"/>
      <c r="V47" s="39"/>
      <c r="W47" s="39"/>
      <c r="X47" s="39"/>
      <c r="Y47" s="39"/>
      <c r="Z47" s="39"/>
      <c r="AA47" s="39"/>
      <c r="AB47" s="39"/>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2"/>
      <c r="BF47" s="42"/>
      <c r="BG47" s="42"/>
      <c r="BH47" s="42"/>
      <c r="BI47" s="42"/>
      <c r="BJ47" s="42"/>
      <c r="BK47" s="42"/>
      <c r="BL47" s="42"/>
      <c r="BM47" s="42"/>
      <c r="BN47" s="42"/>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row>
    <row r="48" spans="1:172" s="44" customFormat="1" ht="6" customHeight="1" x14ac:dyDescent="0.35">
      <c r="A48" s="1"/>
      <c r="B48" s="10"/>
      <c r="C48" s="139"/>
      <c r="D48" s="80"/>
      <c r="E48" s="39"/>
      <c r="F48" s="39"/>
      <c r="G48" s="39"/>
      <c r="H48" s="39"/>
      <c r="I48" s="39"/>
      <c r="J48" s="39"/>
      <c r="K48" s="40"/>
      <c r="L48" s="39"/>
      <c r="M48" s="39"/>
      <c r="N48" s="39"/>
      <c r="O48" s="40"/>
      <c r="P48" s="39"/>
      <c r="Q48" s="39"/>
      <c r="R48" s="39"/>
      <c r="S48" s="39"/>
      <c r="T48" s="39"/>
      <c r="U48" s="39"/>
      <c r="V48" s="39"/>
      <c r="W48" s="39"/>
      <c r="X48" s="39"/>
      <c r="Y48" s="39"/>
      <c r="Z48" s="39"/>
      <c r="AA48" s="39"/>
      <c r="AB48" s="39"/>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2"/>
      <c r="BF48" s="42"/>
      <c r="BG48" s="42"/>
      <c r="BH48" s="42"/>
      <c r="BI48" s="42"/>
      <c r="BJ48" s="42"/>
      <c r="BK48" s="42"/>
      <c r="BL48" s="42"/>
      <c r="BM48" s="42"/>
      <c r="BN48" s="42"/>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row>
    <row r="49" spans="1:172" s="44" customFormat="1" ht="25" x14ac:dyDescent="0.35">
      <c r="A49" s="1"/>
      <c r="B49" s="2" t="s">
        <v>896</v>
      </c>
      <c r="C49" s="131"/>
      <c r="D49" s="80"/>
      <c r="E49" s="39"/>
      <c r="F49" s="39"/>
      <c r="G49" s="39"/>
      <c r="H49" s="39"/>
      <c r="I49" s="39"/>
      <c r="J49" s="39"/>
      <c r="K49" s="40"/>
      <c r="L49" s="39"/>
      <c r="M49" s="39"/>
      <c r="N49" s="39"/>
      <c r="O49" s="40"/>
      <c r="P49" s="39"/>
      <c r="Q49" s="39"/>
      <c r="R49" s="39"/>
      <c r="S49" s="39"/>
      <c r="T49" s="39"/>
      <c r="U49" s="39"/>
      <c r="V49" s="39"/>
      <c r="W49" s="39"/>
      <c r="X49" s="39"/>
      <c r="Y49" s="39"/>
      <c r="Z49" s="39"/>
      <c r="AA49" s="39"/>
      <c r="AB49" s="39"/>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2"/>
      <c r="BF49" s="42"/>
      <c r="BG49" s="42"/>
      <c r="BH49" s="42"/>
      <c r="BI49" s="42"/>
      <c r="BJ49" s="42"/>
      <c r="BK49" s="42"/>
      <c r="BL49" s="42"/>
      <c r="BM49" s="42"/>
      <c r="BN49" s="42"/>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row>
    <row r="50" spans="1:172" s="44" customFormat="1" ht="6" customHeight="1" x14ac:dyDescent="0.35">
      <c r="A50" s="1"/>
      <c r="B50" s="10"/>
      <c r="C50" s="139"/>
      <c r="D50" s="81"/>
      <c r="E50" s="39"/>
      <c r="F50" s="39"/>
      <c r="G50" s="39"/>
      <c r="H50" s="39"/>
      <c r="I50" s="39"/>
      <c r="J50" s="39"/>
      <c r="K50" s="40"/>
      <c r="L50" s="39"/>
      <c r="M50" s="39"/>
      <c r="N50" s="39"/>
      <c r="O50" s="40"/>
      <c r="P50" s="39"/>
      <c r="Q50" s="39"/>
      <c r="R50" s="39"/>
      <c r="S50" s="49"/>
      <c r="T50" s="39"/>
      <c r="U50" s="39"/>
      <c r="V50" s="39"/>
      <c r="W50" s="39"/>
      <c r="X50" s="39"/>
      <c r="Y50" s="39"/>
      <c r="Z50" s="39"/>
      <c r="AA50" s="39"/>
      <c r="AB50" s="39"/>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2"/>
      <c r="BF50" s="42"/>
      <c r="BG50" s="42"/>
      <c r="BH50" s="42"/>
      <c r="BI50" s="42"/>
      <c r="BJ50" s="42"/>
      <c r="BK50" s="42"/>
      <c r="BL50" s="42"/>
      <c r="BM50" s="42"/>
      <c r="BN50" s="42"/>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row>
    <row r="51" spans="1:172" s="44" customFormat="1" ht="25" x14ac:dyDescent="0.35">
      <c r="A51" s="1"/>
      <c r="B51" s="2" t="s">
        <v>897</v>
      </c>
      <c r="C51" s="131"/>
      <c r="D51" s="80"/>
      <c r="E51" s="39"/>
      <c r="F51" s="39"/>
      <c r="G51" s="39"/>
      <c r="H51" s="39"/>
      <c r="I51" s="39"/>
      <c r="J51" s="49"/>
      <c r="K51" s="40"/>
      <c r="L51" s="39"/>
      <c r="M51" s="39"/>
      <c r="N51" s="39"/>
      <c r="O51" s="40"/>
      <c r="P51" s="39"/>
      <c r="Q51" s="39"/>
      <c r="R51" s="39"/>
      <c r="S51" s="39"/>
      <c r="T51" s="39"/>
      <c r="U51" s="39"/>
      <c r="V51" s="39"/>
      <c r="W51" s="39"/>
      <c r="X51" s="39"/>
      <c r="Y51" s="39"/>
      <c r="Z51" s="39"/>
      <c r="AA51" s="39"/>
      <c r="AB51" s="39"/>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2"/>
      <c r="BF51" s="42"/>
      <c r="BG51" s="42"/>
      <c r="BH51" s="42"/>
      <c r="BI51" s="42"/>
      <c r="BJ51" s="42"/>
      <c r="BK51" s="42"/>
      <c r="BL51" s="42"/>
      <c r="BM51" s="42"/>
      <c r="BN51" s="42"/>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row>
    <row r="52" spans="1:172" s="55" customFormat="1" ht="5.25" customHeight="1" x14ac:dyDescent="0.35">
      <c r="A52" s="11"/>
      <c r="B52" s="10"/>
      <c r="C52" s="139"/>
      <c r="D52" s="81"/>
      <c r="E52" s="39"/>
      <c r="F52" s="39"/>
      <c r="G52" s="39"/>
      <c r="H52" s="39"/>
      <c r="I52" s="39"/>
      <c r="J52" s="39"/>
      <c r="K52" s="50"/>
      <c r="L52" s="49"/>
      <c r="M52" s="49"/>
      <c r="N52" s="49"/>
      <c r="O52" s="40"/>
      <c r="P52" s="39"/>
      <c r="Q52" s="39"/>
      <c r="R52" s="39"/>
      <c r="S52" s="49"/>
      <c r="T52" s="49"/>
      <c r="U52" s="49"/>
      <c r="V52" s="49"/>
      <c r="W52" s="49"/>
      <c r="X52" s="49"/>
      <c r="Y52" s="49"/>
      <c r="Z52" s="49"/>
      <c r="AA52" s="49"/>
      <c r="AB52" s="49"/>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3"/>
      <c r="BF52" s="53"/>
      <c r="BG52" s="53"/>
      <c r="BH52" s="53"/>
      <c r="BI52" s="53"/>
      <c r="BJ52" s="53"/>
      <c r="BK52" s="53"/>
      <c r="BL52" s="53"/>
      <c r="BM52" s="53"/>
      <c r="BN52" s="53"/>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row>
    <row r="53" spans="1:172" s="44" customFormat="1" ht="25" x14ac:dyDescent="0.35">
      <c r="A53" s="1"/>
      <c r="B53" s="2" t="s">
        <v>898</v>
      </c>
      <c r="C53" s="131"/>
      <c r="D53" s="80"/>
      <c r="E53" s="39"/>
      <c r="F53" s="39"/>
      <c r="G53" s="39"/>
      <c r="H53" s="39"/>
      <c r="I53" s="39"/>
      <c r="J53" s="49"/>
      <c r="K53" s="40"/>
      <c r="L53" s="39"/>
      <c r="M53" s="39"/>
      <c r="N53" s="39"/>
      <c r="O53" s="50"/>
      <c r="P53" s="49"/>
      <c r="Q53" s="49"/>
      <c r="R53" s="49"/>
      <c r="S53" s="39"/>
      <c r="T53" s="39"/>
      <c r="U53" s="39"/>
      <c r="V53" s="39"/>
      <c r="W53" s="39"/>
      <c r="X53" s="39"/>
      <c r="Y53" s="39"/>
      <c r="Z53" s="39"/>
      <c r="AA53" s="39"/>
      <c r="AB53" s="39"/>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2"/>
      <c r="BF53" s="42"/>
      <c r="BG53" s="42"/>
      <c r="BH53" s="42"/>
      <c r="BI53" s="42"/>
      <c r="BJ53" s="42"/>
      <c r="BK53" s="42"/>
      <c r="BL53" s="42"/>
      <c r="BM53" s="42"/>
      <c r="BN53" s="42"/>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row>
    <row r="54" spans="1:172" s="55" customFormat="1" ht="5.25" customHeight="1" x14ac:dyDescent="0.35">
      <c r="A54" s="11"/>
      <c r="B54" s="10"/>
      <c r="C54" s="139"/>
      <c r="D54" s="81"/>
      <c r="E54" s="39"/>
      <c r="F54" s="39"/>
      <c r="G54" s="39"/>
      <c r="H54" s="39"/>
      <c r="I54" s="39"/>
      <c r="J54" s="39"/>
      <c r="K54" s="50"/>
      <c r="L54" s="49"/>
      <c r="M54" s="49"/>
      <c r="N54" s="49"/>
      <c r="O54" s="40"/>
      <c r="P54" s="39"/>
      <c r="Q54" s="39"/>
      <c r="R54" s="39"/>
      <c r="S54" s="49"/>
      <c r="T54" s="49"/>
      <c r="U54" s="49"/>
      <c r="V54" s="49"/>
      <c r="W54" s="49"/>
      <c r="X54" s="49"/>
      <c r="Y54" s="49"/>
      <c r="Z54" s="49"/>
      <c r="AA54" s="49"/>
      <c r="AB54" s="49"/>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3"/>
      <c r="BF54" s="53"/>
      <c r="BG54" s="53"/>
      <c r="BH54" s="53"/>
      <c r="BI54" s="53"/>
      <c r="BJ54" s="53"/>
      <c r="BK54" s="53"/>
      <c r="BL54" s="53"/>
      <c r="BM54" s="53"/>
      <c r="BN54" s="53"/>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row>
    <row r="55" spans="1:172" s="44" customFormat="1" ht="25" x14ac:dyDescent="0.35">
      <c r="A55" s="1"/>
      <c r="B55" s="2" t="s">
        <v>899</v>
      </c>
      <c r="C55" s="131"/>
      <c r="D55" s="80"/>
      <c r="E55" s="39"/>
      <c r="F55" s="39"/>
      <c r="G55" s="39"/>
      <c r="H55" s="39"/>
      <c r="I55" s="39"/>
      <c r="J55" s="49"/>
      <c r="K55" s="40"/>
      <c r="L55" s="39"/>
      <c r="M55" s="39"/>
      <c r="N55" s="39"/>
      <c r="O55" s="50"/>
      <c r="P55" s="49"/>
      <c r="Q55" s="49"/>
      <c r="R55" s="49"/>
      <c r="S55" s="39"/>
      <c r="T55" s="39"/>
      <c r="U55" s="39"/>
      <c r="V55" s="39"/>
      <c r="W55" s="39"/>
      <c r="X55" s="39"/>
      <c r="Y55" s="39"/>
      <c r="Z55" s="39"/>
      <c r="AA55" s="39"/>
      <c r="AB55" s="39"/>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2"/>
      <c r="BF55" s="42"/>
      <c r="BG55" s="42"/>
      <c r="BH55" s="42"/>
      <c r="BI55" s="42"/>
      <c r="BJ55" s="42"/>
      <c r="BK55" s="42"/>
      <c r="BL55" s="42"/>
      <c r="BM55" s="42"/>
      <c r="BN55" s="42"/>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row>
    <row r="56" spans="1:172" s="55" customFormat="1" ht="12.5" x14ac:dyDescent="0.35">
      <c r="A56" s="11"/>
      <c r="B56" s="2"/>
      <c r="C56" s="27"/>
      <c r="D56" s="82"/>
      <c r="E56" s="39"/>
      <c r="F56" s="39"/>
      <c r="G56" s="39"/>
      <c r="H56" s="39"/>
      <c r="I56" s="39"/>
      <c r="J56" s="39"/>
      <c r="K56" s="50"/>
      <c r="L56" s="49"/>
      <c r="M56" s="49"/>
      <c r="N56" s="49"/>
      <c r="O56" s="40"/>
      <c r="P56" s="39"/>
      <c r="Q56" s="39"/>
      <c r="R56" s="39"/>
      <c r="S56" s="39"/>
      <c r="T56" s="49"/>
      <c r="U56" s="49"/>
      <c r="V56" s="49"/>
      <c r="W56" s="49"/>
      <c r="X56" s="49"/>
      <c r="Y56" s="49"/>
      <c r="Z56" s="49"/>
      <c r="AA56" s="49"/>
      <c r="AB56" s="49"/>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3"/>
      <c r="BF56" s="53"/>
      <c r="BG56" s="53"/>
      <c r="BH56" s="53"/>
      <c r="BI56" s="53"/>
      <c r="BJ56" s="53"/>
      <c r="BK56" s="53"/>
      <c r="BL56" s="53"/>
      <c r="BM56" s="53"/>
      <c r="BN56" s="53"/>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row>
    <row r="57" spans="1:172" s="44" customFormat="1" ht="26" x14ac:dyDescent="0.35">
      <c r="A57" s="1"/>
      <c r="B57" s="4" t="s">
        <v>901</v>
      </c>
      <c r="C57" s="5"/>
      <c r="D57" s="82"/>
      <c r="E57" s="39"/>
      <c r="F57" s="39"/>
      <c r="G57" s="39"/>
      <c r="H57" s="39"/>
      <c r="I57" s="39"/>
      <c r="J57" s="39"/>
      <c r="K57" s="40"/>
      <c r="L57" s="39"/>
      <c r="M57" s="39"/>
      <c r="N57" s="39"/>
      <c r="O57" s="50"/>
      <c r="P57" s="49"/>
      <c r="Q57" s="49"/>
      <c r="R57" s="49"/>
      <c r="S57" s="39"/>
      <c r="T57" s="39"/>
      <c r="U57" s="39"/>
      <c r="V57" s="39"/>
      <c r="W57" s="39"/>
      <c r="X57" s="39"/>
      <c r="Y57" s="39"/>
      <c r="Z57" s="39"/>
      <c r="AA57" s="39"/>
      <c r="AB57" s="39"/>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2"/>
      <c r="BF57" s="42"/>
      <c r="BG57" s="42"/>
      <c r="BH57" s="42"/>
      <c r="BI57" s="42"/>
      <c r="BJ57" s="42"/>
      <c r="BK57" s="42"/>
      <c r="BL57" s="42"/>
      <c r="BM57" s="42"/>
      <c r="BN57" s="42"/>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row>
    <row r="58" spans="1:172" s="44" customFormat="1" ht="6" customHeight="1" x14ac:dyDescent="0.35">
      <c r="A58" s="1"/>
      <c r="B58" s="3"/>
      <c r="C58" s="5"/>
      <c r="D58" s="82"/>
      <c r="E58" s="39"/>
      <c r="F58" s="39"/>
      <c r="G58" s="39"/>
      <c r="H58" s="39"/>
      <c r="I58" s="39"/>
      <c r="J58" s="39"/>
      <c r="K58" s="40"/>
      <c r="L58" s="39"/>
      <c r="M58" s="39"/>
      <c r="N58" s="39"/>
      <c r="O58" s="40"/>
      <c r="P58" s="39"/>
      <c r="Q58" s="39"/>
      <c r="R58" s="39"/>
      <c r="S58" s="39"/>
      <c r="T58" s="39"/>
      <c r="U58" s="39"/>
      <c r="V58" s="39"/>
      <c r="W58" s="39"/>
      <c r="X58" s="39"/>
      <c r="Y58" s="39"/>
      <c r="Z58" s="39"/>
      <c r="AA58" s="39"/>
      <c r="AB58" s="39"/>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2"/>
      <c r="BF58" s="42"/>
      <c r="BG58" s="42"/>
      <c r="BH58" s="42"/>
      <c r="BI58" s="42"/>
      <c r="BJ58" s="42"/>
      <c r="BK58" s="42"/>
      <c r="BL58" s="42"/>
      <c r="BM58" s="42"/>
      <c r="BN58" s="42"/>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row>
    <row r="59" spans="1:172" s="44" customFormat="1" ht="26" x14ac:dyDescent="0.35">
      <c r="A59" s="1"/>
      <c r="B59" s="2" t="s">
        <v>902</v>
      </c>
      <c r="C59" s="129"/>
      <c r="D59" s="16" t="s">
        <v>888</v>
      </c>
      <c r="E59" s="39"/>
      <c r="F59" s="39"/>
      <c r="G59" s="39"/>
      <c r="H59" s="39"/>
      <c r="I59" s="39"/>
      <c r="J59" s="39"/>
      <c r="K59" s="40"/>
      <c r="L59" s="39"/>
      <c r="M59" s="39"/>
      <c r="N59" s="39"/>
      <c r="O59" s="40"/>
      <c r="P59" s="39"/>
      <c r="Q59" s="39"/>
      <c r="R59" s="39"/>
      <c r="S59" s="39"/>
      <c r="T59" s="39"/>
      <c r="U59" s="39"/>
      <c r="V59" s="39"/>
      <c r="W59" s="39"/>
      <c r="X59" s="39"/>
      <c r="Y59" s="39"/>
      <c r="Z59" s="39"/>
      <c r="AA59" s="39"/>
      <c r="AB59" s="39"/>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2"/>
      <c r="BF59" s="42"/>
      <c r="BG59" s="42"/>
      <c r="BH59" s="42"/>
      <c r="BI59" s="42"/>
      <c r="BJ59" s="42"/>
      <c r="BK59" s="42"/>
      <c r="BL59" s="42"/>
      <c r="BM59" s="42"/>
      <c r="BN59" s="42"/>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row>
    <row r="60" spans="1:172" s="44" customFormat="1" ht="6" customHeight="1" x14ac:dyDescent="0.35">
      <c r="A60" s="1"/>
      <c r="B60" s="10"/>
      <c r="C60" s="7"/>
      <c r="D60" s="81"/>
      <c r="E60" s="39"/>
      <c r="F60" s="39"/>
      <c r="G60" s="39"/>
      <c r="H60" s="39"/>
      <c r="I60" s="39"/>
      <c r="J60" s="39"/>
      <c r="K60" s="40"/>
      <c r="L60" s="39"/>
      <c r="M60" s="39"/>
      <c r="N60" s="39"/>
      <c r="O60" s="40"/>
      <c r="P60" s="39"/>
      <c r="Q60" s="39"/>
      <c r="R60" s="39"/>
      <c r="S60" s="49"/>
      <c r="T60" s="39"/>
      <c r="U60" s="39"/>
      <c r="V60" s="39"/>
      <c r="W60" s="39"/>
      <c r="X60" s="39"/>
      <c r="Y60" s="39"/>
      <c r="Z60" s="39"/>
      <c r="AA60" s="39"/>
      <c r="AB60" s="39"/>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2"/>
      <c r="BF60" s="42"/>
      <c r="BG60" s="42"/>
      <c r="BH60" s="42"/>
      <c r="BI60" s="42"/>
      <c r="BJ60" s="42"/>
      <c r="BK60" s="42"/>
      <c r="BL60" s="42"/>
      <c r="BM60" s="42"/>
      <c r="BN60" s="42"/>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row>
    <row r="61" spans="1:172" s="55" customFormat="1" ht="25" x14ac:dyDescent="0.35">
      <c r="A61" s="11"/>
      <c r="B61" s="2" t="s">
        <v>917</v>
      </c>
      <c r="C61" s="129"/>
      <c r="D61" s="16" t="s">
        <v>888</v>
      </c>
      <c r="E61" s="39"/>
      <c r="F61" s="39"/>
      <c r="G61" s="39"/>
      <c r="H61" s="39"/>
      <c r="I61" s="39"/>
      <c r="J61" s="39"/>
      <c r="K61" s="50"/>
      <c r="L61" s="49"/>
      <c r="M61" s="49"/>
      <c r="N61" s="49"/>
      <c r="O61" s="40"/>
      <c r="P61" s="39"/>
      <c r="Q61" s="39"/>
      <c r="R61" s="39"/>
      <c r="S61" s="39"/>
      <c r="T61" s="49"/>
      <c r="U61" s="49"/>
      <c r="V61" s="49"/>
      <c r="W61" s="49"/>
      <c r="X61" s="49"/>
      <c r="Y61" s="49"/>
      <c r="Z61" s="49"/>
      <c r="AA61" s="49"/>
      <c r="AB61" s="49"/>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3"/>
      <c r="BF61" s="53"/>
      <c r="BG61" s="53"/>
      <c r="BH61" s="53"/>
      <c r="BI61" s="53"/>
      <c r="BJ61" s="53"/>
      <c r="BK61" s="53"/>
      <c r="BL61" s="53"/>
      <c r="BM61" s="53"/>
      <c r="BN61" s="53"/>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c r="FN61" s="54"/>
      <c r="FO61" s="54"/>
      <c r="FP61" s="54"/>
    </row>
    <row r="62" spans="1:172" s="44" customFormat="1" ht="5.25" customHeight="1" x14ac:dyDescent="0.35">
      <c r="A62" s="1"/>
      <c r="B62" s="10"/>
      <c r="C62" s="7"/>
      <c r="D62" s="81"/>
      <c r="E62" s="39"/>
      <c r="F62" s="39"/>
      <c r="G62" s="39"/>
      <c r="H62" s="39"/>
      <c r="I62" s="39"/>
      <c r="J62" s="39"/>
      <c r="K62" s="40"/>
      <c r="L62" s="39"/>
      <c r="M62" s="39"/>
      <c r="N62" s="39"/>
      <c r="O62" s="50"/>
      <c r="P62" s="49"/>
      <c r="Q62" s="49"/>
      <c r="R62" s="49"/>
      <c r="S62" s="39"/>
      <c r="T62" s="39"/>
      <c r="U62" s="39"/>
      <c r="V62" s="39"/>
      <c r="W62" s="39"/>
      <c r="X62" s="39"/>
      <c r="Y62" s="39"/>
      <c r="Z62" s="39"/>
      <c r="AA62" s="39"/>
      <c r="AB62" s="39"/>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2"/>
      <c r="BF62" s="42"/>
      <c r="BG62" s="42"/>
      <c r="BH62" s="42"/>
      <c r="BI62" s="42"/>
      <c r="BJ62" s="42"/>
      <c r="BK62" s="42"/>
      <c r="BL62" s="42"/>
      <c r="BM62" s="42"/>
      <c r="BN62" s="42"/>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row>
    <row r="63" spans="1:172" s="44" customFormat="1" ht="26" x14ac:dyDescent="0.35">
      <c r="A63" s="1"/>
      <c r="B63" s="2" t="s">
        <v>903</v>
      </c>
      <c r="C63" s="138"/>
      <c r="D63" s="80"/>
      <c r="E63" s="39"/>
      <c r="F63" s="39"/>
      <c r="G63" s="39"/>
      <c r="H63" s="39"/>
      <c r="I63" s="39"/>
      <c r="J63" s="39"/>
      <c r="K63" s="40"/>
      <c r="L63" s="39"/>
      <c r="M63" s="39"/>
      <c r="N63" s="39"/>
      <c r="O63" s="50"/>
      <c r="P63" s="49"/>
      <c r="Q63" s="49"/>
      <c r="R63" s="49"/>
      <c r="S63" s="39"/>
      <c r="T63" s="39"/>
      <c r="U63" s="39"/>
      <c r="V63" s="39"/>
      <c r="W63" s="39"/>
      <c r="X63" s="39"/>
      <c r="Y63" s="39"/>
      <c r="Z63" s="39"/>
      <c r="AA63" s="39"/>
      <c r="AB63" s="39"/>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2"/>
      <c r="BF63" s="42"/>
      <c r="BG63" s="42"/>
      <c r="BH63" s="42"/>
      <c r="BI63" s="42"/>
      <c r="BJ63" s="42"/>
      <c r="BK63" s="42"/>
      <c r="BL63" s="42"/>
      <c r="BM63" s="42"/>
      <c r="BN63" s="42"/>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row>
    <row r="64" spans="1:172" s="44" customFormat="1" ht="5.25" customHeight="1" x14ac:dyDescent="0.35">
      <c r="A64" s="1"/>
      <c r="B64" s="10"/>
      <c r="C64" s="7"/>
      <c r="D64" s="81"/>
      <c r="E64" s="39"/>
      <c r="F64" s="39"/>
      <c r="G64" s="39"/>
      <c r="H64" s="39"/>
      <c r="I64" s="39"/>
      <c r="J64" s="39"/>
      <c r="K64" s="40"/>
      <c r="L64" s="39"/>
      <c r="M64" s="39"/>
      <c r="N64" s="39"/>
      <c r="O64" s="50"/>
      <c r="P64" s="49"/>
      <c r="Q64" s="49"/>
      <c r="R64" s="49"/>
      <c r="S64" s="39"/>
      <c r="T64" s="39"/>
      <c r="U64" s="39"/>
      <c r="V64" s="39"/>
      <c r="W64" s="39"/>
      <c r="X64" s="39"/>
      <c r="Y64" s="39"/>
      <c r="Z64" s="39"/>
      <c r="AA64" s="39"/>
      <c r="AB64" s="39"/>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2"/>
      <c r="BF64" s="42"/>
      <c r="BG64" s="42"/>
      <c r="BH64" s="42"/>
      <c r="BI64" s="42"/>
      <c r="BJ64" s="42"/>
      <c r="BK64" s="42"/>
      <c r="BL64" s="42"/>
      <c r="BM64" s="42"/>
      <c r="BN64" s="42"/>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row>
    <row r="65" spans="1:172" s="44" customFormat="1" ht="25.5" customHeight="1" x14ac:dyDescent="0.35">
      <c r="A65" s="1"/>
      <c r="B65" s="2" t="s">
        <v>7</v>
      </c>
      <c r="C65" s="129"/>
      <c r="D65" s="82"/>
      <c r="E65" s="39"/>
      <c r="F65" s="39"/>
      <c r="G65" s="39"/>
      <c r="H65" s="39"/>
      <c r="I65" s="39"/>
      <c r="J65" s="39"/>
      <c r="K65" s="40"/>
      <c r="L65" s="39"/>
      <c r="M65" s="39"/>
      <c r="N65" s="39"/>
      <c r="O65" s="40"/>
      <c r="P65" s="39"/>
      <c r="Q65" s="39"/>
      <c r="R65" s="39"/>
      <c r="S65" s="39"/>
      <c r="T65" s="39"/>
      <c r="U65" s="39"/>
      <c r="V65" s="39"/>
      <c r="W65" s="39"/>
      <c r="X65" s="39"/>
      <c r="Y65" s="39"/>
      <c r="Z65" s="39"/>
      <c r="AA65" s="39"/>
      <c r="AB65" s="39"/>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2"/>
      <c r="BF65" s="42"/>
      <c r="BG65" s="42"/>
      <c r="BH65" s="42"/>
      <c r="BI65" s="42"/>
      <c r="BJ65" s="42"/>
      <c r="BK65" s="42"/>
      <c r="BL65" s="42"/>
      <c r="BM65" s="42"/>
      <c r="BN65" s="42"/>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row>
    <row r="66" spans="1:172" s="44" customFormat="1" ht="5.25" customHeight="1" x14ac:dyDescent="0.35">
      <c r="A66" s="1"/>
      <c r="B66" s="10"/>
      <c r="C66" s="7"/>
      <c r="D66" s="81"/>
      <c r="E66" s="39"/>
      <c r="F66" s="39"/>
      <c r="G66" s="39"/>
      <c r="H66" s="39"/>
      <c r="I66" s="39"/>
      <c r="J66" s="39"/>
      <c r="K66" s="40"/>
      <c r="L66" s="39"/>
      <c r="M66" s="39"/>
      <c r="N66" s="39"/>
      <c r="O66" s="40"/>
      <c r="P66" s="39"/>
      <c r="Q66" s="39"/>
      <c r="R66" s="39"/>
      <c r="S66" s="39"/>
      <c r="T66" s="39"/>
      <c r="U66" s="39"/>
      <c r="V66" s="39"/>
      <c r="W66" s="39"/>
      <c r="X66" s="39"/>
      <c r="Y66" s="39"/>
      <c r="Z66" s="39"/>
      <c r="AA66" s="39"/>
      <c r="AB66" s="39"/>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2"/>
      <c r="BF66" s="42"/>
      <c r="BG66" s="42"/>
      <c r="BH66" s="42"/>
      <c r="BI66" s="42"/>
      <c r="BJ66" s="42"/>
      <c r="BK66" s="42"/>
      <c r="BL66" s="42"/>
      <c r="BM66" s="42"/>
      <c r="BN66" s="42"/>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row>
    <row r="67" spans="1:172" s="44" customFormat="1" ht="26" x14ac:dyDescent="0.35">
      <c r="A67" s="1"/>
      <c r="B67" s="2" t="s">
        <v>1380</v>
      </c>
      <c r="C67" s="140"/>
      <c r="D67" s="16" t="s">
        <v>888</v>
      </c>
      <c r="E67" s="39"/>
      <c r="F67" s="39"/>
      <c r="G67" s="39"/>
      <c r="H67" s="39"/>
      <c r="I67" s="39"/>
      <c r="J67" s="39"/>
      <c r="K67" s="40"/>
      <c r="L67" s="39"/>
      <c r="M67" s="39"/>
      <c r="N67" s="39"/>
      <c r="O67" s="40"/>
      <c r="P67" s="39"/>
      <c r="Q67" s="39"/>
      <c r="R67" s="39"/>
      <c r="S67" s="49"/>
      <c r="T67" s="39"/>
      <c r="U67" s="39"/>
      <c r="V67" s="39"/>
      <c r="W67" s="39"/>
      <c r="X67" s="39"/>
      <c r="Y67" s="39"/>
      <c r="Z67" s="39"/>
      <c r="AA67" s="39"/>
      <c r="AB67" s="39"/>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2"/>
      <c r="BF67" s="42"/>
      <c r="BG67" s="42"/>
      <c r="BH67" s="42"/>
      <c r="BI67" s="42"/>
      <c r="BJ67" s="42"/>
      <c r="BK67" s="42"/>
      <c r="BL67" s="42"/>
      <c r="BM67" s="42"/>
      <c r="BN67" s="42"/>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row>
    <row r="68" spans="1:172" s="44" customFormat="1" ht="9" customHeight="1" x14ac:dyDescent="0.35">
      <c r="A68" s="1"/>
      <c r="B68" s="2"/>
      <c r="C68" s="148"/>
      <c r="D68" s="160"/>
      <c r="E68" s="39"/>
      <c r="F68" s="39"/>
      <c r="G68" s="39"/>
      <c r="H68" s="39"/>
      <c r="I68" s="39"/>
      <c r="J68" s="39"/>
      <c r="K68" s="40"/>
      <c r="L68" s="39"/>
      <c r="M68" s="39"/>
      <c r="N68" s="39"/>
      <c r="O68" s="40"/>
      <c r="P68" s="39"/>
      <c r="Q68" s="39"/>
      <c r="R68" s="39"/>
      <c r="S68" s="49"/>
      <c r="T68" s="39"/>
      <c r="U68" s="39"/>
      <c r="V68" s="39"/>
      <c r="W68" s="39"/>
      <c r="X68" s="39"/>
      <c r="Y68" s="39"/>
      <c r="Z68" s="39"/>
      <c r="AA68" s="39"/>
      <c r="AB68" s="39"/>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2"/>
      <c r="BF68" s="42"/>
      <c r="BG68" s="42"/>
      <c r="BH68" s="42"/>
      <c r="BI68" s="42"/>
      <c r="BJ68" s="42"/>
      <c r="BK68" s="42"/>
      <c r="BL68" s="42"/>
      <c r="BM68" s="42"/>
      <c r="BN68" s="42"/>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row>
    <row r="69" spans="1:172" s="44" customFormat="1" ht="26" x14ac:dyDescent="0.35">
      <c r="A69" s="1"/>
      <c r="B69" s="2" t="s">
        <v>1381</v>
      </c>
      <c r="C69" s="140"/>
      <c r="D69" s="16" t="s">
        <v>888</v>
      </c>
      <c r="E69" s="39"/>
      <c r="F69" s="39"/>
      <c r="G69" s="39"/>
      <c r="H69" s="39"/>
      <c r="I69" s="39"/>
      <c r="J69" s="39"/>
      <c r="K69" s="40"/>
      <c r="L69" s="39"/>
      <c r="M69" s="39"/>
      <c r="N69" s="39"/>
      <c r="O69" s="40"/>
      <c r="P69" s="39"/>
      <c r="Q69" s="39"/>
      <c r="R69" s="39"/>
      <c r="S69" s="49"/>
      <c r="T69" s="39"/>
      <c r="U69" s="39"/>
      <c r="V69" s="39"/>
      <c r="W69" s="39"/>
      <c r="X69" s="39"/>
      <c r="Y69" s="39"/>
      <c r="Z69" s="39"/>
      <c r="AA69" s="39"/>
      <c r="AB69" s="39"/>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2"/>
      <c r="BF69" s="42"/>
      <c r="BG69" s="42"/>
      <c r="BH69" s="42"/>
      <c r="BI69" s="42"/>
      <c r="BJ69" s="42"/>
      <c r="BK69" s="42"/>
      <c r="BL69" s="42"/>
      <c r="BM69" s="42"/>
      <c r="BN69" s="42"/>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row>
    <row r="70" spans="1:172" s="44" customFormat="1" ht="9" customHeight="1" x14ac:dyDescent="0.35">
      <c r="A70" s="1"/>
      <c r="B70" s="2"/>
      <c r="C70" s="148"/>
      <c r="D70" s="161"/>
      <c r="E70" s="39"/>
      <c r="F70" s="39"/>
      <c r="G70" s="39"/>
      <c r="H70" s="39"/>
      <c r="I70" s="39"/>
      <c r="J70" s="39"/>
      <c r="K70" s="40"/>
      <c r="L70" s="39"/>
      <c r="M70" s="39"/>
      <c r="N70" s="39"/>
      <c r="O70" s="40"/>
      <c r="P70" s="39"/>
      <c r="Q70" s="39"/>
      <c r="R70" s="39"/>
      <c r="S70" s="49"/>
      <c r="T70" s="39"/>
      <c r="U70" s="39"/>
      <c r="V70" s="39"/>
      <c r="W70" s="39"/>
      <c r="X70" s="39"/>
      <c r="Y70" s="39"/>
      <c r="Z70" s="39"/>
      <c r="AA70" s="39"/>
      <c r="AB70" s="39"/>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2"/>
      <c r="BF70" s="42"/>
      <c r="BG70" s="42"/>
      <c r="BH70" s="42"/>
      <c r="BI70" s="42"/>
      <c r="BJ70" s="42"/>
      <c r="BK70" s="42"/>
      <c r="BL70" s="42"/>
      <c r="BM70" s="42"/>
      <c r="BN70" s="42"/>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row>
    <row r="71" spans="1:172" s="44" customFormat="1" ht="26" x14ac:dyDescent="0.35">
      <c r="A71" s="1"/>
      <c r="B71" s="2" t="s">
        <v>5739</v>
      </c>
      <c r="C71" s="140"/>
      <c r="D71" s="161"/>
      <c r="E71" s="39"/>
      <c r="F71" s="39"/>
      <c r="G71" s="39"/>
      <c r="H71" s="39"/>
      <c r="I71" s="39"/>
      <c r="J71" s="39"/>
      <c r="K71" s="40"/>
      <c r="L71" s="39"/>
      <c r="M71" s="39"/>
      <c r="N71" s="39"/>
      <c r="O71" s="40"/>
      <c r="P71" s="39"/>
      <c r="Q71" s="39"/>
      <c r="R71" s="39"/>
      <c r="S71" s="49"/>
      <c r="T71" s="39"/>
      <c r="U71" s="39"/>
      <c r="V71" s="39"/>
      <c r="W71" s="39"/>
      <c r="X71" s="39"/>
      <c r="Y71" s="39"/>
      <c r="Z71" s="39"/>
      <c r="AA71" s="39"/>
      <c r="AB71" s="39"/>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2"/>
      <c r="BF71" s="42"/>
      <c r="BG71" s="42"/>
      <c r="BH71" s="42"/>
      <c r="BI71" s="42"/>
      <c r="BJ71" s="42"/>
      <c r="BK71" s="42"/>
      <c r="BL71" s="42"/>
      <c r="BM71" s="42"/>
      <c r="BN71" s="42"/>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row>
    <row r="72" spans="1:172" s="44" customFormat="1" ht="10.5" customHeight="1" x14ac:dyDescent="0.35">
      <c r="A72" s="1"/>
      <c r="B72" s="2"/>
      <c r="C72" s="148"/>
      <c r="D72" s="80"/>
      <c r="E72" s="39"/>
      <c r="F72" s="39"/>
      <c r="G72" s="39"/>
      <c r="H72" s="39"/>
      <c r="I72" s="39"/>
      <c r="J72" s="39"/>
      <c r="K72" s="40"/>
      <c r="L72" s="39"/>
      <c r="M72" s="39"/>
      <c r="N72" s="39"/>
      <c r="O72" s="40"/>
      <c r="P72" s="39"/>
      <c r="Q72" s="39"/>
      <c r="R72" s="39"/>
      <c r="S72" s="49"/>
      <c r="T72" s="39"/>
      <c r="U72" s="39"/>
      <c r="V72" s="39"/>
      <c r="W72" s="39"/>
      <c r="X72" s="39"/>
      <c r="Y72" s="39"/>
      <c r="Z72" s="39"/>
      <c r="AA72" s="39"/>
      <c r="AB72" s="39"/>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2"/>
      <c r="BF72" s="42"/>
      <c r="BG72" s="42"/>
      <c r="BH72" s="42"/>
      <c r="BI72" s="42"/>
      <c r="BJ72" s="42"/>
      <c r="BK72" s="42"/>
      <c r="BL72" s="42"/>
      <c r="BM72" s="42"/>
      <c r="BN72" s="42"/>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row>
    <row r="73" spans="1:172" s="44" customFormat="1" ht="25.5" customHeight="1" x14ac:dyDescent="0.35">
      <c r="A73" s="1"/>
      <c r="B73" s="2" t="s">
        <v>5552</v>
      </c>
      <c r="C73" s="138"/>
      <c r="D73" s="80"/>
      <c r="E73" s="39"/>
      <c r="F73" s="39"/>
      <c r="G73" s="39"/>
      <c r="H73" s="39"/>
      <c r="I73" s="39"/>
      <c r="J73" s="39"/>
      <c r="K73" s="40"/>
      <c r="L73" s="39"/>
      <c r="M73" s="39"/>
      <c r="N73" s="39"/>
      <c r="O73" s="50"/>
      <c r="P73" s="49"/>
      <c r="Q73" s="49"/>
      <c r="R73" s="49"/>
      <c r="S73" s="39"/>
      <c r="T73" s="39"/>
      <c r="U73" s="39"/>
      <c r="V73" s="39"/>
      <c r="W73" s="39"/>
      <c r="X73" s="39"/>
      <c r="Y73" s="39"/>
      <c r="Z73" s="39"/>
      <c r="AA73" s="39"/>
      <c r="AB73" s="39"/>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2"/>
      <c r="BF73" s="42"/>
      <c r="BG73" s="42"/>
      <c r="BH73" s="42"/>
      <c r="BI73" s="42"/>
      <c r="BJ73" s="42"/>
      <c r="BK73" s="42"/>
      <c r="BL73" s="42"/>
      <c r="BM73" s="42"/>
      <c r="BN73" s="42"/>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row>
    <row r="74" spans="1:172" s="44" customFormat="1" ht="15.5" x14ac:dyDescent="0.35">
      <c r="A74" s="1"/>
      <c r="B74" s="2"/>
      <c r="C74" s="149"/>
      <c r="D74" s="80"/>
      <c r="E74" s="39"/>
      <c r="F74" s="39"/>
      <c r="G74" s="39"/>
      <c r="H74" s="39"/>
      <c r="I74" s="39"/>
      <c r="J74" s="39"/>
      <c r="K74" s="40"/>
      <c r="L74" s="39"/>
      <c r="M74" s="39"/>
      <c r="N74" s="39"/>
      <c r="O74" s="50"/>
      <c r="P74" s="49"/>
      <c r="Q74" s="49"/>
      <c r="R74" s="49"/>
      <c r="S74" s="39"/>
      <c r="T74" s="39"/>
      <c r="U74" s="39"/>
      <c r="V74" s="39"/>
      <c r="W74" s="39"/>
      <c r="X74" s="39"/>
      <c r="Y74" s="39"/>
      <c r="Z74" s="39"/>
      <c r="AA74" s="39"/>
      <c r="AB74" s="39"/>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2"/>
      <c r="BF74" s="42"/>
      <c r="BG74" s="42"/>
      <c r="BH74" s="42"/>
      <c r="BI74" s="42"/>
      <c r="BJ74" s="42"/>
      <c r="BK74" s="42"/>
      <c r="BL74" s="42"/>
      <c r="BM74" s="42"/>
      <c r="BN74" s="42"/>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row>
    <row r="75" spans="1:172" s="41" customFormat="1" ht="26" x14ac:dyDescent="0.35">
      <c r="A75" s="1"/>
      <c r="B75" s="4" t="s">
        <v>904</v>
      </c>
      <c r="C75" s="5"/>
      <c r="D75" s="82"/>
      <c r="E75" s="39"/>
      <c r="F75" s="39"/>
      <c r="G75" s="39"/>
      <c r="H75" s="39"/>
      <c r="I75" s="39"/>
      <c r="J75" s="39"/>
      <c r="K75" s="40"/>
      <c r="L75" s="39"/>
      <c r="M75" s="39"/>
      <c r="N75" s="39"/>
      <c r="O75" s="40"/>
      <c r="P75" s="39"/>
      <c r="Q75" s="39"/>
      <c r="R75" s="39"/>
      <c r="S75" s="49"/>
      <c r="T75" s="49"/>
      <c r="U75" s="49"/>
      <c r="V75" s="49"/>
      <c r="W75" s="49"/>
      <c r="X75" s="49"/>
      <c r="Y75" s="49"/>
      <c r="Z75" s="49"/>
      <c r="AA75" s="49"/>
      <c r="AB75" s="49"/>
      <c r="AC75" s="52"/>
      <c r="AD75" s="52"/>
      <c r="AE75" s="52"/>
      <c r="AF75" s="52"/>
      <c r="AG75" s="52"/>
      <c r="AH75" s="52"/>
      <c r="AI75" s="52"/>
      <c r="AJ75" s="52"/>
      <c r="AK75" s="52"/>
      <c r="AL75" s="52"/>
      <c r="AM75" s="52"/>
      <c r="AN75" s="52"/>
      <c r="AO75" s="52"/>
      <c r="AP75" s="52"/>
      <c r="AQ75" s="52"/>
      <c r="AR75" s="52"/>
      <c r="AS75" s="52"/>
      <c r="AT75" s="52"/>
      <c r="BE75" s="42"/>
      <c r="BF75" s="42"/>
      <c r="BG75" s="42"/>
      <c r="BH75" s="42"/>
      <c r="BI75" s="42"/>
      <c r="BJ75" s="42"/>
      <c r="BK75" s="42"/>
      <c r="BL75" s="42"/>
      <c r="BM75" s="42"/>
      <c r="BN75" s="42"/>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row>
    <row r="76" spans="1:172" s="41" customFormat="1" ht="6" customHeight="1" x14ac:dyDescent="0.35">
      <c r="A76" s="1"/>
      <c r="B76" s="3"/>
      <c r="C76" s="11"/>
      <c r="D76" s="82"/>
      <c r="E76" s="39"/>
      <c r="F76" s="39"/>
      <c r="G76" s="39"/>
      <c r="H76" s="39"/>
      <c r="I76" s="39"/>
      <c r="J76" s="39"/>
      <c r="K76" s="40"/>
      <c r="L76" s="39"/>
      <c r="M76" s="39"/>
      <c r="N76" s="39"/>
      <c r="O76" s="50"/>
      <c r="P76" s="49"/>
      <c r="Q76" s="49"/>
      <c r="R76" s="49"/>
      <c r="S76" s="39"/>
      <c r="T76" s="39"/>
      <c r="U76" s="39"/>
      <c r="V76" s="39"/>
      <c r="W76" s="39"/>
      <c r="X76" s="39"/>
      <c r="Y76" s="39"/>
      <c r="Z76" s="39"/>
      <c r="AA76" s="39"/>
      <c r="AB76" s="39"/>
      <c r="BE76" s="42"/>
      <c r="BF76" s="42"/>
      <c r="BG76" s="42"/>
      <c r="BH76" s="42"/>
      <c r="BI76" s="42"/>
      <c r="BJ76" s="42"/>
      <c r="BK76" s="42"/>
      <c r="BL76" s="42"/>
      <c r="BM76" s="42"/>
      <c r="BN76" s="42"/>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row>
    <row r="77" spans="1:172" s="41" customFormat="1" ht="6" customHeight="1" x14ac:dyDescent="0.35">
      <c r="A77" s="1"/>
      <c r="B77" s="10"/>
      <c r="C77" s="7"/>
      <c r="D77" s="23"/>
      <c r="E77" s="39"/>
      <c r="F77" s="39"/>
      <c r="G77" s="39"/>
      <c r="H77" s="39"/>
      <c r="I77" s="39"/>
      <c r="J77" s="39"/>
      <c r="K77" s="40"/>
      <c r="L77" s="39"/>
      <c r="M77" s="39"/>
      <c r="N77" s="39"/>
      <c r="O77" s="50"/>
      <c r="P77" s="49"/>
      <c r="Q77" s="49"/>
      <c r="R77" s="49"/>
      <c r="S77" s="39"/>
      <c r="T77" s="39"/>
      <c r="U77" s="39"/>
      <c r="V77" s="39"/>
      <c r="W77" s="39"/>
      <c r="X77" s="39"/>
      <c r="Y77" s="39"/>
      <c r="Z77" s="39"/>
      <c r="AA77" s="39"/>
      <c r="AB77" s="39"/>
      <c r="BE77" s="42"/>
      <c r="BF77" s="42"/>
      <c r="BG77" s="42"/>
      <c r="BH77" s="42"/>
      <c r="BI77" s="42"/>
      <c r="BJ77" s="42"/>
      <c r="BK77" s="42"/>
      <c r="BL77" s="42"/>
      <c r="BM77" s="42"/>
      <c r="BN77" s="42"/>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row>
    <row r="78" spans="1:172" s="41" customFormat="1" ht="25" x14ac:dyDescent="0.35">
      <c r="A78" s="1"/>
      <c r="B78" s="2" t="s">
        <v>905</v>
      </c>
      <c r="C78" s="12"/>
      <c r="D78" s="15"/>
      <c r="E78" s="39"/>
      <c r="F78" s="39"/>
      <c r="G78" s="39"/>
      <c r="H78" s="39"/>
      <c r="I78" s="39"/>
      <c r="J78" s="39"/>
      <c r="K78" s="40"/>
      <c r="L78" s="39"/>
      <c r="M78" s="39"/>
      <c r="N78" s="39"/>
      <c r="O78" s="40"/>
      <c r="P78" s="39"/>
      <c r="Q78" s="39"/>
      <c r="R78" s="39"/>
      <c r="S78" s="39"/>
      <c r="T78" s="39"/>
      <c r="U78" s="39"/>
      <c r="V78" s="39"/>
      <c r="W78" s="39"/>
      <c r="X78" s="39"/>
      <c r="Y78" s="39"/>
      <c r="Z78" s="39"/>
      <c r="AA78" s="39"/>
      <c r="AB78" s="39"/>
      <c r="BE78" s="42"/>
      <c r="BF78" s="42"/>
      <c r="BG78" s="42"/>
      <c r="BH78" s="42"/>
      <c r="BI78" s="42"/>
      <c r="BJ78" s="42"/>
      <c r="BK78" s="42"/>
      <c r="BL78" s="42"/>
      <c r="BM78" s="42"/>
      <c r="BN78" s="42"/>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row>
    <row r="79" spans="1:172" s="41" customFormat="1" ht="6" customHeight="1" x14ac:dyDescent="0.35">
      <c r="A79" s="1"/>
      <c r="B79" s="10"/>
      <c r="C79" s="7"/>
      <c r="D79" s="23"/>
      <c r="E79" s="39"/>
      <c r="F79" s="39"/>
      <c r="G79" s="39"/>
      <c r="H79" s="39"/>
      <c r="I79" s="39"/>
      <c r="J79" s="39"/>
      <c r="K79" s="40"/>
      <c r="L79" s="39"/>
      <c r="M79" s="39"/>
      <c r="N79" s="39"/>
      <c r="O79" s="50"/>
      <c r="P79" s="49"/>
      <c r="Q79" s="49"/>
      <c r="R79" s="49"/>
      <c r="S79" s="39"/>
      <c r="T79" s="39"/>
      <c r="U79" s="39"/>
      <c r="V79" s="39"/>
      <c r="W79" s="39"/>
      <c r="X79" s="39"/>
      <c r="Y79" s="39"/>
      <c r="Z79" s="39"/>
      <c r="AA79" s="39"/>
      <c r="AB79" s="39"/>
      <c r="BE79" s="42"/>
      <c r="BF79" s="42"/>
      <c r="BG79" s="42"/>
      <c r="BH79" s="42"/>
      <c r="BI79" s="42"/>
      <c r="BJ79" s="42"/>
      <c r="BK79" s="42"/>
      <c r="BL79" s="42"/>
      <c r="BM79" s="42"/>
      <c r="BN79" s="42"/>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row>
    <row r="80" spans="1:172" s="41" customFormat="1" ht="27" customHeight="1" x14ac:dyDescent="0.35">
      <c r="A80" s="1"/>
      <c r="B80" s="163" t="s">
        <v>5751</v>
      </c>
      <c r="C80" s="12"/>
      <c r="D80" s="161"/>
      <c r="E80" s="39"/>
      <c r="F80" s="39"/>
      <c r="G80" s="39"/>
      <c r="H80" s="39"/>
      <c r="I80" s="39"/>
      <c r="J80" s="39"/>
      <c r="K80" s="40"/>
      <c r="L80" s="39"/>
      <c r="M80" s="39"/>
      <c r="N80" s="39"/>
      <c r="O80" s="40"/>
      <c r="P80" s="39"/>
      <c r="Q80" s="39"/>
      <c r="R80" s="39"/>
      <c r="S80" s="39"/>
      <c r="T80" s="39"/>
      <c r="U80" s="39"/>
      <c r="V80" s="39"/>
      <c r="W80" s="39"/>
      <c r="X80" s="39"/>
      <c r="Y80" s="39"/>
      <c r="Z80" s="39"/>
      <c r="AA80" s="39"/>
      <c r="AB80" s="39"/>
      <c r="BE80" s="42"/>
      <c r="BF80" s="42"/>
      <c r="BG80" s="42"/>
      <c r="BH80" s="42"/>
      <c r="BI80" s="42"/>
      <c r="BJ80" s="42"/>
      <c r="BK80" s="42"/>
      <c r="BL80" s="42"/>
      <c r="BM80" s="42"/>
      <c r="BN80" s="42"/>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row>
    <row r="81" spans="1:172" s="41" customFormat="1" ht="13" x14ac:dyDescent="0.35">
      <c r="A81" s="1"/>
      <c r="B81" s="2"/>
      <c r="C81" s="151"/>
      <c r="D81" s="109"/>
      <c r="E81" s="39"/>
      <c r="F81" s="39"/>
      <c r="G81" s="39"/>
      <c r="H81" s="39"/>
      <c r="I81" s="39"/>
      <c r="J81" s="39"/>
      <c r="K81" s="40"/>
      <c r="L81" s="39"/>
      <c r="M81" s="39"/>
      <c r="N81" s="39"/>
      <c r="O81" s="40"/>
      <c r="P81" s="39"/>
      <c r="Q81" s="39"/>
      <c r="R81" s="39"/>
      <c r="S81" s="39"/>
      <c r="T81" s="39"/>
      <c r="U81" s="39"/>
      <c r="V81" s="39"/>
      <c r="W81" s="39"/>
      <c r="X81" s="39"/>
      <c r="Y81" s="39"/>
      <c r="Z81" s="39"/>
      <c r="AA81" s="39"/>
      <c r="AB81" s="39"/>
      <c r="BE81" s="42"/>
      <c r="BF81" s="42"/>
      <c r="BG81" s="42"/>
      <c r="BH81" s="42"/>
      <c r="BI81" s="42"/>
      <c r="BJ81" s="42"/>
      <c r="BK81" s="42"/>
      <c r="BL81" s="42"/>
      <c r="BM81" s="42"/>
      <c r="BN81" s="42"/>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row>
    <row r="82" spans="1:172" s="41" customFormat="1" ht="24.5" customHeight="1" x14ac:dyDescent="0.35">
      <c r="A82" s="1"/>
      <c r="B82" s="2" t="s">
        <v>5705</v>
      </c>
      <c r="C82" s="12"/>
      <c r="D82" s="16" t="s">
        <v>5736</v>
      </c>
      <c r="E82" s="39"/>
      <c r="F82" s="39"/>
      <c r="G82" s="39"/>
      <c r="H82" s="39"/>
      <c r="I82" s="39"/>
      <c r="J82" s="39"/>
      <c r="K82" s="40"/>
      <c r="L82" s="39"/>
      <c r="M82" s="39"/>
      <c r="N82" s="39"/>
      <c r="O82" s="40"/>
      <c r="P82" s="39"/>
      <c r="Q82" s="39"/>
      <c r="R82" s="39"/>
      <c r="S82" s="39"/>
      <c r="T82" s="39"/>
      <c r="U82" s="39"/>
      <c r="V82" s="39"/>
      <c r="W82" s="39"/>
      <c r="X82" s="39"/>
      <c r="Y82" s="39"/>
      <c r="Z82" s="39"/>
      <c r="AA82" s="39"/>
      <c r="AB82" s="39"/>
      <c r="BE82" s="42"/>
      <c r="BF82" s="42"/>
      <c r="BG82" s="42"/>
      <c r="BH82" s="42"/>
      <c r="BI82" s="42"/>
      <c r="BJ82" s="42"/>
      <c r="BK82" s="42"/>
      <c r="BL82" s="42"/>
      <c r="BM82" s="42"/>
      <c r="BN82" s="42"/>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row>
    <row r="83" spans="1:172" s="55" customFormat="1" ht="12.5" x14ac:dyDescent="0.35">
      <c r="A83" s="11"/>
      <c r="B83" s="2"/>
      <c r="C83" s="1"/>
      <c r="D83" s="82"/>
      <c r="E83" s="49"/>
      <c r="F83" s="49"/>
      <c r="G83" s="49"/>
      <c r="H83" s="49"/>
      <c r="I83" s="49"/>
      <c r="J83" s="49"/>
      <c r="K83" s="40"/>
      <c r="L83" s="49"/>
      <c r="M83" s="49"/>
      <c r="N83" s="49"/>
      <c r="O83" s="40"/>
      <c r="P83" s="39"/>
      <c r="Q83" s="39"/>
      <c r="R83" s="39"/>
      <c r="S83" s="50"/>
      <c r="T83" s="49"/>
      <c r="U83" s="49"/>
      <c r="V83" s="49"/>
      <c r="W83" s="49"/>
      <c r="X83" s="49"/>
      <c r="Y83" s="49"/>
      <c r="Z83" s="49"/>
      <c r="AA83" s="49"/>
      <c r="AB83" s="49"/>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3"/>
      <c r="BF83" s="53"/>
      <c r="BG83" s="53"/>
      <c r="BH83" s="53"/>
      <c r="BI83" s="53"/>
      <c r="BJ83" s="53"/>
      <c r="BK83" s="53"/>
      <c r="BL83" s="53"/>
      <c r="BM83" s="53"/>
      <c r="BN83" s="53"/>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row>
    <row r="84" spans="1:172" s="55" customFormat="1" ht="26" x14ac:dyDescent="0.35">
      <c r="A84" s="11"/>
      <c r="B84" s="4" t="s">
        <v>955</v>
      </c>
      <c r="C84" s="5"/>
      <c r="D84" s="82"/>
      <c r="E84" s="49"/>
      <c r="F84" s="49"/>
      <c r="G84" s="49"/>
      <c r="H84" s="49"/>
      <c r="I84" s="49"/>
      <c r="J84" s="39"/>
      <c r="K84" s="50"/>
      <c r="L84" s="49"/>
      <c r="M84" s="49"/>
      <c r="N84" s="49"/>
      <c r="O84" s="40"/>
      <c r="P84" s="39"/>
      <c r="Q84" s="39"/>
      <c r="R84" s="39"/>
      <c r="S84" s="49"/>
      <c r="T84" s="49"/>
      <c r="U84" s="49"/>
      <c r="V84" s="49"/>
      <c r="W84" s="49"/>
      <c r="X84" s="49"/>
      <c r="Y84" s="49"/>
      <c r="Z84" s="49"/>
      <c r="AA84" s="49"/>
      <c r="AB84" s="49"/>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3"/>
      <c r="BF84" s="53"/>
      <c r="BG84" s="53"/>
      <c r="BH84" s="53"/>
      <c r="BI84" s="53"/>
      <c r="BJ84" s="53"/>
      <c r="BK84" s="53"/>
      <c r="BL84" s="53"/>
      <c r="BM84" s="53"/>
      <c r="BN84" s="53"/>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c r="DJ84" s="54"/>
      <c r="DK84" s="54"/>
      <c r="DL84" s="54"/>
      <c r="DM84" s="54"/>
      <c r="DN84" s="54"/>
      <c r="DO84" s="54"/>
      <c r="DP84" s="54"/>
      <c r="DQ84" s="54"/>
      <c r="DR84" s="54"/>
      <c r="DS84" s="54"/>
      <c r="DT84" s="54"/>
      <c r="DU84" s="54"/>
      <c r="DV84" s="54"/>
      <c r="DW84" s="54"/>
      <c r="DX84" s="54"/>
      <c r="DY84" s="54"/>
      <c r="DZ84" s="54"/>
      <c r="EA84" s="54"/>
      <c r="EB84" s="54"/>
      <c r="EC84" s="54"/>
      <c r="ED84" s="54"/>
      <c r="EE84" s="54"/>
      <c r="EF84" s="54"/>
      <c r="EG84" s="54"/>
      <c r="EH84" s="54"/>
      <c r="EI84" s="54"/>
      <c r="EJ84" s="54"/>
      <c r="EK84" s="54"/>
      <c r="EL84" s="54"/>
      <c r="EM84" s="54"/>
      <c r="EN84" s="54"/>
      <c r="EO84" s="54"/>
      <c r="EP84" s="54"/>
      <c r="EQ84" s="54"/>
      <c r="ER84" s="54"/>
      <c r="ES84" s="54"/>
      <c r="ET84" s="54"/>
      <c r="EU84" s="54"/>
      <c r="EV84" s="54"/>
      <c r="EW84" s="54"/>
      <c r="EX84" s="54"/>
      <c r="EY84" s="54"/>
      <c r="EZ84" s="54"/>
      <c r="FA84" s="54"/>
      <c r="FB84" s="54"/>
      <c r="FC84" s="54"/>
      <c r="FD84" s="54"/>
      <c r="FE84" s="54"/>
      <c r="FF84" s="54"/>
      <c r="FG84" s="54"/>
      <c r="FH84" s="54"/>
      <c r="FI84" s="54"/>
      <c r="FJ84" s="54"/>
      <c r="FK84" s="54"/>
      <c r="FL84" s="54"/>
      <c r="FM84" s="54"/>
      <c r="FN84" s="54"/>
      <c r="FO84" s="54"/>
      <c r="FP84" s="54"/>
    </row>
    <row r="85" spans="1:172" s="44" customFormat="1" ht="6" customHeight="1" x14ac:dyDescent="0.35">
      <c r="A85" s="1"/>
      <c r="B85" s="3"/>
      <c r="C85" s="5"/>
      <c r="D85" s="82"/>
      <c r="E85" s="39"/>
      <c r="F85" s="39"/>
      <c r="G85" s="39"/>
      <c r="H85" s="39"/>
      <c r="I85" s="39"/>
      <c r="J85" s="49"/>
      <c r="K85" s="40"/>
      <c r="L85" s="39"/>
      <c r="M85" s="39"/>
      <c r="N85" s="39"/>
      <c r="O85" s="50"/>
      <c r="P85" s="49"/>
      <c r="Q85" s="49"/>
      <c r="R85" s="49"/>
      <c r="S85" s="39"/>
      <c r="T85" s="39"/>
      <c r="U85" s="39"/>
      <c r="V85" s="39"/>
      <c r="W85" s="39"/>
      <c r="X85" s="39"/>
      <c r="Y85" s="39"/>
      <c r="Z85" s="39"/>
      <c r="AA85" s="39"/>
      <c r="AB85" s="39"/>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2"/>
      <c r="BF85" s="42"/>
      <c r="BG85" s="42"/>
      <c r="BH85" s="42"/>
      <c r="BI85" s="42"/>
      <c r="BJ85" s="42"/>
      <c r="BK85" s="42"/>
      <c r="BL85" s="42"/>
      <c r="BM85" s="42"/>
      <c r="BN85" s="42"/>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row>
    <row r="86" spans="1:172" s="55" customFormat="1" ht="25.5" x14ac:dyDescent="0.35">
      <c r="A86" s="11"/>
      <c r="B86" s="28" t="s">
        <v>5546</v>
      </c>
      <c r="C86" s="129"/>
      <c r="D86" s="16" t="s">
        <v>5545</v>
      </c>
      <c r="E86" s="49"/>
      <c r="F86" s="49"/>
      <c r="G86" s="49"/>
      <c r="H86" s="49"/>
      <c r="I86" s="49"/>
      <c r="J86" s="39"/>
      <c r="K86" s="50"/>
      <c r="L86" s="49"/>
      <c r="M86" s="49"/>
      <c r="N86" s="49"/>
      <c r="O86" s="40"/>
      <c r="P86" s="39"/>
      <c r="Q86" s="39"/>
      <c r="R86" s="39"/>
      <c r="S86" s="49"/>
      <c r="T86" s="49"/>
      <c r="U86" s="49"/>
      <c r="V86" s="49"/>
      <c r="W86" s="49"/>
      <c r="X86" s="49"/>
      <c r="Y86" s="49"/>
      <c r="Z86" s="49"/>
      <c r="AA86" s="49"/>
      <c r="AB86" s="49"/>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3"/>
      <c r="BF86" s="53"/>
      <c r="BG86" s="53"/>
      <c r="BH86" s="53"/>
      <c r="BI86" s="53"/>
      <c r="BJ86" s="53"/>
      <c r="BK86" s="53"/>
      <c r="BL86" s="53"/>
      <c r="BM86" s="53"/>
      <c r="BN86" s="53"/>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54"/>
      <c r="DF86" s="54"/>
      <c r="DG86" s="54"/>
      <c r="DH86" s="54"/>
      <c r="DI86" s="54"/>
      <c r="DJ86" s="54"/>
      <c r="DK86" s="54"/>
      <c r="DL86" s="54"/>
      <c r="DM86" s="54"/>
      <c r="DN86" s="54"/>
      <c r="DO86" s="54"/>
      <c r="DP86" s="54"/>
      <c r="DQ86" s="54"/>
      <c r="DR86" s="54"/>
      <c r="DS86" s="54"/>
      <c r="DT86" s="54"/>
      <c r="DU86" s="54"/>
      <c r="DV86" s="54"/>
      <c r="DW86" s="54"/>
      <c r="DX86" s="54"/>
      <c r="DY86" s="54"/>
      <c r="DZ86" s="54"/>
      <c r="EA86" s="54"/>
      <c r="EB86" s="54"/>
      <c r="EC86" s="54"/>
      <c r="ED86" s="54"/>
      <c r="EE86" s="54"/>
      <c r="EF86" s="54"/>
      <c r="EG86" s="54"/>
      <c r="EH86" s="54"/>
      <c r="EI86" s="54"/>
      <c r="EJ86" s="54"/>
      <c r="EK86" s="54"/>
      <c r="EL86" s="54"/>
      <c r="EM86" s="54"/>
      <c r="EN86" s="54"/>
      <c r="EO86" s="54"/>
      <c r="EP86" s="54"/>
      <c r="EQ86" s="54"/>
      <c r="ER86" s="54"/>
      <c r="ES86" s="54"/>
      <c r="ET86" s="54"/>
      <c r="EU86" s="54"/>
      <c r="EV86" s="54"/>
      <c r="EW86" s="54"/>
      <c r="EX86" s="54"/>
      <c r="EY86" s="54"/>
      <c r="EZ86" s="54"/>
      <c r="FA86" s="54"/>
      <c r="FB86" s="54"/>
      <c r="FC86" s="54"/>
      <c r="FD86" s="54"/>
      <c r="FE86" s="54"/>
      <c r="FF86" s="54"/>
      <c r="FG86" s="54"/>
      <c r="FH86" s="54"/>
      <c r="FI86" s="54"/>
      <c r="FJ86" s="54"/>
      <c r="FK86" s="54"/>
      <c r="FL86" s="54"/>
      <c r="FM86" s="54"/>
      <c r="FN86" s="54"/>
      <c r="FO86" s="54"/>
      <c r="FP86" s="54"/>
    </row>
    <row r="87" spans="1:172" s="44" customFormat="1" ht="6" customHeight="1" x14ac:dyDescent="0.35">
      <c r="A87" s="1"/>
      <c r="B87" s="10"/>
      <c r="C87" s="7"/>
      <c r="D87" s="81"/>
      <c r="E87" s="39"/>
      <c r="F87" s="39"/>
      <c r="G87" s="39"/>
      <c r="H87" s="39"/>
      <c r="I87" s="39"/>
      <c r="J87" s="39"/>
      <c r="K87" s="40"/>
      <c r="L87" s="39"/>
      <c r="M87" s="39"/>
      <c r="N87" s="39"/>
      <c r="O87" s="50"/>
      <c r="P87" s="49"/>
      <c r="Q87" s="49"/>
      <c r="R87" s="49"/>
      <c r="S87" s="39"/>
      <c r="T87" s="39"/>
      <c r="U87" s="39"/>
      <c r="V87" s="39"/>
      <c r="W87" s="39"/>
      <c r="X87" s="39"/>
      <c r="Y87" s="39"/>
      <c r="Z87" s="39"/>
      <c r="AA87" s="39"/>
      <c r="AB87" s="39"/>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2"/>
      <c r="BF87" s="42"/>
      <c r="BG87" s="42"/>
      <c r="BH87" s="42"/>
      <c r="BI87" s="42"/>
      <c r="BJ87" s="42"/>
      <c r="BK87" s="42"/>
      <c r="BL87" s="42"/>
      <c r="BM87" s="42"/>
      <c r="BN87" s="42"/>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row>
    <row r="88" spans="1:172" s="55" customFormat="1" ht="30" x14ac:dyDescent="0.35">
      <c r="A88" s="11"/>
      <c r="B88" s="2" t="s">
        <v>956</v>
      </c>
      <c r="C88" s="129"/>
      <c r="D88" s="16" t="s">
        <v>5544</v>
      </c>
      <c r="E88" s="49"/>
      <c r="F88" s="49"/>
      <c r="G88" s="49"/>
      <c r="H88" s="49"/>
      <c r="I88" s="49"/>
      <c r="J88" s="39"/>
      <c r="K88" s="50"/>
      <c r="L88" s="49"/>
      <c r="M88" s="49"/>
      <c r="N88" s="49"/>
      <c r="O88" s="40"/>
      <c r="P88" s="39"/>
      <c r="Q88" s="39"/>
      <c r="R88" s="39"/>
      <c r="S88" s="39"/>
      <c r="T88" s="49"/>
      <c r="U88" s="49"/>
      <c r="V88" s="49"/>
      <c r="W88" s="49"/>
      <c r="X88" s="49"/>
      <c r="Y88" s="49"/>
      <c r="Z88" s="49"/>
      <c r="AA88" s="49"/>
      <c r="AB88" s="49"/>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3"/>
      <c r="BF88" s="53"/>
      <c r="BG88" s="53"/>
      <c r="BH88" s="53"/>
      <c r="BI88" s="53"/>
      <c r="BJ88" s="53"/>
      <c r="BK88" s="53"/>
      <c r="BL88" s="53"/>
      <c r="BM88" s="53"/>
      <c r="BN88" s="53"/>
      <c r="BO88" s="54"/>
      <c r="BP88" s="54"/>
      <c r="BQ88" s="54"/>
      <c r="BR88" s="54"/>
      <c r="BS88" s="54"/>
      <c r="BT88" s="54"/>
      <c r="BU88" s="54"/>
      <c r="BV88" s="54"/>
      <c r="BW88" s="54"/>
      <c r="BX88" s="54"/>
      <c r="BY88" s="54"/>
      <c r="BZ88" s="54"/>
      <c r="CA88" s="54"/>
      <c r="CB88" s="54"/>
      <c r="CC88" s="54"/>
      <c r="CD88" s="54"/>
      <c r="CE88" s="54"/>
      <c r="CF88" s="54"/>
      <c r="CG88" s="54"/>
      <c r="CH88" s="54"/>
      <c r="CI88" s="54"/>
      <c r="CJ88" s="54"/>
      <c r="CK88" s="54"/>
      <c r="CL88" s="54"/>
      <c r="CM88" s="54"/>
      <c r="CN88" s="54"/>
      <c r="CO88" s="54"/>
      <c r="CP88" s="54"/>
      <c r="CQ88" s="54"/>
      <c r="CR88" s="54"/>
      <c r="CS88" s="54"/>
      <c r="CT88" s="54"/>
      <c r="CU88" s="54"/>
      <c r="CV88" s="54"/>
      <c r="CW88" s="54"/>
      <c r="CX88" s="54"/>
      <c r="CY88" s="54"/>
      <c r="CZ88" s="54"/>
      <c r="DA88" s="54"/>
      <c r="DB88" s="54"/>
      <c r="DC88" s="54"/>
      <c r="DD88" s="54"/>
      <c r="DE88" s="54"/>
      <c r="DF88" s="54"/>
      <c r="DG88" s="54"/>
      <c r="DH88" s="54"/>
      <c r="DI88" s="54"/>
      <c r="DJ88" s="54"/>
      <c r="DK88" s="54"/>
      <c r="DL88" s="54"/>
      <c r="DM88" s="54"/>
      <c r="DN88" s="54"/>
      <c r="DO88" s="54"/>
      <c r="DP88" s="54"/>
      <c r="DQ88" s="54"/>
      <c r="DR88" s="54"/>
      <c r="DS88" s="54"/>
      <c r="DT88" s="54"/>
      <c r="DU88" s="54"/>
      <c r="DV88" s="54"/>
      <c r="DW88" s="54"/>
      <c r="DX88" s="54"/>
      <c r="DY88" s="54"/>
      <c r="DZ88" s="54"/>
      <c r="EA88" s="54"/>
      <c r="EB88" s="54"/>
      <c r="EC88" s="54"/>
      <c r="ED88" s="54"/>
      <c r="EE88" s="54"/>
      <c r="EF88" s="54"/>
      <c r="EG88" s="54"/>
      <c r="EH88" s="54"/>
      <c r="EI88" s="54"/>
      <c r="EJ88" s="54"/>
      <c r="EK88" s="54"/>
      <c r="EL88" s="54"/>
      <c r="EM88" s="54"/>
      <c r="EN88" s="54"/>
      <c r="EO88" s="54"/>
      <c r="EP88" s="54"/>
      <c r="EQ88" s="54"/>
      <c r="ER88" s="54"/>
      <c r="ES88" s="54"/>
      <c r="ET88" s="54"/>
      <c r="EU88" s="54"/>
      <c r="EV88" s="54"/>
      <c r="EW88" s="54"/>
      <c r="EX88" s="54"/>
      <c r="EY88" s="54"/>
      <c r="EZ88" s="54"/>
      <c r="FA88" s="54"/>
      <c r="FB88" s="54"/>
      <c r="FC88" s="54"/>
      <c r="FD88" s="54"/>
      <c r="FE88" s="54"/>
      <c r="FF88" s="54"/>
      <c r="FG88" s="54"/>
      <c r="FH88" s="54"/>
      <c r="FI88" s="54"/>
      <c r="FJ88" s="54"/>
      <c r="FK88" s="54"/>
      <c r="FL88" s="54"/>
      <c r="FM88" s="54"/>
      <c r="FN88" s="54"/>
      <c r="FO88" s="54"/>
      <c r="FP88" s="54"/>
    </row>
    <row r="89" spans="1:172" s="55" customFormat="1" ht="6" customHeight="1" x14ac:dyDescent="0.35">
      <c r="A89" s="11"/>
      <c r="B89" s="2"/>
      <c r="C89" s="7"/>
      <c r="D89" s="80"/>
      <c r="E89" s="49"/>
      <c r="F89" s="49"/>
      <c r="G89" s="49"/>
      <c r="H89" s="49"/>
      <c r="I89" s="49"/>
      <c r="J89" s="39"/>
      <c r="K89" s="50"/>
      <c r="L89" s="49"/>
      <c r="M89" s="49"/>
      <c r="N89" s="49"/>
      <c r="O89" s="40"/>
      <c r="P89" s="39"/>
      <c r="Q89" s="39"/>
      <c r="R89" s="39"/>
      <c r="S89" s="39"/>
      <c r="T89" s="49"/>
      <c r="U89" s="49"/>
      <c r="V89" s="49"/>
      <c r="W89" s="49"/>
      <c r="X89" s="49"/>
      <c r="Y89" s="49"/>
      <c r="Z89" s="49"/>
      <c r="AA89" s="49"/>
      <c r="AB89" s="49"/>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3"/>
      <c r="BF89" s="53"/>
      <c r="BG89" s="53"/>
      <c r="BH89" s="53"/>
      <c r="BI89" s="53"/>
      <c r="BJ89" s="53"/>
      <c r="BK89" s="53"/>
      <c r="BL89" s="53"/>
      <c r="BM89" s="53"/>
      <c r="BN89" s="53"/>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c r="DJ89" s="54"/>
      <c r="DK89" s="54"/>
      <c r="DL89" s="54"/>
      <c r="DM89" s="54"/>
      <c r="DN89" s="54"/>
      <c r="DO89" s="54"/>
      <c r="DP89" s="54"/>
      <c r="DQ89" s="54"/>
      <c r="DR89" s="54"/>
      <c r="DS89" s="54"/>
      <c r="DT89" s="54"/>
      <c r="DU89" s="54"/>
      <c r="DV89" s="54"/>
      <c r="DW89" s="54"/>
      <c r="DX89" s="54"/>
      <c r="DY89" s="54"/>
      <c r="DZ89" s="54"/>
      <c r="EA89" s="54"/>
      <c r="EB89" s="54"/>
      <c r="EC89" s="54"/>
      <c r="ED89" s="54"/>
      <c r="EE89" s="54"/>
      <c r="EF89" s="54"/>
      <c r="EG89" s="54"/>
      <c r="EH89" s="54"/>
      <c r="EI89" s="54"/>
      <c r="EJ89" s="54"/>
      <c r="EK89" s="54"/>
      <c r="EL89" s="54"/>
      <c r="EM89" s="54"/>
      <c r="EN89" s="54"/>
      <c r="EO89" s="54"/>
      <c r="EP89" s="54"/>
      <c r="EQ89" s="54"/>
      <c r="ER89" s="54"/>
      <c r="ES89" s="54"/>
      <c r="ET89" s="54"/>
      <c r="EU89" s="54"/>
      <c r="EV89" s="54"/>
      <c r="EW89" s="54"/>
      <c r="EX89" s="54"/>
      <c r="EY89" s="54"/>
      <c r="EZ89" s="54"/>
      <c r="FA89" s="54"/>
      <c r="FB89" s="54"/>
      <c r="FC89" s="54"/>
      <c r="FD89" s="54"/>
      <c r="FE89" s="54"/>
      <c r="FF89" s="54"/>
      <c r="FG89" s="54"/>
      <c r="FH89" s="54"/>
      <c r="FI89" s="54"/>
      <c r="FJ89" s="54"/>
      <c r="FK89" s="54"/>
      <c r="FL89" s="54"/>
      <c r="FM89" s="54"/>
      <c r="FN89" s="54"/>
      <c r="FO89" s="54"/>
      <c r="FP89" s="54"/>
    </row>
    <row r="90" spans="1:172" s="41" customFormat="1" ht="25.5" x14ac:dyDescent="0.35">
      <c r="A90" s="1"/>
      <c r="B90" s="2" t="s">
        <v>957</v>
      </c>
      <c r="C90" s="129"/>
      <c r="D90" s="16" t="s">
        <v>5543</v>
      </c>
      <c r="E90" s="39"/>
      <c r="F90" s="39"/>
      <c r="G90" s="39"/>
      <c r="H90" s="39"/>
      <c r="I90" s="39"/>
      <c r="J90" s="39"/>
      <c r="K90" s="40"/>
      <c r="L90" s="39"/>
      <c r="M90" s="39"/>
      <c r="N90" s="39"/>
      <c r="O90" s="40"/>
      <c r="P90" s="39"/>
      <c r="Q90" s="39"/>
      <c r="R90" s="39"/>
      <c r="S90" s="39"/>
      <c r="T90" s="39"/>
      <c r="U90" s="39"/>
      <c r="V90" s="39"/>
      <c r="W90" s="39"/>
      <c r="X90" s="39"/>
      <c r="Y90" s="39"/>
      <c r="Z90" s="39"/>
      <c r="AA90" s="39"/>
      <c r="AB90" s="39"/>
      <c r="BE90" s="42"/>
      <c r="BF90" s="42"/>
      <c r="BG90" s="42"/>
      <c r="BH90" s="42"/>
      <c r="BI90" s="42"/>
      <c r="BJ90" s="42"/>
      <c r="BK90" s="42"/>
      <c r="BL90" s="42"/>
      <c r="BM90" s="42"/>
      <c r="BN90" s="42"/>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row>
    <row r="91" spans="1:172" s="41" customFormat="1" ht="6" customHeight="1" x14ac:dyDescent="0.35">
      <c r="A91" s="1"/>
      <c r="B91" s="10"/>
      <c r="C91" s="7"/>
      <c r="D91" s="81"/>
      <c r="E91" s="39"/>
      <c r="F91" s="39"/>
      <c r="G91" s="39"/>
      <c r="H91" s="39"/>
      <c r="I91" s="39"/>
      <c r="J91" s="39"/>
      <c r="K91" s="40"/>
      <c r="L91" s="39"/>
      <c r="M91" s="39"/>
      <c r="N91" s="39"/>
      <c r="O91" s="40"/>
      <c r="P91" s="39"/>
      <c r="Q91" s="39"/>
      <c r="R91" s="39"/>
      <c r="S91" s="39"/>
      <c r="T91" s="39"/>
      <c r="U91" s="39"/>
      <c r="V91" s="39"/>
      <c r="W91" s="39"/>
      <c r="X91" s="39"/>
      <c r="Y91" s="39"/>
      <c r="Z91" s="39"/>
      <c r="AA91" s="39"/>
      <c r="AB91" s="39"/>
      <c r="BE91" s="42"/>
      <c r="BF91" s="42"/>
      <c r="BG91" s="42"/>
      <c r="BH91" s="42"/>
      <c r="BI91" s="42"/>
      <c r="BJ91" s="42"/>
      <c r="BK91" s="42"/>
      <c r="BL91" s="42"/>
      <c r="BM91" s="42"/>
      <c r="BN91" s="42"/>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row>
    <row r="92" spans="1:172" s="41" customFormat="1" ht="24.5" customHeight="1" x14ac:dyDescent="0.35">
      <c r="A92" s="1"/>
      <c r="B92" s="2" t="s">
        <v>5654</v>
      </c>
      <c r="C92" s="129"/>
      <c r="D92" s="80"/>
      <c r="E92" s="39"/>
      <c r="F92" s="39"/>
      <c r="G92" s="39"/>
      <c r="H92" s="39"/>
      <c r="I92" s="39"/>
      <c r="J92" s="39"/>
      <c r="K92" s="40"/>
      <c r="L92" s="39"/>
      <c r="M92" s="39"/>
      <c r="N92" s="39"/>
      <c r="O92" s="40"/>
      <c r="P92" s="39"/>
      <c r="Q92" s="39"/>
      <c r="R92" s="39"/>
      <c r="S92" s="39"/>
      <c r="T92" s="39"/>
      <c r="U92" s="39"/>
      <c r="V92" s="39"/>
      <c r="W92" s="39"/>
      <c r="X92" s="39"/>
      <c r="Y92" s="39"/>
      <c r="Z92" s="39"/>
      <c r="AA92" s="39"/>
      <c r="AB92" s="39"/>
      <c r="BE92" s="42"/>
      <c r="BF92" s="42"/>
      <c r="BG92" s="42"/>
      <c r="BH92" s="42"/>
      <c r="BI92" s="42"/>
      <c r="BJ92" s="42"/>
      <c r="BK92" s="42"/>
      <c r="BL92" s="42"/>
      <c r="BM92" s="42"/>
      <c r="BN92" s="42"/>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row>
    <row r="93" spans="1:172" s="55" customFormat="1" ht="6" customHeight="1" x14ac:dyDescent="0.35">
      <c r="A93" s="11"/>
      <c r="B93" s="2"/>
      <c r="C93" s="7"/>
      <c r="D93" s="80"/>
      <c r="E93" s="49"/>
      <c r="F93" s="49"/>
      <c r="G93" s="49"/>
      <c r="H93" s="49"/>
      <c r="I93" s="49"/>
      <c r="J93" s="39"/>
      <c r="K93" s="50"/>
      <c r="L93" s="49"/>
      <c r="M93" s="49"/>
      <c r="N93" s="49"/>
      <c r="O93" s="40"/>
      <c r="P93" s="39"/>
      <c r="Q93" s="39"/>
      <c r="R93" s="39"/>
      <c r="S93" s="39"/>
      <c r="T93" s="49"/>
      <c r="U93" s="49"/>
      <c r="V93" s="49"/>
      <c r="W93" s="49"/>
      <c r="X93" s="49"/>
      <c r="Y93" s="49"/>
      <c r="Z93" s="49"/>
      <c r="AA93" s="49"/>
      <c r="AB93" s="49"/>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3"/>
      <c r="BF93" s="53"/>
      <c r="BG93" s="53"/>
      <c r="BH93" s="53"/>
      <c r="BI93" s="53"/>
      <c r="BJ93" s="53"/>
      <c r="BK93" s="53"/>
      <c r="BL93" s="53"/>
      <c r="BM93" s="53"/>
      <c r="BN93" s="53"/>
      <c r="BO93" s="54"/>
      <c r="BP93" s="54"/>
      <c r="BQ93" s="54"/>
      <c r="BR93" s="54"/>
      <c r="BS93" s="54"/>
      <c r="BT93" s="54"/>
      <c r="BU93" s="54"/>
      <c r="BV93" s="54"/>
      <c r="BW93" s="54"/>
      <c r="BX93" s="54"/>
      <c r="BY93" s="54"/>
      <c r="BZ93" s="54"/>
      <c r="CA93" s="54"/>
      <c r="CB93" s="54"/>
      <c r="CC93" s="54"/>
      <c r="CD93" s="54"/>
      <c r="CE93" s="54"/>
      <c r="CF93" s="54"/>
      <c r="CG93" s="54"/>
      <c r="CH93" s="54"/>
      <c r="CI93" s="54"/>
      <c r="CJ93" s="54"/>
      <c r="CK93" s="54"/>
      <c r="CL93" s="54"/>
      <c r="CM93" s="54"/>
      <c r="CN93" s="54"/>
      <c r="CO93" s="54"/>
      <c r="CP93" s="54"/>
      <c r="CQ93" s="54"/>
      <c r="CR93" s="54"/>
      <c r="CS93" s="54"/>
      <c r="CT93" s="54"/>
      <c r="CU93" s="54"/>
      <c r="CV93" s="54"/>
      <c r="CW93" s="54"/>
      <c r="CX93" s="54"/>
      <c r="CY93" s="54"/>
      <c r="CZ93" s="54"/>
      <c r="DA93" s="54"/>
      <c r="DB93" s="54"/>
      <c r="DC93" s="54"/>
      <c r="DD93" s="54"/>
      <c r="DE93" s="54"/>
      <c r="DF93" s="54"/>
      <c r="DG93" s="54"/>
      <c r="DH93" s="54"/>
      <c r="DI93" s="54"/>
      <c r="DJ93" s="54"/>
      <c r="DK93" s="54"/>
      <c r="DL93" s="54"/>
      <c r="DM93" s="54"/>
      <c r="DN93" s="54"/>
      <c r="DO93" s="54"/>
      <c r="DP93" s="54"/>
      <c r="DQ93" s="54"/>
      <c r="DR93" s="54"/>
      <c r="DS93" s="54"/>
      <c r="DT93" s="54"/>
      <c r="DU93" s="54"/>
      <c r="DV93" s="54"/>
      <c r="DW93" s="54"/>
      <c r="DX93" s="54"/>
      <c r="DY93" s="54"/>
      <c r="DZ93" s="54"/>
      <c r="EA93" s="54"/>
      <c r="EB93" s="54"/>
      <c r="EC93" s="54"/>
      <c r="ED93" s="54"/>
      <c r="EE93" s="54"/>
      <c r="EF93" s="54"/>
      <c r="EG93" s="54"/>
      <c r="EH93" s="54"/>
      <c r="EI93" s="54"/>
      <c r="EJ93" s="54"/>
      <c r="EK93" s="54"/>
      <c r="EL93" s="54"/>
      <c r="EM93" s="54"/>
      <c r="EN93" s="54"/>
      <c r="EO93" s="54"/>
      <c r="EP93" s="54"/>
      <c r="EQ93" s="54"/>
      <c r="ER93" s="54"/>
      <c r="ES93" s="54"/>
      <c r="ET93" s="54"/>
      <c r="EU93" s="54"/>
      <c r="EV93" s="54"/>
      <c r="EW93" s="54"/>
      <c r="EX93" s="54"/>
      <c r="EY93" s="54"/>
      <c r="EZ93" s="54"/>
      <c r="FA93" s="54"/>
      <c r="FB93" s="54"/>
      <c r="FC93" s="54"/>
      <c r="FD93" s="54"/>
      <c r="FE93" s="54"/>
      <c r="FF93" s="54"/>
      <c r="FG93" s="54"/>
      <c r="FH93" s="54"/>
      <c r="FI93" s="54"/>
      <c r="FJ93" s="54"/>
      <c r="FK93" s="54"/>
      <c r="FL93" s="54"/>
      <c r="FM93" s="54"/>
      <c r="FN93" s="54"/>
      <c r="FO93" s="54"/>
      <c r="FP93" s="54"/>
    </row>
    <row r="94" spans="1:172" s="41" customFormat="1" ht="29.25" customHeight="1" x14ac:dyDescent="0.35">
      <c r="A94" s="1"/>
      <c r="B94" s="169" t="s">
        <v>950</v>
      </c>
      <c r="C94" s="169"/>
      <c r="D94" s="82"/>
      <c r="E94" s="39"/>
      <c r="F94" s="39"/>
      <c r="G94" s="39"/>
      <c r="H94" s="39"/>
      <c r="I94" s="39"/>
      <c r="J94" s="39"/>
      <c r="K94" s="40"/>
      <c r="L94" s="39"/>
      <c r="M94" s="39"/>
      <c r="N94" s="39"/>
      <c r="O94" s="40"/>
      <c r="P94" s="39"/>
      <c r="Q94" s="39"/>
      <c r="R94" s="39"/>
      <c r="S94" s="49"/>
      <c r="T94" s="49"/>
      <c r="U94" s="49"/>
      <c r="V94" s="49"/>
      <c r="W94" s="49"/>
      <c r="X94" s="49"/>
      <c r="Y94" s="49"/>
      <c r="Z94" s="49"/>
      <c r="AA94" s="49"/>
      <c r="AB94" s="49"/>
      <c r="AC94" s="52"/>
      <c r="AD94" s="52"/>
      <c r="AE94" s="52"/>
      <c r="AF94" s="52"/>
      <c r="AG94" s="52"/>
      <c r="AH94" s="52"/>
      <c r="AI94" s="52"/>
      <c r="AJ94" s="52"/>
      <c r="AK94" s="52"/>
      <c r="AL94" s="52"/>
      <c r="AM94" s="52"/>
      <c r="AN94" s="52"/>
      <c r="AO94" s="52"/>
      <c r="AP94" s="52"/>
      <c r="AQ94" s="52"/>
      <c r="AR94" s="52"/>
      <c r="AS94" s="52"/>
      <c r="AT94" s="52"/>
      <c r="BE94" s="42"/>
      <c r="BF94" s="42"/>
      <c r="BG94" s="42"/>
      <c r="BH94" s="42"/>
      <c r="BI94" s="42"/>
      <c r="BJ94" s="42"/>
      <c r="BK94" s="42"/>
      <c r="BL94" s="42"/>
      <c r="BM94" s="42"/>
      <c r="BN94" s="42"/>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row>
    <row r="95" spans="1:172" s="41" customFormat="1" ht="6" customHeight="1" x14ac:dyDescent="0.35">
      <c r="A95" s="1"/>
      <c r="B95" s="3"/>
      <c r="C95" s="5"/>
      <c r="D95" s="82"/>
      <c r="E95" s="39"/>
      <c r="F95" s="39"/>
      <c r="G95" s="39"/>
      <c r="H95" s="39"/>
      <c r="I95" s="39"/>
      <c r="J95" s="39"/>
      <c r="K95" s="40"/>
      <c r="L95" s="39"/>
      <c r="M95" s="39"/>
      <c r="N95" s="39"/>
      <c r="O95" s="50"/>
      <c r="P95" s="49"/>
      <c r="Q95" s="49"/>
      <c r="R95" s="49"/>
      <c r="S95" s="39"/>
      <c r="T95" s="39"/>
      <c r="U95" s="39"/>
      <c r="V95" s="39"/>
      <c r="W95" s="39"/>
      <c r="X95" s="39"/>
      <c r="Y95" s="39"/>
      <c r="Z95" s="39"/>
      <c r="AA95" s="39"/>
      <c r="AB95" s="39"/>
      <c r="BE95" s="42"/>
      <c r="BF95" s="42"/>
      <c r="BG95" s="42"/>
      <c r="BH95" s="42"/>
      <c r="BI95" s="42"/>
      <c r="BJ95" s="42"/>
      <c r="BK95" s="42"/>
      <c r="BL95" s="42"/>
      <c r="BM95" s="42"/>
      <c r="BN95" s="42"/>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row>
    <row r="96" spans="1:172" s="41" customFormat="1" ht="26" x14ac:dyDescent="0.35">
      <c r="A96" s="1"/>
      <c r="B96" s="2" t="s">
        <v>951</v>
      </c>
      <c r="C96" s="8"/>
      <c r="D96" s="80" t="s">
        <v>952</v>
      </c>
      <c r="E96" s="39"/>
      <c r="F96" s="39"/>
      <c r="G96" s="39"/>
      <c r="H96" s="39"/>
      <c r="I96" s="39"/>
      <c r="J96" s="39"/>
      <c r="K96" s="40"/>
      <c r="L96" s="39"/>
      <c r="M96" s="39"/>
      <c r="N96" s="39"/>
      <c r="O96" s="40"/>
      <c r="P96" s="39"/>
      <c r="Q96" s="39"/>
      <c r="R96" s="39"/>
      <c r="S96" s="49"/>
      <c r="T96" s="49"/>
      <c r="U96" s="49"/>
      <c r="V96" s="49"/>
      <c r="W96" s="49"/>
      <c r="X96" s="49"/>
      <c r="Y96" s="49"/>
      <c r="Z96" s="49"/>
      <c r="AA96" s="49"/>
      <c r="AB96" s="49"/>
      <c r="AC96" s="52"/>
      <c r="AD96" s="52"/>
      <c r="AE96" s="52"/>
      <c r="AF96" s="52"/>
      <c r="AG96" s="52"/>
      <c r="AH96" s="52"/>
      <c r="AI96" s="52"/>
      <c r="AJ96" s="52"/>
      <c r="AK96" s="52"/>
      <c r="AL96" s="52"/>
      <c r="AM96" s="52"/>
      <c r="AN96" s="52"/>
      <c r="AO96" s="52"/>
      <c r="AP96" s="52"/>
      <c r="AQ96" s="52"/>
      <c r="AR96" s="52"/>
      <c r="AS96" s="52"/>
      <c r="AT96" s="52"/>
      <c r="BE96" s="42"/>
      <c r="BF96" s="42"/>
      <c r="BG96" s="42"/>
      <c r="BH96" s="42"/>
      <c r="BI96" s="42"/>
      <c r="BJ96" s="42"/>
      <c r="BK96" s="42"/>
      <c r="BL96" s="42"/>
      <c r="BM96" s="42"/>
      <c r="BN96" s="42"/>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row>
    <row r="97" spans="1:172" s="41" customFormat="1" ht="6" customHeight="1" x14ac:dyDescent="0.35">
      <c r="A97" s="1"/>
      <c r="B97" s="10"/>
      <c r="C97" s="7"/>
      <c r="D97" s="81"/>
      <c r="E97" s="39"/>
      <c r="F97" s="39"/>
      <c r="G97" s="39"/>
      <c r="H97" s="39"/>
      <c r="I97" s="39"/>
      <c r="J97" s="39"/>
      <c r="K97" s="40"/>
      <c r="L97" s="39"/>
      <c r="M97" s="39"/>
      <c r="N97" s="39"/>
      <c r="O97" s="50"/>
      <c r="P97" s="49"/>
      <c r="Q97" s="49"/>
      <c r="R97" s="49"/>
      <c r="S97" s="39"/>
      <c r="T97" s="39"/>
      <c r="U97" s="39"/>
      <c r="V97" s="39"/>
      <c r="W97" s="39"/>
      <c r="X97" s="39"/>
      <c r="Y97" s="39"/>
      <c r="Z97" s="39"/>
      <c r="AA97" s="39"/>
      <c r="AB97" s="39"/>
      <c r="BE97" s="42"/>
      <c r="BF97" s="42"/>
      <c r="BG97" s="42"/>
      <c r="BH97" s="42"/>
      <c r="BI97" s="42"/>
      <c r="BJ97" s="42"/>
      <c r="BK97" s="42"/>
      <c r="BL97" s="42"/>
      <c r="BM97" s="42"/>
      <c r="BN97" s="42"/>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row>
    <row r="98" spans="1:172" s="41" customFormat="1" ht="25.5" x14ac:dyDescent="0.35">
      <c r="A98" s="1"/>
      <c r="B98" s="2" t="s">
        <v>953</v>
      </c>
      <c r="C98" s="8"/>
      <c r="D98" s="80" t="s">
        <v>952</v>
      </c>
      <c r="E98" s="39"/>
      <c r="F98" s="39"/>
      <c r="G98" s="39"/>
      <c r="H98" s="39"/>
      <c r="I98" s="39"/>
      <c r="J98" s="39"/>
      <c r="K98" s="40"/>
      <c r="L98" s="39"/>
      <c r="M98" s="39"/>
      <c r="N98" s="39"/>
      <c r="O98" s="40"/>
      <c r="P98" s="39"/>
      <c r="Q98" s="39"/>
      <c r="R98" s="39"/>
      <c r="S98" s="49"/>
      <c r="T98" s="49"/>
      <c r="U98" s="49"/>
      <c r="V98" s="49"/>
      <c r="W98" s="49"/>
      <c r="X98" s="49"/>
      <c r="Y98" s="49"/>
      <c r="Z98" s="49"/>
      <c r="AA98" s="49"/>
      <c r="AB98" s="49"/>
      <c r="AC98" s="52"/>
      <c r="AD98" s="52"/>
      <c r="AE98" s="52"/>
      <c r="AF98" s="52"/>
      <c r="AG98" s="52"/>
      <c r="AH98" s="52"/>
      <c r="AI98" s="52"/>
      <c r="AJ98" s="52"/>
      <c r="AK98" s="52"/>
      <c r="AL98" s="52"/>
      <c r="AM98" s="52"/>
      <c r="AN98" s="52"/>
      <c r="AO98" s="52"/>
      <c r="AP98" s="52"/>
      <c r="AQ98" s="52"/>
      <c r="AR98" s="52"/>
      <c r="AS98" s="52"/>
      <c r="AT98" s="52"/>
      <c r="BE98" s="42"/>
      <c r="BF98" s="42"/>
      <c r="BG98" s="42"/>
      <c r="BH98" s="42"/>
      <c r="BI98" s="42"/>
      <c r="BJ98" s="42"/>
      <c r="BK98" s="42"/>
      <c r="BL98" s="42"/>
      <c r="BM98" s="42"/>
      <c r="BN98" s="42"/>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row>
    <row r="99" spans="1:172" s="41" customFormat="1" ht="6" customHeight="1" x14ac:dyDescent="0.35">
      <c r="A99" s="1"/>
      <c r="B99" s="10"/>
      <c r="C99" s="7"/>
      <c r="D99" s="81"/>
      <c r="E99" s="39"/>
      <c r="F99" s="39"/>
      <c r="G99" s="39"/>
      <c r="H99" s="39"/>
      <c r="I99" s="39"/>
      <c r="J99" s="39"/>
      <c r="K99" s="40"/>
      <c r="L99" s="39"/>
      <c r="M99" s="39"/>
      <c r="N99" s="39"/>
      <c r="O99" s="50"/>
      <c r="P99" s="49"/>
      <c r="Q99" s="49"/>
      <c r="R99" s="49"/>
      <c r="S99" s="39"/>
      <c r="T99" s="39"/>
      <c r="U99" s="39"/>
      <c r="V99" s="39"/>
      <c r="W99" s="39"/>
      <c r="X99" s="39"/>
      <c r="Y99" s="39"/>
      <c r="Z99" s="39"/>
      <c r="AA99" s="39"/>
      <c r="AB99" s="39"/>
      <c r="BE99" s="42"/>
      <c r="BF99" s="42"/>
      <c r="BG99" s="42"/>
      <c r="BH99" s="42"/>
      <c r="BI99" s="42"/>
      <c r="BJ99" s="42"/>
      <c r="BK99" s="42"/>
      <c r="BL99" s="42"/>
      <c r="BM99" s="42"/>
      <c r="BN99" s="42"/>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row>
    <row r="100" spans="1:172" s="41" customFormat="1" ht="25.5" x14ac:dyDescent="0.35">
      <c r="A100" s="1"/>
      <c r="B100" s="2" t="s">
        <v>954</v>
      </c>
      <c r="C100" s="8"/>
      <c r="D100" s="80" t="s">
        <v>952</v>
      </c>
      <c r="E100" s="39"/>
      <c r="F100" s="39"/>
      <c r="G100" s="39"/>
      <c r="H100" s="39"/>
      <c r="I100" s="39"/>
      <c r="J100" s="39"/>
      <c r="K100" s="40"/>
      <c r="L100" s="39"/>
      <c r="M100" s="39"/>
      <c r="N100" s="39"/>
      <c r="O100" s="40"/>
      <c r="P100" s="39"/>
      <c r="Q100" s="39"/>
      <c r="R100" s="39"/>
      <c r="S100" s="49"/>
      <c r="T100" s="49"/>
      <c r="U100" s="49"/>
      <c r="V100" s="49"/>
      <c r="W100" s="49"/>
      <c r="X100" s="49"/>
      <c r="Y100" s="49"/>
      <c r="Z100" s="49"/>
      <c r="AA100" s="49"/>
      <c r="AB100" s="49"/>
      <c r="AC100" s="52"/>
      <c r="AD100" s="52"/>
      <c r="AE100" s="52"/>
      <c r="AF100" s="52"/>
      <c r="AG100" s="52"/>
      <c r="AH100" s="52"/>
      <c r="AI100" s="52"/>
      <c r="AJ100" s="52"/>
      <c r="AK100" s="52"/>
      <c r="AL100" s="52"/>
      <c r="AM100" s="52"/>
      <c r="AN100" s="52"/>
      <c r="AO100" s="52"/>
      <c r="AP100" s="52"/>
      <c r="AQ100" s="52"/>
      <c r="AR100" s="52"/>
      <c r="AS100" s="52"/>
      <c r="AT100" s="52"/>
      <c r="BE100" s="42"/>
      <c r="BF100" s="42"/>
      <c r="BG100" s="42"/>
      <c r="BH100" s="42"/>
      <c r="BI100" s="42"/>
      <c r="BJ100" s="42"/>
      <c r="BK100" s="42"/>
      <c r="BL100" s="42"/>
      <c r="BM100" s="42"/>
      <c r="BN100" s="42"/>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row>
    <row r="101" spans="1:172" s="41" customFormat="1" ht="6" customHeight="1" x14ac:dyDescent="0.35">
      <c r="A101" s="1"/>
      <c r="B101" s="10"/>
      <c r="C101" s="7"/>
      <c r="D101" s="81"/>
      <c r="E101" s="39"/>
      <c r="F101" s="39"/>
      <c r="G101" s="39"/>
      <c r="H101" s="39"/>
      <c r="I101" s="39"/>
      <c r="J101" s="39"/>
      <c r="K101" s="40"/>
      <c r="L101" s="39"/>
      <c r="M101" s="39"/>
      <c r="N101" s="39"/>
      <c r="O101" s="50"/>
      <c r="P101" s="49"/>
      <c r="Q101" s="49"/>
      <c r="R101" s="49"/>
      <c r="S101" s="39"/>
      <c r="T101" s="39"/>
      <c r="U101" s="39"/>
      <c r="V101" s="39"/>
      <c r="W101" s="39"/>
      <c r="X101" s="39"/>
      <c r="Y101" s="39"/>
      <c r="Z101" s="39"/>
      <c r="AA101" s="39"/>
      <c r="AB101" s="39"/>
      <c r="BE101" s="42"/>
      <c r="BF101" s="42"/>
      <c r="BG101" s="42"/>
      <c r="BH101" s="42"/>
      <c r="BI101" s="42"/>
      <c r="BJ101" s="42"/>
      <c r="BK101" s="42"/>
      <c r="BL101" s="42"/>
      <c r="BM101" s="42"/>
      <c r="BN101" s="42"/>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row>
    <row r="102" spans="1:172" s="41" customFormat="1" ht="12.5" x14ac:dyDescent="0.35">
      <c r="A102" s="1"/>
      <c r="B102" s="2"/>
      <c r="C102" s="1"/>
      <c r="D102" s="82"/>
      <c r="E102" s="39"/>
      <c r="F102" s="39"/>
      <c r="G102" s="39"/>
      <c r="H102" s="39"/>
      <c r="I102" s="39"/>
      <c r="J102" s="39"/>
      <c r="K102" s="40"/>
      <c r="L102" s="39"/>
      <c r="M102" s="39"/>
      <c r="N102" s="39"/>
      <c r="O102" s="50"/>
      <c r="P102" s="49"/>
      <c r="Q102" s="49"/>
      <c r="R102" s="49"/>
      <c r="S102" s="39"/>
      <c r="T102" s="39"/>
      <c r="U102" s="39"/>
      <c r="V102" s="39"/>
      <c r="W102" s="39"/>
      <c r="X102" s="39"/>
      <c r="Y102" s="39"/>
      <c r="Z102" s="39"/>
      <c r="AA102" s="39"/>
      <c r="AB102" s="39"/>
      <c r="BE102" s="42"/>
      <c r="BF102" s="42"/>
      <c r="BG102" s="42"/>
      <c r="BH102" s="42"/>
      <c r="BI102" s="42"/>
      <c r="BJ102" s="42"/>
      <c r="BK102" s="42"/>
      <c r="BL102" s="42"/>
      <c r="BM102" s="42"/>
      <c r="BN102" s="42"/>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row>
    <row r="103" spans="1:172" s="44" customFormat="1" ht="26" x14ac:dyDescent="0.35">
      <c r="A103" s="1"/>
      <c r="B103" s="4" t="s">
        <v>891</v>
      </c>
      <c r="C103" s="5"/>
      <c r="D103" s="15"/>
      <c r="E103" s="39"/>
      <c r="F103" s="39"/>
      <c r="G103" s="39"/>
      <c r="H103" s="39"/>
      <c r="I103" s="39"/>
      <c r="J103" s="39"/>
      <c r="K103" s="40"/>
      <c r="L103" s="39"/>
      <c r="M103" s="39"/>
      <c r="N103" s="39"/>
      <c r="O103" s="39"/>
      <c r="P103" s="39"/>
      <c r="Q103" s="39"/>
      <c r="R103" s="39"/>
      <c r="S103" s="39"/>
      <c r="T103" s="39"/>
      <c r="U103" s="39"/>
      <c r="V103" s="39"/>
      <c r="W103" s="39"/>
      <c r="X103" s="39"/>
      <c r="Y103" s="39"/>
      <c r="Z103" s="39"/>
      <c r="AA103" s="39"/>
      <c r="AB103" s="39"/>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2"/>
      <c r="BF103" s="42"/>
      <c r="BG103" s="42"/>
      <c r="BH103" s="42"/>
      <c r="BI103" s="42"/>
      <c r="BJ103" s="42"/>
      <c r="BK103" s="42"/>
      <c r="BL103" s="42"/>
      <c r="BM103" s="42"/>
      <c r="BN103" s="42"/>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row>
    <row r="104" spans="1:172" s="55" customFormat="1" ht="5.25" customHeight="1" x14ac:dyDescent="0.35">
      <c r="A104" s="11"/>
      <c r="B104" s="10"/>
      <c r="C104" s="22"/>
      <c r="D104" s="81"/>
      <c r="E104" s="49"/>
      <c r="F104" s="49"/>
      <c r="G104" s="49"/>
      <c r="H104" s="49"/>
      <c r="I104" s="49"/>
      <c r="J104" s="49"/>
      <c r="K104" s="40"/>
      <c r="L104" s="49"/>
      <c r="M104" s="49"/>
      <c r="N104" s="49"/>
      <c r="O104" s="56"/>
      <c r="P104" s="57"/>
      <c r="Q104" s="57"/>
      <c r="R104" s="57"/>
      <c r="S104" s="50"/>
      <c r="T104" s="49"/>
      <c r="U104" s="49"/>
      <c r="V104" s="49"/>
      <c r="W104" s="49"/>
      <c r="X104" s="49"/>
      <c r="Y104" s="49"/>
      <c r="Z104" s="49"/>
      <c r="AA104" s="49"/>
      <c r="AB104" s="49"/>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3"/>
      <c r="BF104" s="53"/>
      <c r="BG104" s="53"/>
      <c r="BH104" s="53"/>
      <c r="BI104" s="53"/>
      <c r="BJ104" s="53"/>
      <c r="BK104" s="53"/>
      <c r="BL104" s="53"/>
      <c r="BM104" s="53"/>
      <c r="BN104" s="53"/>
      <c r="BO104" s="54"/>
      <c r="BP104" s="54"/>
      <c r="BQ104" s="54"/>
      <c r="BR104" s="54"/>
      <c r="BS104" s="54"/>
      <c r="BT104" s="54"/>
      <c r="BU104" s="54"/>
      <c r="BV104" s="54"/>
      <c r="BW104" s="54"/>
      <c r="BX104" s="54"/>
      <c r="BY104" s="54"/>
      <c r="BZ104" s="54"/>
      <c r="CA104" s="54"/>
      <c r="CB104" s="54"/>
      <c r="CC104" s="54"/>
      <c r="CD104" s="54"/>
      <c r="CE104" s="54"/>
      <c r="CF104" s="54"/>
      <c r="CG104" s="54"/>
      <c r="CH104" s="54"/>
      <c r="CI104" s="54"/>
      <c r="CJ104" s="54"/>
      <c r="CK104" s="54"/>
      <c r="CL104" s="54"/>
      <c r="CM104" s="54"/>
      <c r="CN104" s="54"/>
      <c r="CO104" s="54"/>
      <c r="CP104" s="54"/>
      <c r="CQ104" s="54"/>
      <c r="CR104" s="54"/>
      <c r="CS104" s="54"/>
      <c r="CT104" s="54"/>
      <c r="CU104" s="54"/>
      <c r="CV104" s="54"/>
      <c r="CW104" s="54"/>
      <c r="CX104" s="54"/>
      <c r="CY104" s="54"/>
      <c r="CZ104" s="54"/>
      <c r="DA104" s="54"/>
      <c r="DB104" s="54"/>
      <c r="DC104" s="54"/>
      <c r="DD104" s="54"/>
      <c r="DE104" s="54"/>
      <c r="DF104" s="54"/>
      <c r="DG104" s="54"/>
      <c r="DH104" s="54"/>
      <c r="DI104" s="54"/>
      <c r="DJ104" s="54"/>
      <c r="DK104" s="54"/>
      <c r="DL104" s="54"/>
      <c r="DM104" s="54"/>
      <c r="DN104" s="54"/>
      <c r="DO104" s="54"/>
      <c r="DP104" s="54"/>
      <c r="DQ104" s="54"/>
      <c r="DR104" s="54"/>
      <c r="DS104" s="54"/>
      <c r="DT104" s="54"/>
      <c r="DU104" s="54"/>
      <c r="DV104" s="54"/>
      <c r="DW104" s="54"/>
      <c r="DX104" s="54"/>
      <c r="DY104" s="54"/>
      <c r="DZ104" s="54"/>
      <c r="EA104" s="54"/>
      <c r="EB104" s="54"/>
      <c r="EC104" s="54"/>
      <c r="ED104" s="54"/>
      <c r="EE104" s="54"/>
      <c r="EF104" s="54"/>
      <c r="EG104" s="54"/>
      <c r="EH104" s="54"/>
      <c r="EI104" s="54"/>
      <c r="EJ104" s="54"/>
      <c r="EK104" s="54"/>
      <c r="EL104" s="54"/>
      <c r="EM104" s="54"/>
      <c r="EN104" s="54"/>
      <c r="EO104" s="54"/>
      <c r="EP104" s="54"/>
      <c r="EQ104" s="54"/>
      <c r="ER104" s="54"/>
      <c r="ES104" s="54"/>
      <c r="ET104" s="54"/>
      <c r="EU104" s="54"/>
      <c r="EV104" s="54"/>
      <c r="EW104" s="54"/>
      <c r="EX104" s="54"/>
      <c r="EY104" s="54"/>
      <c r="EZ104" s="54"/>
      <c r="FA104" s="54"/>
      <c r="FB104" s="54"/>
      <c r="FC104" s="54"/>
      <c r="FD104" s="54"/>
      <c r="FE104" s="54"/>
      <c r="FF104" s="54"/>
      <c r="FG104" s="54"/>
      <c r="FH104" s="54"/>
      <c r="FI104" s="54"/>
      <c r="FJ104" s="54"/>
      <c r="FK104" s="54"/>
      <c r="FL104" s="54"/>
      <c r="FM104" s="54"/>
      <c r="FN104" s="54"/>
      <c r="FO104" s="54"/>
      <c r="FP104" s="54"/>
    </row>
    <row r="105" spans="1:172" s="44" customFormat="1" ht="25.5" customHeight="1" x14ac:dyDescent="0.35">
      <c r="A105" s="1"/>
      <c r="B105" s="2" t="s">
        <v>893</v>
      </c>
      <c r="C105" s="129"/>
      <c r="D105" s="16" t="s">
        <v>888</v>
      </c>
      <c r="E105" s="39"/>
      <c r="F105" s="39"/>
      <c r="G105" s="39"/>
      <c r="H105" s="39"/>
      <c r="I105" s="39"/>
      <c r="J105" s="39"/>
      <c r="K105" s="40"/>
      <c r="L105" s="39"/>
      <c r="M105" s="39"/>
      <c r="N105" s="39"/>
      <c r="O105" s="50"/>
      <c r="P105" s="49"/>
      <c r="Q105" s="49"/>
      <c r="R105" s="49"/>
      <c r="S105" s="40"/>
      <c r="T105" s="39"/>
      <c r="U105" s="39"/>
      <c r="V105" s="39"/>
      <c r="W105" s="39"/>
      <c r="X105" s="39"/>
      <c r="Y105" s="39"/>
      <c r="Z105" s="39"/>
      <c r="AA105" s="39"/>
      <c r="AB105" s="39"/>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2"/>
      <c r="BF105" s="42"/>
      <c r="BG105" s="42"/>
      <c r="BH105" s="42"/>
      <c r="BI105" s="42"/>
      <c r="BJ105" s="42"/>
      <c r="BK105" s="42"/>
      <c r="BL105" s="42"/>
      <c r="BM105" s="42"/>
      <c r="BN105" s="42"/>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row>
    <row r="106" spans="1:172" s="55" customFormat="1" ht="12.5" x14ac:dyDescent="0.35">
      <c r="A106" s="11"/>
      <c r="B106" s="2"/>
      <c r="C106" s="1"/>
      <c r="D106" s="82"/>
      <c r="E106" s="49"/>
      <c r="F106" s="49"/>
      <c r="G106" s="49"/>
      <c r="H106" s="49"/>
      <c r="I106" s="49"/>
      <c r="J106" s="49"/>
      <c r="K106" s="40"/>
      <c r="L106" s="49"/>
      <c r="M106" s="49"/>
      <c r="N106" s="49"/>
      <c r="O106" s="40"/>
      <c r="P106" s="39"/>
      <c r="Q106" s="39"/>
      <c r="R106" s="39"/>
      <c r="S106" s="50"/>
      <c r="T106" s="49"/>
      <c r="U106" s="49"/>
      <c r="V106" s="49"/>
      <c r="W106" s="49"/>
      <c r="X106" s="49"/>
      <c r="Y106" s="49"/>
      <c r="Z106" s="49"/>
      <c r="AA106" s="49"/>
      <c r="AB106" s="49"/>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3"/>
      <c r="BF106" s="53"/>
      <c r="BG106" s="53"/>
      <c r="BH106" s="53"/>
      <c r="BI106" s="53"/>
      <c r="BJ106" s="53"/>
      <c r="BK106" s="53"/>
      <c r="BL106" s="53"/>
      <c r="BM106" s="53"/>
      <c r="BN106" s="53"/>
      <c r="BO106" s="54"/>
      <c r="BP106" s="54"/>
      <c r="BQ106" s="54"/>
      <c r="BR106" s="54"/>
      <c r="BS106" s="54"/>
      <c r="BT106" s="54"/>
      <c r="BU106" s="54"/>
      <c r="BV106" s="54"/>
      <c r="BW106" s="54"/>
      <c r="BX106" s="54"/>
      <c r="BY106" s="54"/>
      <c r="BZ106" s="54"/>
      <c r="CA106" s="54"/>
      <c r="CB106" s="54"/>
      <c r="CC106" s="54"/>
      <c r="CD106" s="54"/>
      <c r="CE106" s="54"/>
      <c r="CF106" s="54"/>
      <c r="CG106" s="54"/>
      <c r="CH106" s="54"/>
      <c r="CI106" s="54"/>
      <c r="CJ106" s="54"/>
      <c r="CK106" s="54"/>
      <c r="CL106" s="54"/>
      <c r="CM106" s="54"/>
      <c r="CN106" s="54"/>
      <c r="CO106" s="54"/>
      <c r="CP106" s="54"/>
      <c r="CQ106" s="54"/>
      <c r="CR106" s="54"/>
      <c r="CS106" s="54"/>
      <c r="CT106" s="54"/>
      <c r="CU106" s="54"/>
      <c r="CV106" s="54"/>
      <c r="CW106" s="54"/>
      <c r="CX106" s="54"/>
      <c r="CY106" s="54"/>
      <c r="CZ106" s="54"/>
      <c r="DA106" s="54"/>
      <c r="DB106" s="54"/>
      <c r="DC106" s="54"/>
      <c r="DD106" s="54"/>
      <c r="DE106" s="54"/>
      <c r="DF106" s="54"/>
      <c r="DG106" s="54"/>
      <c r="DH106" s="54"/>
      <c r="DI106" s="54"/>
      <c r="DJ106" s="54"/>
      <c r="DK106" s="54"/>
      <c r="DL106" s="54"/>
      <c r="DM106" s="54"/>
      <c r="DN106" s="54"/>
      <c r="DO106" s="54"/>
      <c r="DP106" s="54"/>
      <c r="DQ106" s="54"/>
      <c r="DR106" s="54"/>
      <c r="DS106" s="54"/>
      <c r="DT106" s="54"/>
      <c r="DU106" s="54"/>
      <c r="DV106" s="54"/>
      <c r="DW106" s="54"/>
      <c r="DX106" s="54"/>
      <c r="DY106" s="54"/>
      <c r="DZ106" s="54"/>
      <c r="EA106" s="54"/>
      <c r="EB106" s="54"/>
      <c r="EC106" s="54"/>
      <c r="ED106" s="54"/>
      <c r="EE106" s="54"/>
      <c r="EF106" s="54"/>
      <c r="EG106" s="54"/>
      <c r="EH106" s="54"/>
      <c r="EI106" s="54"/>
      <c r="EJ106" s="54"/>
      <c r="EK106" s="54"/>
      <c r="EL106" s="54"/>
      <c r="EM106" s="54"/>
      <c r="EN106" s="54"/>
      <c r="EO106" s="54"/>
      <c r="EP106" s="54"/>
      <c r="EQ106" s="54"/>
      <c r="ER106" s="54"/>
      <c r="ES106" s="54"/>
      <c r="ET106" s="54"/>
      <c r="EU106" s="54"/>
      <c r="EV106" s="54"/>
      <c r="EW106" s="54"/>
      <c r="EX106" s="54"/>
      <c r="EY106" s="54"/>
      <c r="EZ106" s="54"/>
      <c r="FA106" s="54"/>
      <c r="FB106" s="54"/>
      <c r="FC106" s="54"/>
      <c r="FD106" s="54"/>
      <c r="FE106" s="54"/>
      <c r="FF106" s="54"/>
      <c r="FG106" s="54"/>
      <c r="FH106" s="54"/>
      <c r="FI106" s="54"/>
      <c r="FJ106" s="54"/>
      <c r="FK106" s="54"/>
      <c r="FL106" s="54"/>
      <c r="FM106" s="54"/>
      <c r="FN106" s="54"/>
      <c r="FO106" s="54"/>
      <c r="FP106" s="54"/>
    </row>
    <row r="107" spans="1:172" s="41" customFormat="1" ht="13" x14ac:dyDescent="0.35">
      <c r="A107" s="1"/>
      <c r="B107" s="10"/>
      <c r="C107" s="7"/>
      <c r="D107" s="23"/>
      <c r="E107" s="39"/>
      <c r="F107" s="39"/>
      <c r="G107" s="39"/>
      <c r="H107" s="39"/>
      <c r="I107" s="39"/>
      <c r="J107" s="39"/>
      <c r="K107" s="40"/>
      <c r="L107" s="39"/>
      <c r="M107" s="39"/>
      <c r="N107" s="39"/>
      <c r="O107" s="40"/>
      <c r="P107" s="39"/>
      <c r="Q107" s="39"/>
      <c r="R107" s="39"/>
      <c r="S107" s="39"/>
      <c r="T107" s="39"/>
      <c r="U107" s="39"/>
      <c r="V107" s="39"/>
      <c r="W107" s="39"/>
      <c r="X107" s="39"/>
      <c r="Y107" s="39"/>
      <c r="Z107" s="39"/>
      <c r="AA107" s="39"/>
      <c r="AB107" s="39"/>
      <c r="BE107" s="42"/>
      <c r="BF107" s="42"/>
      <c r="BG107" s="42"/>
      <c r="BH107" s="42"/>
      <c r="BI107" s="42"/>
      <c r="BJ107" s="42"/>
      <c r="BK107" s="42"/>
      <c r="BL107" s="42"/>
      <c r="BM107" s="42"/>
      <c r="BN107" s="42"/>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row>
    <row r="108" spans="1:172" s="155" customFormat="1" x14ac:dyDescent="0.3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E108" s="152"/>
      <c r="BF108" s="152"/>
      <c r="BG108" s="152"/>
      <c r="BH108" s="152"/>
      <c r="BI108" s="152"/>
      <c r="BJ108" s="152"/>
      <c r="BK108" s="152"/>
      <c r="BL108" s="152"/>
      <c r="BM108" s="152"/>
      <c r="BN108" s="152"/>
      <c r="BO108" s="156"/>
      <c r="BP108" s="156"/>
      <c r="BQ108" s="156"/>
      <c r="BR108" s="156"/>
      <c r="BS108" s="156"/>
      <c r="BT108" s="156"/>
      <c r="BU108" s="156"/>
      <c r="BV108" s="156"/>
      <c r="BW108" s="156"/>
      <c r="BX108" s="156"/>
      <c r="BY108" s="156"/>
      <c r="BZ108" s="156"/>
      <c r="CA108" s="156"/>
      <c r="CB108" s="156"/>
      <c r="CC108" s="156"/>
      <c r="CD108" s="156"/>
      <c r="CE108" s="156"/>
      <c r="CF108" s="156"/>
      <c r="CG108" s="156"/>
      <c r="CH108" s="156"/>
      <c r="CI108" s="156"/>
      <c r="CJ108" s="156"/>
      <c r="CK108" s="156"/>
      <c r="CL108" s="156"/>
      <c r="CM108" s="156"/>
      <c r="CN108" s="156"/>
      <c r="CO108" s="156"/>
      <c r="CP108" s="156"/>
      <c r="CQ108" s="156"/>
      <c r="CR108" s="156"/>
      <c r="CS108" s="156"/>
      <c r="CT108" s="156"/>
      <c r="CU108" s="156"/>
      <c r="CV108" s="156"/>
      <c r="CW108" s="156"/>
      <c r="CX108" s="156"/>
      <c r="CY108" s="156"/>
      <c r="CZ108" s="156"/>
      <c r="DA108" s="156"/>
      <c r="DB108" s="156"/>
      <c r="DC108" s="156"/>
      <c r="DD108" s="156"/>
      <c r="DE108" s="156"/>
      <c r="DF108" s="156"/>
      <c r="DG108" s="156"/>
      <c r="DH108" s="156"/>
      <c r="DI108" s="156"/>
      <c r="DJ108" s="156"/>
      <c r="DK108" s="156"/>
      <c r="DL108" s="156"/>
      <c r="DM108" s="156"/>
      <c r="DN108" s="156"/>
      <c r="DO108" s="156"/>
      <c r="DP108" s="156"/>
      <c r="DQ108" s="156"/>
      <c r="DR108" s="156"/>
      <c r="DS108" s="156"/>
      <c r="DT108" s="156"/>
      <c r="DU108" s="156"/>
      <c r="DV108" s="156"/>
      <c r="DW108" s="156"/>
      <c r="DX108" s="156"/>
      <c r="DY108" s="156"/>
      <c r="DZ108" s="156"/>
      <c r="EA108" s="156"/>
      <c r="EB108" s="156"/>
      <c r="EC108" s="156"/>
      <c r="ED108" s="156"/>
      <c r="EE108" s="156"/>
      <c r="EF108" s="156"/>
      <c r="EG108" s="156"/>
      <c r="EH108" s="156"/>
      <c r="EI108" s="156"/>
      <c r="EJ108" s="156"/>
      <c r="EK108" s="156"/>
      <c r="EL108" s="156"/>
      <c r="EM108" s="156"/>
      <c r="EN108" s="156"/>
      <c r="EO108" s="156"/>
      <c r="EP108" s="156"/>
      <c r="EQ108" s="156"/>
      <c r="ER108" s="156"/>
      <c r="ES108" s="156"/>
      <c r="ET108" s="156"/>
      <c r="EU108" s="156"/>
      <c r="EV108" s="156"/>
      <c r="EW108" s="156"/>
      <c r="EX108" s="156"/>
      <c r="EY108" s="156"/>
      <c r="EZ108" s="156"/>
      <c r="FA108" s="156"/>
      <c r="FB108" s="156"/>
      <c r="FC108" s="156"/>
      <c r="FD108" s="156"/>
      <c r="FE108" s="156"/>
      <c r="FF108" s="156"/>
      <c r="FG108" s="156"/>
      <c r="FH108" s="156"/>
      <c r="FI108" s="156"/>
      <c r="FJ108" s="156"/>
      <c r="FK108" s="156"/>
      <c r="FL108" s="156"/>
      <c r="FM108" s="156"/>
      <c r="FN108" s="156"/>
      <c r="FO108" s="156"/>
      <c r="FP108" s="156"/>
    </row>
    <row r="109" spans="1:172" s="155" customFormat="1" x14ac:dyDescent="0.3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E109" s="152"/>
      <c r="BF109" s="152"/>
      <c r="BG109" s="152"/>
      <c r="BH109" s="152"/>
      <c r="BI109" s="152"/>
      <c r="BJ109" s="152"/>
      <c r="BK109" s="152"/>
      <c r="BL109" s="152"/>
      <c r="BM109" s="152"/>
      <c r="BN109" s="152"/>
      <c r="BO109" s="156"/>
      <c r="BP109" s="156"/>
      <c r="BQ109" s="156"/>
      <c r="BR109" s="156"/>
      <c r="BS109" s="156"/>
      <c r="BT109" s="156"/>
      <c r="BU109" s="156"/>
      <c r="BV109" s="156"/>
      <c r="BW109" s="156"/>
      <c r="BX109" s="156"/>
      <c r="BY109" s="156"/>
      <c r="BZ109" s="156"/>
      <c r="CA109" s="156"/>
      <c r="CB109" s="156"/>
      <c r="CC109" s="156"/>
      <c r="CD109" s="156"/>
      <c r="CE109" s="156"/>
      <c r="CF109" s="156"/>
      <c r="CG109" s="156"/>
      <c r="CH109" s="156"/>
      <c r="CI109" s="156"/>
      <c r="CJ109" s="156"/>
      <c r="CK109" s="156"/>
      <c r="CL109" s="156"/>
      <c r="CM109" s="156"/>
      <c r="CN109" s="156"/>
      <c r="CO109" s="156"/>
      <c r="CP109" s="156"/>
      <c r="CQ109" s="156"/>
      <c r="CR109" s="156"/>
      <c r="CS109" s="156"/>
      <c r="CT109" s="156"/>
      <c r="CU109" s="156"/>
      <c r="CV109" s="156"/>
      <c r="CW109" s="156"/>
      <c r="CX109" s="156"/>
      <c r="CY109" s="156"/>
      <c r="CZ109" s="156"/>
      <c r="DA109" s="156"/>
      <c r="DB109" s="156"/>
      <c r="DC109" s="156"/>
      <c r="DD109" s="156"/>
      <c r="DE109" s="156"/>
      <c r="DF109" s="156"/>
      <c r="DG109" s="156"/>
      <c r="DH109" s="156"/>
      <c r="DI109" s="156"/>
      <c r="DJ109" s="156"/>
      <c r="DK109" s="156"/>
      <c r="DL109" s="156"/>
      <c r="DM109" s="156"/>
      <c r="DN109" s="156"/>
      <c r="DO109" s="156"/>
      <c r="DP109" s="156"/>
      <c r="DQ109" s="156"/>
      <c r="DR109" s="156"/>
      <c r="DS109" s="156"/>
      <c r="DT109" s="156"/>
      <c r="DU109" s="156"/>
      <c r="DV109" s="156"/>
      <c r="DW109" s="156"/>
      <c r="DX109" s="156"/>
      <c r="DY109" s="156"/>
      <c r="DZ109" s="156"/>
      <c r="EA109" s="156"/>
      <c r="EB109" s="156"/>
      <c r="EC109" s="156"/>
      <c r="ED109" s="156"/>
      <c r="EE109" s="156"/>
      <c r="EF109" s="156"/>
      <c r="EG109" s="156"/>
      <c r="EH109" s="156"/>
      <c r="EI109" s="156"/>
      <c r="EJ109" s="156"/>
      <c r="EK109" s="156"/>
      <c r="EL109" s="156"/>
      <c r="EM109" s="156"/>
      <c r="EN109" s="156"/>
      <c r="EO109" s="156"/>
      <c r="EP109" s="156"/>
      <c r="EQ109" s="156"/>
      <c r="ER109" s="156"/>
      <c r="ES109" s="156"/>
      <c r="ET109" s="156"/>
      <c r="EU109" s="156"/>
      <c r="EV109" s="156"/>
      <c r="EW109" s="156"/>
      <c r="EX109" s="156"/>
      <c r="EY109" s="156"/>
      <c r="EZ109" s="156"/>
      <c r="FA109" s="156"/>
      <c r="FB109" s="156"/>
      <c r="FC109" s="156"/>
      <c r="FD109" s="156"/>
      <c r="FE109" s="156"/>
      <c r="FF109" s="156"/>
      <c r="FG109" s="156"/>
      <c r="FH109" s="156"/>
      <c r="FI109" s="156"/>
      <c r="FJ109" s="156"/>
      <c r="FK109" s="156"/>
      <c r="FL109" s="156"/>
      <c r="FM109" s="156"/>
      <c r="FN109" s="156"/>
      <c r="FO109" s="156"/>
      <c r="FP109" s="156"/>
    </row>
    <row r="110" spans="1:172" s="155" customFormat="1" x14ac:dyDescent="0.3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E110" s="152"/>
      <c r="BF110" s="152"/>
      <c r="BG110" s="152"/>
      <c r="BH110" s="152"/>
      <c r="BI110" s="152"/>
      <c r="BJ110" s="152"/>
      <c r="BK110" s="152"/>
      <c r="BL110" s="152"/>
      <c r="BM110" s="152"/>
      <c r="BN110" s="152"/>
      <c r="BO110" s="156"/>
      <c r="BP110" s="156"/>
      <c r="BQ110" s="156"/>
      <c r="BR110" s="156"/>
      <c r="BS110" s="156"/>
      <c r="BT110" s="156"/>
      <c r="BU110" s="156"/>
      <c r="BV110" s="156"/>
      <c r="BW110" s="156"/>
      <c r="BX110" s="156"/>
      <c r="BY110" s="156"/>
      <c r="BZ110" s="156"/>
      <c r="CA110" s="156"/>
      <c r="CB110" s="156"/>
      <c r="CC110" s="156"/>
      <c r="CD110" s="156"/>
      <c r="CE110" s="156"/>
      <c r="CF110" s="156"/>
      <c r="CG110" s="156"/>
      <c r="CH110" s="156"/>
      <c r="CI110" s="156"/>
      <c r="CJ110" s="156"/>
      <c r="CK110" s="156"/>
      <c r="CL110" s="156"/>
      <c r="CM110" s="156"/>
      <c r="CN110" s="156"/>
      <c r="CO110" s="156"/>
      <c r="CP110" s="156"/>
      <c r="CQ110" s="156"/>
      <c r="CR110" s="156"/>
      <c r="CS110" s="156"/>
      <c r="CT110" s="156"/>
      <c r="CU110" s="156"/>
      <c r="CV110" s="156"/>
      <c r="CW110" s="156"/>
      <c r="CX110" s="156"/>
      <c r="CY110" s="156"/>
      <c r="CZ110" s="156"/>
      <c r="DA110" s="156"/>
      <c r="DB110" s="156"/>
      <c r="DC110" s="156"/>
      <c r="DD110" s="156"/>
      <c r="DE110" s="156"/>
      <c r="DF110" s="156"/>
      <c r="DG110" s="156"/>
      <c r="DH110" s="156"/>
      <c r="DI110" s="156"/>
      <c r="DJ110" s="156"/>
      <c r="DK110" s="156"/>
      <c r="DL110" s="156"/>
      <c r="DM110" s="156"/>
      <c r="DN110" s="156"/>
      <c r="DO110" s="156"/>
      <c r="DP110" s="156"/>
      <c r="DQ110" s="156"/>
      <c r="DR110" s="156"/>
      <c r="DS110" s="156"/>
      <c r="DT110" s="156"/>
      <c r="DU110" s="156"/>
      <c r="DV110" s="156"/>
      <c r="DW110" s="156"/>
      <c r="DX110" s="156"/>
      <c r="DY110" s="156"/>
      <c r="DZ110" s="156"/>
      <c r="EA110" s="156"/>
      <c r="EB110" s="156"/>
      <c r="EC110" s="156"/>
      <c r="ED110" s="156"/>
      <c r="EE110" s="156"/>
      <c r="EF110" s="156"/>
      <c r="EG110" s="156"/>
      <c r="EH110" s="156"/>
      <c r="EI110" s="156"/>
      <c r="EJ110" s="156"/>
      <c r="EK110" s="156"/>
      <c r="EL110" s="156"/>
      <c r="EM110" s="156"/>
      <c r="EN110" s="156"/>
      <c r="EO110" s="156"/>
      <c r="EP110" s="156"/>
      <c r="EQ110" s="156"/>
      <c r="ER110" s="156"/>
      <c r="ES110" s="156"/>
      <c r="ET110" s="156"/>
      <c r="EU110" s="156"/>
      <c r="EV110" s="156"/>
      <c r="EW110" s="156"/>
      <c r="EX110" s="156"/>
      <c r="EY110" s="156"/>
      <c r="EZ110" s="156"/>
      <c r="FA110" s="156"/>
      <c r="FB110" s="156"/>
      <c r="FC110" s="156"/>
      <c r="FD110" s="156"/>
      <c r="FE110" s="156"/>
      <c r="FF110" s="156"/>
      <c r="FG110" s="156"/>
      <c r="FH110" s="156"/>
      <c r="FI110" s="156"/>
      <c r="FJ110" s="156"/>
      <c r="FK110" s="156"/>
      <c r="FL110" s="156"/>
      <c r="FM110" s="156"/>
      <c r="FN110" s="156"/>
      <c r="FO110" s="156"/>
      <c r="FP110" s="156"/>
    </row>
    <row r="111" spans="1:172" s="155" customFormat="1" x14ac:dyDescent="0.3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E111" s="152"/>
      <c r="BF111" s="152"/>
      <c r="BG111" s="152"/>
      <c r="BH111" s="152"/>
      <c r="BI111" s="152"/>
      <c r="BJ111" s="152"/>
      <c r="BK111" s="152"/>
      <c r="BL111" s="152"/>
      <c r="BM111" s="152"/>
      <c r="BN111" s="152"/>
      <c r="BO111" s="156"/>
      <c r="BP111" s="156"/>
      <c r="BQ111" s="156"/>
      <c r="BR111" s="156"/>
      <c r="BS111" s="156"/>
      <c r="BT111" s="156"/>
      <c r="BU111" s="156"/>
      <c r="BV111" s="156"/>
      <c r="BW111" s="156"/>
      <c r="BX111" s="156"/>
      <c r="BY111" s="156"/>
      <c r="BZ111" s="156"/>
      <c r="CA111" s="156"/>
      <c r="CB111" s="156"/>
      <c r="CC111" s="156"/>
      <c r="CD111" s="156"/>
      <c r="CE111" s="156"/>
      <c r="CF111" s="156"/>
      <c r="CG111" s="156"/>
      <c r="CH111" s="156"/>
      <c r="CI111" s="156"/>
      <c r="CJ111" s="156"/>
      <c r="CK111" s="156"/>
      <c r="CL111" s="156"/>
      <c r="CM111" s="156"/>
      <c r="CN111" s="156"/>
      <c r="CO111" s="156"/>
      <c r="CP111" s="156"/>
      <c r="CQ111" s="156"/>
      <c r="CR111" s="156"/>
      <c r="CS111" s="156"/>
      <c r="CT111" s="156"/>
      <c r="CU111" s="156"/>
      <c r="CV111" s="156"/>
      <c r="CW111" s="156"/>
      <c r="CX111" s="156"/>
      <c r="CY111" s="156"/>
      <c r="CZ111" s="156"/>
      <c r="DA111" s="156"/>
      <c r="DB111" s="156"/>
      <c r="DC111" s="156"/>
      <c r="DD111" s="156"/>
      <c r="DE111" s="156"/>
      <c r="DF111" s="156"/>
      <c r="DG111" s="156"/>
      <c r="DH111" s="156"/>
      <c r="DI111" s="156"/>
      <c r="DJ111" s="156"/>
      <c r="DK111" s="156"/>
      <c r="DL111" s="156"/>
      <c r="DM111" s="156"/>
      <c r="DN111" s="156"/>
      <c r="DO111" s="156"/>
      <c r="DP111" s="156"/>
      <c r="DQ111" s="156"/>
      <c r="DR111" s="156"/>
      <c r="DS111" s="156"/>
      <c r="DT111" s="156"/>
      <c r="DU111" s="156"/>
      <c r="DV111" s="156"/>
      <c r="DW111" s="156"/>
      <c r="DX111" s="156"/>
      <c r="DY111" s="156"/>
      <c r="DZ111" s="156"/>
      <c r="EA111" s="156"/>
      <c r="EB111" s="156"/>
      <c r="EC111" s="156"/>
      <c r="ED111" s="156"/>
      <c r="EE111" s="156"/>
      <c r="EF111" s="156"/>
      <c r="EG111" s="156"/>
      <c r="EH111" s="156"/>
      <c r="EI111" s="156"/>
      <c r="EJ111" s="156"/>
      <c r="EK111" s="156"/>
      <c r="EL111" s="156"/>
      <c r="EM111" s="156"/>
      <c r="EN111" s="156"/>
      <c r="EO111" s="156"/>
      <c r="EP111" s="156"/>
      <c r="EQ111" s="156"/>
      <c r="ER111" s="156"/>
      <c r="ES111" s="156"/>
      <c r="ET111" s="156"/>
      <c r="EU111" s="156"/>
      <c r="EV111" s="156"/>
      <c r="EW111" s="156"/>
      <c r="EX111" s="156"/>
      <c r="EY111" s="156"/>
      <c r="EZ111" s="156"/>
      <c r="FA111" s="156"/>
      <c r="FB111" s="156"/>
      <c r="FC111" s="156"/>
      <c r="FD111" s="156"/>
      <c r="FE111" s="156"/>
      <c r="FF111" s="156"/>
      <c r="FG111" s="156"/>
      <c r="FH111" s="156"/>
      <c r="FI111" s="156"/>
      <c r="FJ111" s="156"/>
      <c r="FK111" s="156"/>
      <c r="FL111" s="156"/>
      <c r="FM111" s="156"/>
      <c r="FN111" s="156"/>
      <c r="FO111" s="156"/>
      <c r="FP111" s="156"/>
    </row>
    <row r="112" spans="1:172" s="155" customFormat="1" x14ac:dyDescent="0.3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E112" s="152"/>
      <c r="BF112" s="152"/>
      <c r="BG112" s="152"/>
      <c r="BH112" s="152"/>
      <c r="BI112" s="152"/>
      <c r="BJ112" s="152"/>
      <c r="BK112" s="152"/>
      <c r="BL112" s="152"/>
      <c r="BM112" s="152"/>
      <c r="BN112" s="152"/>
      <c r="BO112" s="156"/>
      <c r="BP112" s="156"/>
      <c r="BQ112" s="156"/>
      <c r="BR112" s="156"/>
      <c r="BS112" s="156"/>
      <c r="BT112" s="156"/>
      <c r="BU112" s="156"/>
      <c r="BV112" s="156"/>
      <c r="BW112" s="156"/>
      <c r="BX112" s="156"/>
      <c r="BY112" s="156"/>
      <c r="BZ112" s="156"/>
      <c r="CA112" s="156"/>
      <c r="CB112" s="156"/>
      <c r="CC112" s="156"/>
      <c r="CD112" s="156"/>
      <c r="CE112" s="156"/>
      <c r="CF112" s="156"/>
      <c r="CG112" s="156"/>
      <c r="CH112" s="156"/>
      <c r="CI112" s="156"/>
      <c r="CJ112" s="156"/>
      <c r="CK112" s="156"/>
      <c r="CL112" s="156"/>
      <c r="CM112" s="156"/>
      <c r="CN112" s="156"/>
      <c r="CO112" s="156"/>
      <c r="CP112" s="156"/>
      <c r="CQ112" s="156"/>
      <c r="CR112" s="156"/>
      <c r="CS112" s="156"/>
      <c r="CT112" s="156"/>
      <c r="CU112" s="156"/>
      <c r="CV112" s="156"/>
      <c r="CW112" s="156"/>
      <c r="CX112" s="156"/>
      <c r="CY112" s="156"/>
      <c r="CZ112" s="156"/>
      <c r="DA112" s="156"/>
      <c r="DB112" s="156"/>
      <c r="DC112" s="156"/>
      <c r="DD112" s="156"/>
      <c r="DE112" s="156"/>
      <c r="DF112" s="156"/>
      <c r="DG112" s="156"/>
      <c r="DH112" s="156"/>
      <c r="DI112" s="156"/>
      <c r="DJ112" s="156"/>
      <c r="DK112" s="156"/>
      <c r="DL112" s="156"/>
      <c r="DM112" s="156"/>
      <c r="DN112" s="156"/>
      <c r="DO112" s="156"/>
      <c r="DP112" s="156"/>
      <c r="DQ112" s="156"/>
      <c r="DR112" s="156"/>
      <c r="DS112" s="156"/>
      <c r="DT112" s="156"/>
      <c r="DU112" s="156"/>
      <c r="DV112" s="156"/>
      <c r="DW112" s="156"/>
      <c r="DX112" s="156"/>
      <c r="DY112" s="156"/>
      <c r="DZ112" s="156"/>
      <c r="EA112" s="156"/>
      <c r="EB112" s="156"/>
      <c r="EC112" s="156"/>
      <c r="ED112" s="156"/>
      <c r="EE112" s="156"/>
      <c r="EF112" s="156"/>
      <c r="EG112" s="156"/>
      <c r="EH112" s="156"/>
      <c r="EI112" s="156"/>
      <c r="EJ112" s="156"/>
      <c r="EK112" s="156"/>
      <c r="EL112" s="156"/>
      <c r="EM112" s="156"/>
      <c r="EN112" s="156"/>
      <c r="EO112" s="156"/>
      <c r="EP112" s="156"/>
      <c r="EQ112" s="156"/>
      <c r="ER112" s="156"/>
      <c r="ES112" s="156"/>
      <c r="ET112" s="156"/>
      <c r="EU112" s="156"/>
      <c r="EV112" s="156"/>
      <c r="EW112" s="156"/>
      <c r="EX112" s="156"/>
      <c r="EY112" s="156"/>
      <c r="EZ112" s="156"/>
      <c r="FA112" s="156"/>
      <c r="FB112" s="156"/>
      <c r="FC112" s="156"/>
      <c r="FD112" s="156"/>
      <c r="FE112" s="156"/>
      <c r="FF112" s="156"/>
      <c r="FG112" s="156"/>
      <c r="FH112" s="156"/>
      <c r="FI112" s="156"/>
      <c r="FJ112" s="156"/>
      <c r="FK112" s="156"/>
      <c r="FL112" s="156"/>
      <c r="FM112" s="156"/>
      <c r="FN112" s="156"/>
      <c r="FO112" s="156"/>
      <c r="FP112" s="156"/>
    </row>
    <row r="113" spans="1:172" s="155" customFormat="1" x14ac:dyDescent="0.3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E113" s="152"/>
      <c r="BF113" s="152"/>
      <c r="BG113" s="152"/>
      <c r="BH113" s="152"/>
      <c r="BI113" s="152"/>
      <c r="BJ113" s="152"/>
      <c r="BK113" s="152"/>
      <c r="BL113" s="152"/>
      <c r="BM113" s="152"/>
      <c r="BN113" s="152"/>
      <c r="BO113" s="156"/>
      <c r="BP113" s="156"/>
      <c r="BQ113" s="156"/>
      <c r="BR113" s="156"/>
      <c r="BS113" s="156"/>
      <c r="BT113" s="156"/>
      <c r="BU113" s="156"/>
      <c r="BV113" s="156"/>
      <c r="BW113" s="156"/>
      <c r="BX113" s="156"/>
      <c r="BY113" s="156"/>
      <c r="BZ113" s="156"/>
      <c r="CA113" s="156"/>
      <c r="CB113" s="156"/>
      <c r="CC113" s="156"/>
      <c r="CD113" s="156"/>
      <c r="CE113" s="156"/>
      <c r="CF113" s="156"/>
      <c r="CG113" s="156"/>
      <c r="CH113" s="156"/>
      <c r="CI113" s="156"/>
      <c r="CJ113" s="156"/>
      <c r="CK113" s="156"/>
      <c r="CL113" s="156"/>
      <c r="CM113" s="156"/>
      <c r="CN113" s="156"/>
      <c r="CO113" s="156"/>
      <c r="CP113" s="156"/>
      <c r="CQ113" s="156"/>
      <c r="CR113" s="156"/>
      <c r="CS113" s="156"/>
      <c r="CT113" s="156"/>
      <c r="CU113" s="156"/>
      <c r="CV113" s="156"/>
      <c r="CW113" s="156"/>
      <c r="CX113" s="156"/>
      <c r="CY113" s="156"/>
      <c r="CZ113" s="156"/>
      <c r="DA113" s="156"/>
      <c r="DB113" s="156"/>
      <c r="DC113" s="156"/>
      <c r="DD113" s="156"/>
      <c r="DE113" s="156"/>
      <c r="DF113" s="156"/>
      <c r="DG113" s="156"/>
      <c r="DH113" s="156"/>
      <c r="DI113" s="156"/>
      <c r="DJ113" s="156"/>
      <c r="DK113" s="156"/>
      <c r="DL113" s="156"/>
      <c r="DM113" s="156"/>
      <c r="DN113" s="156"/>
      <c r="DO113" s="156"/>
      <c r="DP113" s="156"/>
      <c r="DQ113" s="156"/>
      <c r="DR113" s="156"/>
      <c r="DS113" s="156"/>
      <c r="DT113" s="156"/>
      <c r="DU113" s="156"/>
      <c r="DV113" s="156"/>
      <c r="DW113" s="156"/>
      <c r="DX113" s="156"/>
      <c r="DY113" s="156"/>
      <c r="DZ113" s="156"/>
      <c r="EA113" s="156"/>
      <c r="EB113" s="156"/>
      <c r="EC113" s="156"/>
      <c r="ED113" s="156"/>
      <c r="EE113" s="156"/>
      <c r="EF113" s="156"/>
      <c r="EG113" s="156"/>
      <c r="EH113" s="156"/>
      <c r="EI113" s="156"/>
      <c r="EJ113" s="156"/>
      <c r="EK113" s="156"/>
      <c r="EL113" s="156"/>
      <c r="EM113" s="156"/>
      <c r="EN113" s="156"/>
      <c r="EO113" s="156"/>
      <c r="EP113" s="156"/>
      <c r="EQ113" s="156"/>
      <c r="ER113" s="156"/>
      <c r="ES113" s="156"/>
      <c r="ET113" s="156"/>
      <c r="EU113" s="156"/>
      <c r="EV113" s="156"/>
      <c r="EW113" s="156"/>
      <c r="EX113" s="156"/>
      <c r="EY113" s="156"/>
      <c r="EZ113" s="156"/>
      <c r="FA113" s="156"/>
      <c r="FB113" s="156"/>
      <c r="FC113" s="156"/>
      <c r="FD113" s="156"/>
      <c r="FE113" s="156"/>
      <c r="FF113" s="156"/>
      <c r="FG113" s="156"/>
      <c r="FH113" s="156"/>
      <c r="FI113" s="156"/>
      <c r="FJ113" s="156"/>
      <c r="FK113" s="156"/>
      <c r="FL113" s="156"/>
      <c r="FM113" s="156"/>
      <c r="FN113" s="156"/>
      <c r="FO113" s="156"/>
      <c r="FP113" s="156"/>
    </row>
    <row r="114" spans="1:172" s="40" customFormat="1" x14ac:dyDescent="0.35"/>
    <row r="115" spans="1:172" s="40" customFormat="1" x14ac:dyDescent="0.35"/>
    <row r="116" spans="1:172" s="40" customFormat="1" x14ac:dyDescent="0.35">
      <c r="B116" s="40" t="str">
        <f>C14&amp;"Method"</f>
        <v>Method</v>
      </c>
    </row>
    <row r="117" spans="1:172" s="40" customFormat="1" x14ac:dyDescent="0.35"/>
    <row r="118" spans="1:172" s="40" customFormat="1" x14ac:dyDescent="0.35"/>
    <row r="119" spans="1:172" s="40" customFormat="1" x14ac:dyDescent="0.35"/>
    <row r="120" spans="1:172" s="40" customFormat="1" x14ac:dyDescent="0.35"/>
    <row r="121" spans="1:172" s="40" customFormat="1" x14ac:dyDescent="0.35"/>
    <row r="122" spans="1:172" s="40" customFormat="1" x14ac:dyDescent="0.35"/>
    <row r="123" spans="1:172" s="40" customFormat="1" x14ac:dyDescent="0.35"/>
    <row r="124" spans="1:172" s="40" customFormat="1" x14ac:dyDescent="0.35"/>
    <row r="125" spans="1:172" s="40" customFormat="1" x14ac:dyDescent="0.35"/>
    <row r="126" spans="1:172" s="40" customFormat="1" x14ac:dyDescent="0.35"/>
    <row r="127" spans="1:172" s="40" customFormat="1" x14ac:dyDescent="0.35"/>
    <row r="128" spans="1:172" s="40" customFormat="1" x14ac:dyDescent="0.35"/>
    <row r="129" s="40" customFormat="1" x14ac:dyDescent="0.35"/>
    <row r="130" s="40" customFormat="1" x14ac:dyDescent="0.35"/>
    <row r="131" s="40" customFormat="1" x14ac:dyDescent="0.35"/>
    <row r="132" s="40" customFormat="1" x14ac:dyDescent="0.35"/>
    <row r="133" s="40" customFormat="1" x14ac:dyDescent="0.35"/>
    <row r="134" s="40" customFormat="1" x14ac:dyDescent="0.35"/>
    <row r="135" s="40" customFormat="1" x14ac:dyDescent="0.35"/>
    <row r="136" s="40" customFormat="1" x14ac:dyDescent="0.35"/>
    <row r="137" s="40" customFormat="1" x14ac:dyDescent="0.35"/>
    <row r="138" s="40" customFormat="1" x14ac:dyDescent="0.35"/>
    <row r="139" s="40" customFormat="1" x14ac:dyDescent="0.35"/>
    <row r="140" s="40" customFormat="1" x14ac:dyDescent="0.35"/>
    <row r="141" s="40" customFormat="1" x14ac:dyDescent="0.35"/>
    <row r="142" s="40" customFormat="1" x14ac:dyDescent="0.35"/>
    <row r="143" s="40" customFormat="1" x14ac:dyDescent="0.35"/>
    <row r="144" s="40" customFormat="1" x14ac:dyDescent="0.35"/>
    <row r="145" s="40" customFormat="1" x14ac:dyDescent="0.35"/>
    <row r="146" s="40" customFormat="1" x14ac:dyDescent="0.35"/>
    <row r="147" s="40" customFormat="1" x14ac:dyDescent="0.35"/>
    <row r="148" s="40" customFormat="1" x14ac:dyDescent="0.35"/>
    <row r="149" s="40" customFormat="1" x14ac:dyDescent="0.35"/>
    <row r="150" s="40" customFormat="1" x14ac:dyDescent="0.35"/>
    <row r="151" s="40" customFormat="1" x14ac:dyDescent="0.35"/>
    <row r="152" s="40" customFormat="1" x14ac:dyDescent="0.35"/>
    <row r="153" s="40" customFormat="1" x14ac:dyDescent="0.35"/>
    <row r="154" s="40" customFormat="1" x14ac:dyDescent="0.35"/>
    <row r="155" s="40" customFormat="1" x14ac:dyDescent="0.35"/>
    <row r="156" s="40" customFormat="1" x14ac:dyDescent="0.35"/>
    <row r="157" s="40" customFormat="1" x14ac:dyDescent="0.35"/>
    <row r="158" s="40" customFormat="1" x14ac:dyDescent="0.35"/>
    <row r="159" s="40" customFormat="1" x14ac:dyDescent="0.35"/>
    <row r="160" s="40" customFormat="1" x14ac:dyDescent="0.35"/>
    <row r="161" spans="1:172" s="40" customFormat="1" x14ac:dyDescent="0.35"/>
    <row r="162" spans="1:172" s="40" customFormat="1" x14ac:dyDescent="0.35"/>
    <row r="163" spans="1:172" s="40" customFormat="1" x14ac:dyDescent="0.35"/>
    <row r="164" spans="1:172" s="40" customFormat="1" x14ac:dyDescent="0.35"/>
    <row r="165" spans="1:172" s="40" customFormat="1" x14ac:dyDescent="0.35"/>
    <row r="166" spans="1:172" s="40" customFormat="1" x14ac:dyDescent="0.35"/>
    <row r="167" spans="1:172" s="40" customFormat="1" x14ac:dyDescent="0.35"/>
    <row r="168" spans="1:172" s="40" customFormat="1" x14ac:dyDescent="0.35"/>
    <row r="169" spans="1:172" s="40" customFormat="1" x14ac:dyDescent="0.35"/>
    <row r="170" spans="1:172" s="40" customFormat="1" x14ac:dyDescent="0.35"/>
    <row r="171" spans="1:172" s="40" customFormat="1" x14ac:dyDescent="0.35"/>
    <row r="172" spans="1:172" s="40" customFormat="1" x14ac:dyDescent="0.35"/>
    <row r="173" spans="1:172" s="40" customFormat="1" x14ac:dyDescent="0.35"/>
    <row r="174" spans="1:172" s="40" customFormat="1" x14ac:dyDescent="0.35"/>
    <row r="175" spans="1:172" s="153" customFormat="1" x14ac:dyDescent="0.35">
      <c r="A175" s="35"/>
      <c r="B175" s="37"/>
      <c r="C175" s="35"/>
      <c r="D175" s="152"/>
      <c r="K175" s="154"/>
      <c r="O175" s="154"/>
      <c r="AC175" s="155"/>
      <c r="AD175" s="155"/>
      <c r="AE175" s="155"/>
      <c r="AF175" s="155"/>
      <c r="AG175" s="155"/>
      <c r="AH175" s="155"/>
      <c r="AI175" s="155"/>
      <c r="AJ175" s="155"/>
      <c r="AK175" s="155"/>
      <c r="AL175" s="155"/>
      <c r="AM175" s="155"/>
      <c r="AN175" s="155"/>
      <c r="AO175" s="155"/>
      <c r="AP175" s="155"/>
      <c r="AQ175" s="155"/>
      <c r="AR175" s="155"/>
      <c r="AS175" s="155"/>
      <c r="AT175" s="155"/>
      <c r="AU175" s="155"/>
      <c r="AV175" s="155"/>
      <c r="AW175" s="155"/>
      <c r="AX175" s="155"/>
      <c r="AY175" s="155"/>
      <c r="AZ175" s="155"/>
      <c r="BA175" s="155"/>
      <c r="BB175" s="155"/>
      <c r="BC175" s="155"/>
      <c r="BD175" s="155"/>
      <c r="BE175" s="152"/>
      <c r="BF175" s="152"/>
      <c r="BG175" s="152"/>
      <c r="BH175" s="152"/>
      <c r="BI175" s="152"/>
      <c r="BJ175" s="152"/>
      <c r="BK175" s="152"/>
      <c r="BL175" s="152"/>
      <c r="BM175" s="152"/>
      <c r="BN175" s="152"/>
      <c r="BO175" s="156"/>
      <c r="BP175" s="156"/>
      <c r="BQ175" s="156"/>
      <c r="BR175" s="156"/>
      <c r="BS175" s="156"/>
      <c r="BT175" s="156"/>
      <c r="BU175" s="156"/>
      <c r="BV175" s="156"/>
      <c r="BW175" s="156"/>
      <c r="BX175" s="156"/>
      <c r="BY175" s="156"/>
      <c r="BZ175" s="156"/>
      <c r="CA175" s="156"/>
      <c r="CB175" s="156"/>
      <c r="CC175" s="156"/>
      <c r="CD175" s="156"/>
      <c r="CE175" s="156"/>
      <c r="CF175" s="156"/>
      <c r="CG175" s="156"/>
      <c r="CH175" s="156"/>
      <c r="CI175" s="156"/>
      <c r="CJ175" s="156"/>
      <c r="CK175" s="156"/>
      <c r="CL175" s="156"/>
      <c r="CM175" s="156"/>
      <c r="CN175" s="156"/>
      <c r="CO175" s="156"/>
      <c r="CP175" s="156"/>
      <c r="CQ175" s="156"/>
      <c r="CR175" s="156"/>
      <c r="CS175" s="156"/>
      <c r="CT175" s="156"/>
      <c r="CU175" s="156"/>
      <c r="CV175" s="156"/>
      <c r="CW175" s="156"/>
      <c r="CX175" s="156"/>
      <c r="CY175" s="156"/>
      <c r="CZ175" s="156"/>
      <c r="DA175" s="156"/>
      <c r="DB175" s="156"/>
      <c r="DC175" s="156"/>
      <c r="DD175" s="156"/>
      <c r="DE175" s="156"/>
      <c r="DF175" s="156"/>
      <c r="DG175" s="156"/>
      <c r="DH175" s="156"/>
      <c r="DI175" s="156"/>
      <c r="DJ175" s="156"/>
      <c r="DK175" s="156"/>
      <c r="DL175" s="156"/>
      <c r="DM175" s="156"/>
      <c r="DN175" s="156"/>
      <c r="DO175" s="156"/>
      <c r="DP175" s="156"/>
      <c r="DQ175" s="156"/>
      <c r="DR175" s="156"/>
      <c r="DS175" s="156"/>
      <c r="DT175" s="156"/>
      <c r="DU175" s="156"/>
      <c r="DV175" s="156"/>
      <c r="DW175" s="156"/>
      <c r="DX175" s="156"/>
      <c r="DY175" s="156"/>
      <c r="DZ175" s="156"/>
      <c r="EA175" s="156"/>
      <c r="EB175" s="156"/>
      <c r="EC175" s="156"/>
      <c r="ED175" s="156"/>
      <c r="EE175" s="156"/>
      <c r="EF175" s="156"/>
      <c r="EG175" s="156"/>
      <c r="EH175" s="156"/>
      <c r="EI175" s="156"/>
      <c r="EJ175" s="156"/>
      <c r="EK175" s="156"/>
      <c r="EL175" s="156"/>
      <c r="EM175" s="156"/>
      <c r="EN175" s="156"/>
      <c r="EO175" s="156"/>
      <c r="EP175" s="156"/>
      <c r="EQ175" s="156"/>
      <c r="ER175" s="156"/>
      <c r="ES175" s="156"/>
      <c r="ET175" s="156"/>
      <c r="EU175" s="156"/>
      <c r="EV175" s="156"/>
      <c r="EW175" s="156"/>
      <c r="EX175" s="156"/>
      <c r="EY175" s="156"/>
      <c r="EZ175" s="156"/>
      <c r="FA175" s="156"/>
      <c r="FB175" s="156"/>
      <c r="FC175" s="156"/>
      <c r="FD175" s="156"/>
      <c r="FE175" s="156"/>
      <c r="FF175" s="156"/>
      <c r="FG175" s="156"/>
      <c r="FH175" s="156"/>
      <c r="FI175" s="156"/>
      <c r="FJ175" s="156"/>
      <c r="FK175" s="156"/>
      <c r="FL175" s="156"/>
      <c r="FM175" s="156"/>
      <c r="FN175" s="156"/>
      <c r="FO175" s="156"/>
      <c r="FP175" s="156"/>
    </row>
    <row r="176" spans="1:172" s="153" customFormat="1" x14ac:dyDescent="0.35">
      <c r="A176" s="35"/>
      <c r="B176" s="37"/>
      <c r="C176" s="35"/>
      <c r="D176" s="152"/>
      <c r="K176" s="154"/>
      <c r="O176" s="154"/>
      <c r="AC176" s="155"/>
      <c r="AD176" s="155"/>
      <c r="AE176" s="155"/>
      <c r="AF176" s="155"/>
      <c r="AG176" s="155"/>
      <c r="AH176" s="155"/>
      <c r="AI176" s="155"/>
      <c r="AJ176" s="155"/>
      <c r="AK176" s="155"/>
      <c r="AL176" s="155"/>
      <c r="AM176" s="155"/>
      <c r="AN176" s="155"/>
      <c r="AO176" s="155"/>
      <c r="AP176" s="155"/>
      <c r="AQ176" s="155"/>
      <c r="AR176" s="155"/>
      <c r="AS176" s="155"/>
      <c r="AT176" s="155"/>
      <c r="AU176" s="155"/>
      <c r="AV176" s="155"/>
      <c r="AW176" s="155"/>
      <c r="AX176" s="155"/>
      <c r="AY176" s="155"/>
      <c r="AZ176" s="155"/>
      <c r="BA176" s="155"/>
      <c r="BB176" s="155"/>
      <c r="BC176" s="155"/>
      <c r="BD176" s="155"/>
      <c r="BE176" s="152"/>
      <c r="BF176" s="152"/>
      <c r="BG176" s="152"/>
      <c r="BH176" s="152"/>
      <c r="BI176" s="152"/>
      <c r="BJ176" s="152"/>
      <c r="BK176" s="152"/>
      <c r="BL176" s="152"/>
      <c r="BM176" s="152"/>
      <c r="BN176" s="152"/>
      <c r="BO176" s="156"/>
      <c r="BP176" s="156"/>
      <c r="BQ176" s="156"/>
      <c r="BR176" s="156"/>
      <c r="BS176" s="156"/>
      <c r="BT176" s="156"/>
      <c r="BU176" s="156"/>
      <c r="BV176" s="156"/>
      <c r="BW176" s="156"/>
      <c r="BX176" s="156"/>
      <c r="BY176" s="156"/>
      <c r="BZ176" s="156"/>
      <c r="CA176" s="156"/>
      <c r="CB176" s="156"/>
      <c r="CC176" s="156"/>
      <c r="CD176" s="156"/>
      <c r="CE176" s="156"/>
      <c r="CF176" s="156"/>
      <c r="CG176" s="156"/>
      <c r="CH176" s="156"/>
      <c r="CI176" s="156"/>
      <c r="CJ176" s="156"/>
      <c r="CK176" s="156"/>
      <c r="CL176" s="156"/>
      <c r="CM176" s="156"/>
      <c r="CN176" s="156"/>
      <c r="CO176" s="156"/>
      <c r="CP176" s="156"/>
      <c r="CQ176" s="156"/>
      <c r="CR176" s="156"/>
      <c r="CS176" s="156"/>
      <c r="CT176" s="156"/>
      <c r="CU176" s="156"/>
      <c r="CV176" s="156"/>
      <c r="CW176" s="156"/>
      <c r="CX176" s="156"/>
      <c r="CY176" s="156"/>
      <c r="CZ176" s="156"/>
      <c r="DA176" s="156"/>
      <c r="DB176" s="156"/>
      <c r="DC176" s="156"/>
      <c r="DD176" s="156"/>
      <c r="DE176" s="156"/>
      <c r="DF176" s="156"/>
      <c r="DG176" s="156"/>
      <c r="DH176" s="156"/>
      <c r="DI176" s="156"/>
      <c r="DJ176" s="156"/>
      <c r="DK176" s="156"/>
      <c r="DL176" s="156"/>
      <c r="DM176" s="156"/>
      <c r="DN176" s="156"/>
      <c r="DO176" s="156"/>
      <c r="DP176" s="156"/>
      <c r="DQ176" s="156"/>
      <c r="DR176" s="156"/>
      <c r="DS176" s="156"/>
      <c r="DT176" s="156"/>
      <c r="DU176" s="156"/>
      <c r="DV176" s="156"/>
      <c r="DW176" s="156"/>
      <c r="DX176" s="156"/>
      <c r="DY176" s="156"/>
      <c r="DZ176" s="156"/>
      <c r="EA176" s="156"/>
      <c r="EB176" s="156"/>
      <c r="EC176" s="156"/>
      <c r="ED176" s="156"/>
      <c r="EE176" s="156"/>
      <c r="EF176" s="156"/>
      <c r="EG176" s="156"/>
      <c r="EH176" s="156"/>
      <c r="EI176" s="156"/>
      <c r="EJ176" s="156"/>
      <c r="EK176" s="156"/>
      <c r="EL176" s="156"/>
      <c r="EM176" s="156"/>
      <c r="EN176" s="156"/>
      <c r="EO176" s="156"/>
      <c r="EP176" s="156"/>
      <c r="EQ176" s="156"/>
      <c r="ER176" s="156"/>
      <c r="ES176" s="156"/>
      <c r="ET176" s="156"/>
      <c r="EU176" s="156"/>
      <c r="EV176" s="156"/>
      <c r="EW176" s="156"/>
      <c r="EX176" s="156"/>
      <c r="EY176" s="156"/>
      <c r="EZ176" s="156"/>
      <c r="FA176" s="156"/>
      <c r="FB176" s="156"/>
      <c r="FC176" s="156"/>
      <c r="FD176" s="156"/>
      <c r="FE176" s="156"/>
      <c r="FF176" s="156"/>
      <c r="FG176" s="156"/>
      <c r="FH176" s="156"/>
      <c r="FI176" s="156"/>
      <c r="FJ176" s="156"/>
      <c r="FK176" s="156"/>
      <c r="FL176" s="156"/>
      <c r="FM176" s="156"/>
      <c r="FN176" s="156"/>
      <c r="FO176" s="156"/>
      <c r="FP176" s="156"/>
    </row>
    <row r="177" spans="1:172" s="153" customFormat="1" x14ac:dyDescent="0.35">
      <c r="A177" s="35"/>
      <c r="B177" s="37"/>
      <c r="C177" s="35"/>
      <c r="D177" s="152"/>
      <c r="K177" s="154"/>
      <c r="O177" s="154"/>
      <c r="AC177" s="155"/>
      <c r="AD177" s="155"/>
      <c r="AE177" s="155"/>
      <c r="AF177" s="155"/>
      <c r="AG177" s="155"/>
      <c r="AH177" s="155"/>
      <c r="AI177" s="155"/>
      <c r="AJ177" s="155"/>
      <c r="AK177" s="155"/>
      <c r="AL177" s="155"/>
      <c r="AM177" s="155"/>
      <c r="AN177" s="155"/>
      <c r="AO177" s="155"/>
      <c r="AP177" s="155"/>
      <c r="AQ177" s="155"/>
      <c r="AR177" s="155"/>
      <c r="AS177" s="155"/>
      <c r="AT177" s="155"/>
      <c r="AU177" s="155"/>
      <c r="AV177" s="155"/>
      <c r="AW177" s="155"/>
      <c r="AX177" s="155"/>
      <c r="AY177" s="155"/>
      <c r="AZ177" s="155"/>
      <c r="BA177" s="155"/>
      <c r="BB177" s="155"/>
      <c r="BC177" s="155"/>
      <c r="BD177" s="155"/>
      <c r="BE177" s="152"/>
      <c r="BF177" s="152"/>
      <c r="BG177" s="152"/>
      <c r="BH177" s="152"/>
      <c r="BI177" s="152"/>
      <c r="BJ177" s="152"/>
      <c r="BK177" s="152"/>
      <c r="BL177" s="152"/>
      <c r="BM177" s="152"/>
      <c r="BN177" s="152"/>
      <c r="BO177" s="156"/>
      <c r="BP177" s="156"/>
      <c r="BQ177" s="156"/>
      <c r="BR177" s="156"/>
      <c r="BS177" s="156"/>
      <c r="BT177" s="156"/>
      <c r="BU177" s="156"/>
      <c r="BV177" s="156"/>
      <c r="BW177" s="156"/>
      <c r="BX177" s="156"/>
      <c r="BY177" s="156"/>
      <c r="BZ177" s="156"/>
      <c r="CA177" s="156"/>
      <c r="CB177" s="156"/>
      <c r="CC177" s="156"/>
      <c r="CD177" s="156"/>
      <c r="CE177" s="156"/>
      <c r="CF177" s="156"/>
      <c r="CG177" s="156"/>
      <c r="CH177" s="156"/>
      <c r="CI177" s="156"/>
      <c r="CJ177" s="156"/>
      <c r="CK177" s="156"/>
      <c r="CL177" s="156"/>
      <c r="CM177" s="156"/>
      <c r="CN177" s="156"/>
      <c r="CO177" s="156"/>
      <c r="CP177" s="156"/>
      <c r="CQ177" s="156"/>
      <c r="CR177" s="156"/>
      <c r="CS177" s="156"/>
      <c r="CT177" s="156"/>
      <c r="CU177" s="156"/>
      <c r="CV177" s="156"/>
      <c r="CW177" s="156"/>
      <c r="CX177" s="156"/>
      <c r="CY177" s="156"/>
      <c r="CZ177" s="156"/>
      <c r="DA177" s="156"/>
      <c r="DB177" s="156"/>
      <c r="DC177" s="156"/>
      <c r="DD177" s="156"/>
      <c r="DE177" s="156"/>
      <c r="DF177" s="156"/>
      <c r="DG177" s="156"/>
      <c r="DH177" s="156"/>
      <c r="DI177" s="156"/>
      <c r="DJ177" s="156"/>
      <c r="DK177" s="156"/>
      <c r="DL177" s="156"/>
      <c r="DM177" s="156"/>
      <c r="DN177" s="156"/>
      <c r="DO177" s="156"/>
      <c r="DP177" s="156"/>
      <c r="DQ177" s="156"/>
      <c r="DR177" s="156"/>
      <c r="DS177" s="156"/>
      <c r="DT177" s="156"/>
      <c r="DU177" s="156"/>
      <c r="DV177" s="156"/>
      <c r="DW177" s="156"/>
      <c r="DX177" s="156"/>
      <c r="DY177" s="156"/>
      <c r="DZ177" s="156"/>
      <c r="EA177" s="156"/>
      <c r="EB177" s="156"/>
      <c r="EC177" s="156"/>
      <c r="ED177" s="156"/>
      <c r="EE177" s="156"/>
      <c r="EF177" s="156"/>
      <c r="EG177" s="156"/>
      <c r="EH177" s="156"/>
      <c r="EI177" s="156"/>
      <c r="EJ177" s="156"/>
      <c r="EK177" s="156"/>
      <c r="EL177" s="156"/>
      <c r="EM177" s="156"/>
      <c r="EN177" s="156"/>
      <c r="EO177" s="156"/>
      <c r="EP177" s="156"/>
      <c r="EQ177" s="156"/>
      <c r="ER177" s="156"/>
      <c r="ES177" s="156"/>
      <c r="ET177" s="156"/>
      <c r="EU177" s="156"/>
      <c r="EV177" s="156"/>
      <c r="EW177" s="156"/>
      <c r="EX177" s="156"/>
      <c r="EY177" s="156"/>
      <c r="EZ177" s="156"/>
      <c r="FA177" s="156"/>
      <c r="FB177" s="156"/>
      <c r="FC177" s="156"/>
      <c r="FD177" s="156"/>
      <c r="FE177" s="156"/>
      <c r="FF177" s="156"/>
      <c r="FG177" s="156"/>
      <c r="FH177" s="156"/>
      <c r="FI177" s="156"/>
      <c r="FJ177" s="156"/>
      <c r="FK177" s="156"/>
      <c r="FL177" s="156"/>
      <c r="FM177" s="156"/>
      <c r="FN177" s="156"/>
      <c r="FO177" s="156"/>
      <c r="FP177" s="156"/>
    </row>
    <row r="178" spans="1:172" s="153" customFormat="1" x14ac:dyDescent="0.35">
      <c r="A178" s="35"/>
      <c r="B178" s="37"/>
      <c r="C178" s="35"/>
      <c r="D178" s="152"/>
      <c r="K178" s="154"/>
      <c r="O178" s="154"/>
      <c r="AC178" s="155"/>
      <c r="AD178" s="155"/>
      <c r="AE178" s="155"/>
      <c r="AF178" s="155"/>
      <c r="AG178" s="155"/>
      <c r="AH178" s="155"/>
      <c r="AI178" s="155"/>
      <c r="AJ178" s="155"/>
      <c r="AK178" s="155"/>
      <c r="AL178" s="155"/>
      <c r="AM178" s="155"/>
      <c r="AN178" s="155"/>
      <c r="AO178" s="155"/>
      <c r="AP178" s="155"/>
      <c r="AQ178" s="155"/>
      <c r="AR178" s="155"/>
      <c r="AS178" s="155"/>
      <c r="AT178" s="155"/>
      <c r="AU178" s="155"/>
      <c r="AV178" s="155"/>
      <c r="AW178" s="155"/>
      <c r="AX178" s="155"/>
      <c r="AY178" s="155"/>
      <c r="AZ178" s="155"/>
      <c r="BA178" s="155"/>
      <c r="BB178" s="155"/>
      <c r="BC178" s="155"/>
      <c r="BD178" s="155"/>
      <c r="BE178" s="152"/>
      <c r="BF178" s="152"/>
      <c r="BG178" s="152"/>
      <c r="BH178" s="152"/>
      <c r="BI178" s="152"/>
      <c r="BJ178" s="152"/>
      <c r="BK178" s="152"/>
      <c r="BL178" s="152"/>
      <c r="BM178" s="152"/>
      <c r="BN178" s="152"/>
      <c r="BO178" s="156"/>
      <c r="BP178" s="156"/>
      <c r="BQ178" s="156"/>
      <c r="BR178" s="156"/>
      <c r="BS178" s="156"/>
      <c r="BT178" s="156"/>
      <c r="BU178" s="156"/>
      <c r="BV178" s="156"/>
      <c r="BW178" s="156"/>
      <c r="BX178" s="156"/>
      <c r="BY178" s="156"/>
      <c r="BZ178" s="156"/>
      <c r="CA178" s="156"/>
      <c r="CB178" s="156"/>
      <c r="CC178" s="156"/>
      <c r="CD178" s="156"/>
      <c r="CE178" s="156"/>
      <c r="CF178" s="156"/>
      <c r="CG178" s="156"/>
      <c r="CH178" s="156"/>
      <c r="CI178" s="156"/>
      <c r="CJ178" s="156"/>
      <c r="CK178" s="156"/>
      <c r="CL178" s="156"/>
      <c r="CM178" s="156"/>
      <c r="CN178" s="156"/>
      <c r="CO178" s="156"/>
      <c r="CP178" s="156"/>
      <c r="CQ178" s="156"/>
      <c r="CR178" s="156"/>
      <c r="CS178" s="156"/>
      <c r="CT178" s="156"/>
      <c r="CU178" s="156"/>
      <c r="CV178" s="156"/>
      <c r="CW178" s="156"/>
      <c r="CX178" s="156"/>
      <c r="CY178" s="156"/>
      <c r="CZ178" s="156"/>
      <c r="DA178" s="156"/>
      <c r="DB178" s="156"/>
      <c r="DC178" s="156"/>
      <c r="DD178" s="156"/>
      <c r="DE178" s="156"/>
      <c r="DF178" s="156"/>
      <c r="DG178" s="156"/>
      <c r="DH178" s="156"/>
      <c r="DI178" s="156"/>
      <c r="DJ178" s="156"/>
      <c r="DK178" s="156"/>
      <c r="DL178" s="156"/>
      <c r="DM178" s="156"/>
      <c r="DN178" s="156"/>
      <c r="DO178" s="156"/>
      <c r="DP178" s="156"/>
      <c r="DQ178" s="156"/>
      <c r="DR178" s="156"/>
      <c r="DS178" s="156"/>
      <c r="DT178" s="156"/>
      <c r="DU178" s="156"/>
      <c r="DV178" s="156"/>
      <c r="DW178" s="156"/>
      <c r="DX178" s="156"/>
      <c r="DY178" s="156"/>
      <c r="DZ178" s="156"/>
      <c r="EA178" s="156"/>
      <c r="EB178" s="156"/>
      <c r="EC178" s="156"/>
      <c r="ED178" s="156"/>
      <c r="EE178" s="156"/>
      <c r="EF178" s="156"/>
      <c r="EG178" s="156"/>
      <c r="EH178" s="156"/>
      <c r="EI178" s="156"/>
      <c r="EJ178" s="156"/>
      <c r="EK178" s="156"/>
      <c r="EL178" s="156"/>
      <c r="EM178" s="156"/>
      <c r="EN178" s="156"/>
      <c r="EO178" s="156"/>
      <c r="EP178" s="156"/>
      <c r="EQ178" s="156"/>
      <c r="ER178" s="156"/>
      <c r="ES178" s="156"/>
      <c r="ET178" s="156"/>
      <c r="EU178" s="156"/>
      <c r="EV178" s="156"/>
      <c r="EW178" s="156"/>
      <c r="EX178" s="156"/>
      <c r="EY178" s="156"/>
      <c r="EZ178" s="156"/>
      <c r="FA178" s="156"/>
      <c r="FB178" s="156"/>
      <c r="FC178" s="156"/>
      <c r="FD178" s="156"/>
      <c r="FE178" s="156"/>
      <c r="FF178" s="156"/>
      <c r="FG178" s="156"/>
      <c r="FH178" s="156"/>
      <c r="FI178" s="156"/>
      <c r="FJ178" s="156"/>
      <c r="FK178" s="156"/>
      <c r="FL178" s="156"/>
      <c r="FM178" s="156"/>
      <c r="FN178" s="156"/>
      <c r="FO178" s="156"/>
      <c r="FP178" s="156"/>
    </row>
    <row r="179" spans="1:172" s="153" customFormat="1" x14ac:dyDescent="0.35">
      <c r="A179" s="35"/>
      <c r="B179" s="37"/>
      <c r="C179" s="35"/>
      <c r="D179" s="152"/>
      <c r="K179" s="154"/>
      <c r="O179" s="154"/>
      <c r="AC179" s="155"/>
      <c r="AD179" s="155"/>
      <c r="AE179" s="155"/>
      <c r="AF179" s="155"/>
      <c r="AG179" s="155"/>
      <c r="AH179" s="155"/>
      <c r="AI179" s="155"/>
      <c r="AJ179" s="155"/>
      <c r="AK179" s="155"/>
      <c r="AL179" s="155"/>
      <c r="AM179" s="155"/>
      <c r="AN179" s="155"/>
      <c r="AO179" s="155"/>
      <c r="AP179" s="155"/>
      <c r="AQ179" s="155"/>
      <c r="AR179" s="155"/>
      <c r="AS179" s="155"/>
      <c r="AT179" s="155"/>
      <c r="AU179" s="155"/>
      <c r="AV179" s="155"/>
      <c r="AW179" s="155"/>
      <c r="AX179" s="155"/>
      <c r="AY179" s="155"/>
      <c r="AZ179" s="155"/>
      <c r="BA179" s="155"/>
      <c r="BB179" s="155"/>
      <c r="BC179" s="155"/>
      <c r="BD179" s="155"/>
      <c r="BE179" s="152"/>
      <c r="BF179" s="152"/>
      <c r="BG179" s="152"/>
      <c r="BH179" s="152"/>
      <c r="BI179" s="152"/>
      <c r="BJ179" s="152"/>
      <c r="BK179" s="152"/>
      <c r="BL179" s="152"/>
      <c r="BM179" s="152"/>
      <c r="BN179" s="152"/>
      <c r="BO179" s="156"/>
      <c r="BP179" s="156"/>
      <c r="BQ179" s="156"/>
      <c r="BR179" s="156"/>
      <c r="BS179" s="156"/>
      <c r="BT179" s="156"/>
      <c r="BU179" s="156"/>
      <c r="BV179" s="156"/>
      <c r="BW179" s="156"/>
      <c r="BX179" s="156"/>
      <c r="BY179" s="156"/>
      <c r="BZ179" s="156"/>
      <c r="CA179" s="156"/>
      <c r="CB179" s="156"/>
      <c r="CC179" s="156"/>
      <c r="CD179" s="156"/>
      <c r="CE179" s="156"/>
      <c r="CF179" s="156"/>
      <c r="CG179" s="156"/>
      <c r="CH179" s="156"/>
      <c r="CI179" s="156"/>
      <c r="CJ179" s="156"/>
      <c r="CK179" s="156"/>
      <c r="CL179" s="156"/>
      <c r="CM179" s="156"/>
      <c r="CN179" s="156"/>
      <c r="CO179" s="156"/>
      <c r="CP179" s="156"/>
      <c r="CQ179" s="156"/>
      <c r="CR179" s="156"/>
      <c r="CS179" s="156"/>
      <c r="CT179" s="156"/>
      <c r="CU179" s="156"/>
      <c r="CV179" s="156"/>
      <c r="CW179" s="156"/>
      <c r="CX179" s="156"/>
      <c r="CY179" s="156"/>
      <c r="CZ179" s="156"/>
      <c r="DA179" s="156"/>
      <c r="DB179" s="156"/>
      <c r="DC179" s="156"/>
      <c r="DD179" s="156"/>
      <c r="DE179" s="156"/>
      <c r="DF179" s="156"/>
      <c r="DG179" s="156"/>
      <c r="DH179" s="156"/>
      <c r="DI179" s="156"/>
      <c r="DJ179" s="156"/>
      <c r="DK179" s="156"/>
      <c r="DL179" s="156"/>
      <c r="DM179" s="156"/>
      <c r="DN179" s="156"/>
      <c r="DO179" s="156"/>
      <c r="DP179" s="156"/>
      <c r="DQ179" s="156"/>
      <c r="DR179" s="156"/>
      <c r="DS179" s="156"/>
      <c r="DT179" s="156"/>
      <c r="DU179" s="156"/>
      <c r="DV179" s="156"/>
      <c r="DW179" s="156"/>
      <c r="DX179" s="156"/>
      <c r="DY179" s="156"/>
      <c r="DZ179" s="156"/>
      <c r="EA179" s="156"/>
      <c r="EB179" s="156"/>
      <c r="EC179" s="156"/>
      <c r="ED179" s="156"/>
      <c r="EE179" s="156"/>
      <c r="EF179" s="156"/>
      <c r="EG179" s="156"/>
      <c r="EH179" s="156"/>
      <c r="EI179" s="156"/>
      <c r="EJ179" s="156"/>
      <c r="EK179" s="156"/>
      <c r="EL179" s="156"/>
      <c r="EM179" s="156"/>
      <c r="EN179" s="156"/>
      <c r="EO179" s="156"/>
      <c r="EP179" s="156"/>
      <c r="EQ179" s="156"/>
      <c r="ER179" s="156"/>
      <c r="ES179" s="156"/>
      <c r="ET179" s="156"/>
      <c r="EU179" s="156"/>
      <c r="EV179" s="156"/>
      <c r="EW179" s="156"/>
      <c r="EX179" s="156"/>
      <c r="EY179" s="156"/>
      <c r="EZ179" s="156"/>
      <c r="FA179" s="156"/>
      <c r="FB179" s="156"/>
      <c r="FC179" s="156"/>
      <c r="FD179" s="156"/>
      <c r="FE179" s="156"/>
      <c r="FF179" s="156"/>
      <c r="FG179" s="156"/>
      <c r="FH179" s="156"/>
      <c r="FI179" s="156"/>
      <c r="FJ179" s="156"/>
      <c r="FK179" s="156"/>
      <c r="FL179" s="156"/>
      <c r="FM179" s="156"/>
      <c r="FN179" s="156"/>
      <c r="FO179" s="156"/>
      <c r="FP179" s="156"/>
    </row>
    <row r="180" spans="1:172" s="153" customFormat="1" x14ac:dyDescent="0.35">
      <c r="A180" s="35"/>
      <c r="B180" s="37"/>
      <c r="C180" s="35"/>
      <c r="D180" s="152"/>
      <c r="K180" s="154"/>
      <c r="O180" s="154"/>
      <c r="AC180" s="155"/>
      <c r="AD180" s="155"/>
      <c r="AE180" s="155"/>
      <c r="AF180" s="155"/>
      <c r="AG180" s="155"/>
      <c r="AH180" s="155"/>
      <c r="AI180" s="155"/>
      <c r="AJ180" s="155"/>
      <c r="AK180" s="155"/>
      <c r="AL180" s="155"/>
      <c r="AM180" s="155"/>
      <c r="AN180" s="155"/>
      <c r="AO180" s="155"/>
      <c r="AP180" s="155"/>
      <c r="AQ180" s="155"/>
      <c r="AR180" s="155"/>
      <c r="AS180" s="155"/>
      <c r="AT180" s="155"/>
      <c r="AU180" s="155"/>
      <c r="AV180" s="155"/>
      <c r="AW180" s="155"/>
      <c r="AX180" s="155"/>
      <c r="AY180" s="155"/>
      <c r="AZ180" s="155"/>
      <c r="BA180" s="155"/>
      <c r="BB180" s="155"/>
      <c r="BC180" s="155"/>
      <c r="BD180" s="155"/>
      <c r="BE180" s="152"/>
      <c r="BF180" s="152"/>
      <c r="BG180" s="152"/>
      <c r="BH180" s="152"/>
      <c r="BI180" s="152"/>
      <c r="BJ180" s="152"/>
      <c r="BK180" s="152"/>
      <c r="BL180" s="152"/>
      <c r="BM180" s="152"/>
      <c r="BN180" s="152"/>
      <c r="BO180" s="156"/>
      <c r="BP180" s="156"/>
      <c r="BQ180" s="156"/>
      <c r="BR180" s="156"/>
      <c r="BS180" s="156"/>
      <c r="BT180" s="156"/>
      <c r="BU180" s="156"/>
      <c r="BV180" s="156"/>
      <c r="BW180" s="156"/>
      <c r="BX180" s="156"/>
      <c r="BY180" s="156"/>
      <c r="BZ180" s="156"/>
      <c r="CA180" s="156"/>
      <c r="CB180" s="156"/>
      <c r="CC180" s="156"/>
      <c r="CD180" s="156"/>
      <c r="CE180" s="156"/>
      <c r="CF180" s="156"/>
      <c r="CG180" s="156"/>
      <c r="CH180" s="156"/>
      <c r="CI180" s="156"/>
      <c r="CJ180" s="156"/>
      <c r="CK180" s="156"/>
      <c r="CL180" s="156"/>
      <c r="CM180" s="156"/>
      <c r="CN180" s="156"/>
      <c r="CO180" s="156"/>
      <c r="CP180" s="156"/>
      <c r="CQ180" s="156"/>
      <c r="CR180" s="156"/>
      <c r="CS180" s="156"/>
      <c r="CT180" s="156"/>
      <c r="CU180" s="156"/>
      <c r="CV180" s="156"/>
      <c r="CW180" s="156"/>
      <c r="CX180" s="156"/>
      <c r="CY180" s="156"/>
      <c r="CZ180" s="156"/>
      <c r="DA180" s="156"/>
      <c r="DB180" s="156"/>
      <c r="DC180" s="156"/>
      <c r="DD180" s="156"/>
      <c r="DE180" s="156"/>
      <c r="DF180" s="156"/>
      <c r="DG180" s="156"/>
      <c r="DH180" s="156"/>
      <c r="DI180" s="156"/>
      <c r="DJ180" s="156"/>
      <c r="DK180" s="156"/>
      <c r="DL180" s="156"/>
      <c r="DM180" s="156"/>
      <c r="DN180" s="156"/>
      <c r="DO180" s="156"/>
      <c r="DP180" s="156"/>
      <c r="DQ180" s="156"/>
      <c r="DR180" s="156"/>
      <c r="DS180" s="156"/>
      <c r="DT180" s="156"/>
      <c r="DU180" s="156"/>
      <c r="DV180" s="156"/>
      <c r="DW180" s="156"/>
      <c r="DX180" s="156"/>
      <c r="DY180" s="156"/>
      <c r="DZ180" s="156"/>
      <c r="EA180" s="156"/>
      <c r="EB180" s="156"/>
      <c r="EC180" s="156"/>
      <c r="ED180" s="156"/>
      <c r="EE180" s="156"/>
      <c r="EF180" s="156"/>
      <c r="EG180" s="156"/>
      <c r="EH180" s="156"/>
      <c r="EI180" s="156"/>
      <c r="EJ180" s="156"/>
      <c r="EK180" s="156"/>
      <c r="EL180" s="156"/>
      <c r="EM180" s="156"/>
      <c r="EN180" s="156"/>
      <c r="EO180" s="156"/>
      <c r="EP180" s="156"/>
      <c r="EQ180" s="156"/>
      <c r="ER180" s="156"/>
      <c r="ES180" s="156"/>
      <c r="ET180" s="156"/>
      <c r="EU180" s="156"/>
      <c r="EV180" s="156"/>
      <c r="EW180" s="156"/>
      <c r="EX180" s="156"/>
      <c r="EY180" s="156"/>
      <c r="EZ180" s="156"/>
      <c r="FA180" s="156"/>
      <c r="FB180" s="156"/>
      <c r="FC180" s="156"/>
      <c r="FD180" s="156"/>
      <c r="FE180" s="156"/>
      <c r="FF180" s="156"/>
      <c r="FG180" s="156"/>
      <c r="FH180" s="156"/>
      <c r="FI180" s="156"/>
      <c r="FJ180" s="156"/>
      <c r="FK180" s="156"/>
      <c r="FL180" s="156"/>
      <c r="FM180" s="156"/>
      <c r="FN180" s="156"/>
      <c r="FO180" s="156"/>
      <c r="FP180" s="156"/>
    </row>
    <row r="181" spans="1:172" s="153" customFormat="1" x14ac:dyDescent="0.35">
      <c r="A181" s="35"/>
      <c r="B181" s="37"/>
      <c r="C181" s="35"/>
      <c r="D181" s="152"/>
      <c r="K181" s="154"/>
      <c r="O181" s="154"/>
      <c r="AC181" s="155"/>
      <c r="AD181" s="155"/>
      <c r="AE181" s="155"/>
      <c r="AF181" s="155"/>
      <c r="AG181" s="155"/>
      <c r="AH181" s="155"/>
      <c r="AI181" s="155"/>
      <c r="AJ181" s="155"/>
      <c r="AK181" s="155"/>
      <c r="AL181" s="155"/>
      <c r="AM181" s="155"/>
      <c r="AN181" s="155"/>
      <c r="AO181" s="155"/>
      <c r="AP181" s="155"/>
      <c r="AQ181" s="155"/>
      <c r="AR181" s="155"/>
      <c r="AS181" s="155"/>
      <c r="AT181" s="155"/>
      <c r="AU181" s="155"/>
      <c r="AV181" s="155"/>
      <c r="AW181" s="155"/>
      <c r="AX181" s="155"/>
      <c r="AY181" s="155"/>
      <c r="AZ181" s="155"/>
      <c r="BA181" s="155"/>
      <c r="BB181" s="155"/>
      <c r="BC181" s="155"/>
      <c r="BD181" s="155"/>
      <c r="BE181" s="152"/>
      <c r="BF181" s="152"/>
      <c r="BG181" s="152"/>
      <c r="BH181" s="152"/>
      <c r="BI181" s="152"/>
      <c r="BJ181" s="152"/>
      <c r="BK181" s="152"/>
      <c r="BL181" s="152"/>
      <c r="BM181" s="152"/>
      <c r="BN181" s="152"/>
      <c r="BO181" s="156"/>
      <c r="BP181" s="156"/>
      <c r="BQ181" s="156"/>
      <c r="BR181" s="156"/>
      <c r="BS181" s="156"/>
      <c r="BT181" s="156"/>
      <c r="BU181" s="156"/>
      <c r="BV181" s="156"/>
      <c r="BW181" s="156"/>
      <c r="BX181" s="156"/>
      <c r="BY181" s="156"/>
      <c r="BZ181" s="156"/>
      <c r="CA181" s="156"/>
      <c r="CB181" s="156"/>
      <c r="CC181" s="156"/>
      <c r="CD181" s="156"/>
      <c r="CE181" s="156"/>
      <c r="CF181" s="156"/>
      <c r="CG181" s="156"/>
      <c r="CH181" s="156"/>
      <c r="CI181" s="156"/>
      <c r="CJ181" s="156"/>
      <c r="CK181" s="156"/>
      <c r="CL181" s="156"/>
      <c r="CM181" s="156"/>
      <c r="CN181" s="156"/>
      <c r="CO181" s="156"/>
      <c r="CP181" s="156"/>
      <c r="CQ181" s="156"/>
      <c r="CR181" s="156"/>
      <c r="CS181" s="156"/>
      <c r="CT181" s="156"/>
      <c r="CU181" s="156"/>
      <c r="CV181" s="156"/>
      <c r="CW181" s="156"/>
      <c r="CX181" s="156"/>
      <c r="CY181" s="156"/>
      <c r="CZ181" s="156"/>
      <c r="DA181" s="156"/>
      <c r="DB181" s="156"/>
      <c r="DC181" s="156"/>
      <c r="DD181" s="156"/>
      <c r="DE181" s="156"/>
      <c r="DF181" s="156"/>
      <c r="DG181" s="156"/>
      <c r="DH181" s="156"/>
      <c r="DI181" s="156"/>
      <c r="DJ181" s="156"/>
      <c r="DK181" s="156"/>
      <c r="DL181" s="156"/>
      <c r="DM181" s="156"/>
      <c r="DN181" s="156"/>
      <c r="DO181" s="156"/>
      <c r="DP181" s="156"/>
      <c r="DQ181" s="156"/>
      <c r="DR181" s="156"/>
      <c r="DS181" s="156"/>
      <c r="DT181" s="156"/>
      <c r="DU181" s="156"/>
      <c r="DV181" s="156"/>
      <c r="DW181" s="156"/>
      <c r="DX181" s="156"/>
      <c r="DY181" s="156"/>
      <c r="DZ181" s="156"/>
      <c r="EA181" s="156"/>
      <c r="EB181" s="156"/>
      <c r="EC181" s="156"/>
      <c r="ED181" s="156"/>
      <c r="EE181" s="156"/>
      <c r="EF181" s="156"/>
      <c r="EG181" s="156"/>
      <c r="EH181" s="156"/>
      <c r="EI181" s="156"/>
      <c r="EJ181" s="156"/>
      <c r="EK181" s="156"/>
      <c r="EL181" s="156"/>
      <c r="EM181" s="156"/>
      <c r="EN181" s="156"/>
      <c r="EO181" s="156"/>
      <c r="EP181" s="156"/>
      <c r="EQ181" s="156"/>
      <c r="ER181" s="156"/>
      <c r="ES181" s="156"/>
      <c r="ET181" s="156"/>
      <c r="EU181" s="156"/>
      <c r="EV181" s="156"/>
      <c r="EW181" s="156"/>
      <c r="EX181" s="156"/>
      <c r="EY181" s="156"/>
      <c r="EZ181" s="156"/>
      <c r="FA181" s="156"/>
      <c r="FB181" s="156"/>
      <c r="FC181" s="156"/>
      <c r="FD181" s="156"/>
      <c r="FE181" s="156"/>
      <c r="FF181" s="156"/>
      <c r="FG181" s="156"/>
      <c r="FH181" s="156"/>
      <c r="FI181" s="156"/>
      <c r="FJ181" s="156"/>
      <c r="FK181" s="156"/>
      <c r="FL181" s="156"/>
      <c r="FM181" s="156"/>
      <c r="FN181" s="156"/>
      <c r="FO181" s="156"/>
      <c r="FP181" s="156"/>
    </row>
    <row r="182" spans="1:172" s="153" customFormat="1" x14ac:dyDescent="0.35">
      <c r="A182" s="35"/>
      <c r="B182" s="37"/>
      <c r="C182" s="35"/>
      <c r="D182" s="152"/>
      <c r="K182" s="154"/>
      <c r="O182" s="154"/>
      <c r="AC182" s="155"/>
      <c r="AD182" s="155"/>
      <c r="AE182" s="155"/>
      <c r="AF182" s="155"/>
      <c r="AG182" s="155"/>
      <c r="AH182" s="155"/>
      <c r="AI182" s="155"/>
      <c r="AJ182" s="155"/>
      <c r="AK182" s="155"/>
      <c r="AL182" s="155"/>
      <c r="AM182" s="155"/>
      <c r="AN182" s="155"/>
      <c r="AO182" s="155"/>
      <c r="AP182" s="155"/>
      <c r="AQ182" s="155"/>
      <c r="AR182" s="155"/>
      <c r="AS182" s="155"/>
      <c r="AT182" s="155"/>
      <c r="AU182" s="155"/>
      <c r="AV182" s="155"/>
      <c r="AW182" s="155"/>
      <c r="AX182" s="155"/>
      <c r="AY182" s="155"/>
      <c r="AZ182" s="155"/>
      <c r="BA182" s="155"/>
      <c r="BB182" s="155"/>
      <c r="BC182" s="155"/>
      <c r="BD182" s="155"/>
      <c r="BE182" s="152"/>
      <c r="BF182" s="152"/>
      <c r="BG182" s="152"/>
      <c r="BH182" s="152"/>
      <c r="BI182" s="152"/>
      <c r="BJ182" s="152"/>
      <c r="BK182" s="152"/>
      <c r="BL182" s="152"/>
      <c r="BM182" s="152"/>
      <c r="BN182" s="152"/>
      <c r="BO182" s="156"/>
      <c r="BP182" s="156"/>
      <c r="BQ182" s="156"/>
      <c r="BR182" s="156"/>
      <c r="BS182" s="156"/>
      <c r="BT182" s="156"/>
      <c r="BU182" s="156"/>
      <c r="BV182" s="156"/>
      <c r="BW182" s="156"/>
      <c r="BX182" s="156"/>
      <c r="BY182" s="156"/>
      <c r="BZ182" s="156"/>
      <c r="CA182" s="156"/>
      <c r="CB182" s="156"/>
      <c r="CC182" s="156"/>
      <c r="CD182" s="156"/>
      <c r="CE182" s="156"/>
      <c r="CF182" s="156"/>
      <c r="CG182" s="156"/>
      <c r="CH182" s="156"/>
      <c r="CI182" s="156"/>
      <c r="CJ182" s="156"/>
      <c r="CK182" s="156"/>
      <c r="CL182" s="156"/>
      <c r="CM182" s="156"/>
      <c r="CN182" s="156"/>
      <c r="CO182" s="156"/>
      <c r="CP182" s="156"/>
      <c r="CQ182" s="156"/>
      <c r="CR182" s="156"/>
      <c r="CS182" s="156"/>
      <c r="CT182" s="156"/>
      <c r="CU182" s="156"/>
      <c r="CV182" s="156"/>
      <c r="CW182" s="156"/>
      <c r="CX182" s="156"/>
      <c r="CY182" s="156"/>
      <c r="CZ182" s="156"/>
      <c r="DA182" s="156"/>
      <c r="DB182" s="156"/>
      <c r="DC182" s="156"/>
      <c r="DD182" s="156"/>
      <c r="DE182" s="156"/>
      <c r="DF182" s="156"/>
      <c r="DG182" s="156"/>
      <c r="DH182" s="156"/>
      <c r="DI182" s="156"/>
      <c r="DJ182" s="156"/>
      <c r="DK182" s="156"/>
      <c r="DL182" s="156"/>
      <c r="DM182" s="156"/>
      <c r="DN182" s="156"/>
      <c r="DO182" s="156"/>
      <c r="DP182" s="156"/>
      <c r="DQ182" s="156"/>
      <c r="DR182" s="156"/>
      <c r="DS182" s="156"/>
      <c r="DT182" s="156"/>
      <c r="DU182" s="156"/>
      <c r="DV182" s="156"/>
      <c r="DW182" s="156"/>
      <c r="DX182" s="156"/>
      <c r="DY182" s="156"/>
      <c r="DZ182" s="156"/>
      <c r="EA182" s="156"/>
      <c r="EB182" s="156"/>
      <c r="EC182" s="156"/>
      <c r="ED182" s="156"/>
      <c r="EE182" s="156"/>
      <c r="EF182" s="156"/>
      <c r="EG182" s="156"/>
      <c r="EH182" s="156"/>
      <c r="EI182" s="156"/>
      <c r="EJ182" s="156"/>
      <c r="EK182" s="156"/>
      <c r="EL182" s="156"/>
      <c r="EM182" s="156"/>
      <c r="EN182" s="156"/>
      <c r="EO182" s="156"/>
      <c r="EP182" s="156"/>
      <c r="EQ182" s="156"/>
      <c r="ER182" s="156"/>
      <c r="ES182" s="156"/>
      <c r="ET182" s="156"/>
      <c r="EU182" s="156"/>
      <c r="EV182" s="156"/>
      <c r="EW182" s="156"/>
      <c r="EX182" s="156"/>
      <c r="EY182" s="156"/>
      <c r="EZ182" s="156"/>
      <c r="FA182" s="156"/>
      <c r="FB182" s="156"/>
      <c r="FC182" s="156"/>
      <c r="FD182" s="156"/>
      <c r="FE182" s="156"/>
      <c r="FF182" s="156"/>
      <c r="FG182" s="156"/>
      <c r="FH182" s="156"/>
      <c r="FI182" s="156"/>
      <c r="FJ182" s="156"/>
      <c r="FK182" s="156"/>
      <c r="FL182" s="156"/>
      <c r="FM182" s="156"/>
      <c r="FN182" s="156"/>
      <c r="FO182" s="156"/>
      <c r="FP182" s="156"/>
    </row>
    <row r="183" spans="1:172" s="153" customFormat="1" x14ac:dyDescent="0.35">
      <c r="A183" s="35"/>
      <c r="B183" s="37"/>
      <c r="C183" s="35"/>
      <c r="D183" s="152"/>
      <c r="K183" s="154"/>
      <c r="O183" s="154"/>
      <c r="AC183" s="155"/>
      <c r="AD183" s="155"/>
      <c r="AE183" s="155"/>
      <c r="AF183" s="155"/>
      <c r="AG183" s="155"/>
      <c r="AH183" s="155"/>
      <c r="AI183" s="155"/>
      <c r="AJ183" s="155"/>
      <c r="AK183" s="155"/>
      <c r="AL183" s="155"/>
      <c r="AM183" s="155"/>
      <c r="AN183" s="155"/>
      <c r="AO183" s="155"/>
      <c r="AP183" s="155"/>
      <c r="AQ183" s="155"/>
      <c r="AR183" s="155"/>
      <c r="AS183" s="155"/>
      <c r="AT183" s="155"/>
      <c r="AU183" s="155"/>
      <c r="AV183" s="155"/>
      <c r="AW183" s="155"/>
      <c r="AX183" s="155"/>
      <c r="AY183" s="155"/>
      <c r="AZ183" s="155"/>
      <c r="BA183" s="155"/>
      <c r="BB183" s="155"/>
      <c r="BC183" s="155"/>
      <c r="BD183" s="155"/>
      <c r="BE183" s="152"/>
      <c r="BF183" s="152"/>
      <c r="BG183" s="152"/>
      <c r="BH183" s="152"/>
      <c r="BI183" s="152"/>
      <c r="BJ183" s="152"/>
      <c r="BK183" s="152"/>
      <c r="BL183" s="152"/>
      <c r="BM183" s="152"/>
      <c r="BN183" s="152"/>
      <c r="BO183" s="156"/>
      <c r="BP183" s="156"/>
      <c r="BQ183" s="156"/>
      <c r="BR183" s="156"/>
      <c r="BS183" s="156"/>
      <c r="BT183" s="156"/>
      <c r="BU183" s="156"/>
      <c r="BV183" s="156"/>
      <c r="BW183" s="156"/>
      <c r="BX183" s="156"/>
      <c r="BY183" s="156"/>
      <c r="BZ183" s="156"/>
      <c r="CA183" s="156"/>
      <c r="CB183" s="156"/>
      <c r="CC183" s="156"/>
      <c r="CD183" s="156"/>
      <c r="CE183" s="156"/>
      <c r="CF183" s="156"/>
      <c r="CG183" s="156"/>
      <c r="CH183" s="156"/>
      <c r="CI183" s="156"/>
      <c r="CJ183" s="156"/>
      <c r="CK183" s="156"/>
      <c r="CL183" s="156"/>
      <c r="CM183" s="156"/>
      <c r="CN183" s="156"/>
      <c r="CO183" s="156"/>
      <c r="CP183" s="156"/>
      <c r="CQ183" s="156"/>
      <c r="CR183" s="156"/>
      <c r="CS183" s="156"/>
      <c r="CT183" s="156"/>
      <c r="CU183" s="156"/>
      <c r="CV183" s="156"/>
      <c r="CW183" s="156"/>
      <c r="CX183" s="156"/>
      <c r="CY183" s="156"/>
      <c r="CZ183" s="156"/>
      <c r="DA183" s="156"/>
      <c r="DB183" s="156"/>
      <c r="DC183" s="156"/>
      <c r="DD183" s="156"/>
      <c r="DE183" s="156"/>
      <c r="DF183" s="156"/>
      <c r="DG183" s="156"/>
      <c r="DH183" s="156"/>
      <c r="DI183" s="156"/>
      <c r="DJ183" s="156"/>
      <c r="DK183" s="156"/>
      <c r="DL183" s="156"/>
      <c r="DM183" s="156"/>
      <c r="DN183" s="156"/>
      <c r="DO183" s="156"/>
      <c r="DP183" s="156"/>
      <c r="DQ183" s="156"/>
      <c r="DR183" s="156"/>
      <c r="DS183" s="156"/>
      <c r="DT183" s="156"/>
      <c r="DU183" s="156"/>
      <c r="DV183" s="156"/>
      <c r="DW183" s="156"/>
      <c r="DX183" s="156"/>
      <c r="DY183" s="156"/>
      <c r="DZ183" s="156"/>
      <c r="EA183" s="156"/>
      <c r="EB183" s="156"/>
      <c r="EC183" s="156"/>
      <c r="ED183" s="156"/>
      <c r="EE183" s="156"/>
      <c r="EF183" s="156"/>
      <c r="EG183" s="156"/>
      <c r="EH183" s="156"/>
      <c r="EI183" s="156"/>
      <c r="EJ183" s="156"/>
      <c r="EK183" s="156"/>
      <c r="EL183" s="156"/>
      <c r="EM183" s="156"/>
      <c r="EN183" s="156"/>
      <c r="EO183" s="156"/>
      <c r="EP183" s="156"/>
      <c r="EQ183" s="156"/>
      <c r="ER183" s="156"/>
      <c r="ES183" s="156"/>
      <c r="ET183" s="156"/>
      <c r="EU183" s="156"/>
      <c r="EV183" s="156"/>
      <c r="EW183" s="156"/>
      <c r="EX183" s="156"/>
      <c r="EY183" s="156"/>
      <c r="EZ183" s="156"/>
      <c r="FA183" s="156"/>
      <c r="FB183" s="156"/>
      <c r="FC183" s="156"/>
      <c r="FD183" s="156"/>
      <c r="FE183" s="156"/>
      <c r="FF183" s="156"/>
      <c r="FG183" s="156"/>
      <c r="FH183" s="156"/>
      <c r="FI183" s="156"/>
      <c r="FJ183" s="156"/>
      <c r="FK183" s="156"/>
      <c r="FL183" s="156"/>
      <c r="FM183" s="156"/>
      <c r="FN183" s="156"/>
      <c r="FO183" s="156"/>
      <c r="FP183" s="156"/>
    </row>
    <row r="184" spans="1:172" s="153" customFormat="1" x14ac:dyDescent="0.35">
      <c r="A184" s="35"/>
      <c r="B184" s="37"/>
      <c r="C184" s="35"/>
      <c r="D184" s="152"/>
      <c r="K184" s="154"/>
      <c r="O184" s="154"/>
      <c r="AC184" s="155"/>
      <c r="AD184" s="155"/>
      <c r="AE184" s="155"/>
      <c r="AF184" s="155"/>
      <c r="AG184" s="155"/>
      <c r="AH184" s="155"/>
      <c r="AI184" s="155"/>
      <c r="AJ184" s="155"/>
      <c r="AK184" s="155"/>
      <c r="AL184" s="155"/>
      <c r="AM184" s="155"/>
      <c r="AN184" s="155"/>
      <c r="AO184" s="155"/>
      <c r="AP184" s="155"/>
      <c r="AQ184" s="155"/>
      <c r="AR184" s="155"/>
      <c r="AS184" s="155"/>
      <c r="AT184" s="155"/>
      <c r="AU184" s="155"/>
      <c r="AV184" s="155"/>
      <c r="AW184" s="155"/>
      <c r="AX184" s="155"/>
      <c r="AY184" s="155"/>
      <c r="AZ184" s="155"/>
      <c r="BA184" s="155"/>
      <c r="BB184" s="155"/>
      <c r="BC184" s="155"/>
      <c r="BD184" s="155"/>
      <c r="BE184" s="152"/>
      <c r="BF184" s="152"/>
      <c r="BG184" s="152"/>
      <c r="BH184" s="152"/>
      <c r="BI184" s="152"/>
      <c r="BJ184" s="152"/>
      <c r="BK184" s="152"/>
      <c r="BL184" s="152"/>
      <c r="BM184" s="152"/>
      <c r="BN184" s="152"/>
      <c r="BO184" s="156"/>
      <c r="BP184" s="156"/>
      <c r="BQ184" s="156"/>
      <c r="BR184" s="156"/>
      <c r="BS184" s="156"/>
      <c r="BT184" s="156"/>
      <c r="BU184" s="156"/>
      <c r="BV184" s="156"/>
      <c r="BW184" s="156"/>
      <c r="BX184" s="156"/>
      <c r="BY184" s="156"/>
      <c r="BZ184" s="156"/>
      <c r="CA184" s="156"/>
      <c r="CB184" s="156"/>
      <c r="CC184" s="156"/>
      <c r="CD184" s="156"/>
      <c r="CE184" s="156"/>
      <c r="CF184" s="156"/>
      <c r="CG184" s="156"/>
      <c r="CH184" s="156"/>
      <c r="CI184" s="156"/>
      <c r="CJ184" s="156"/>
      <c r="CK184" s="156"/>
      <c r="CL184" s="156"/>
      <c r="CM184" s="156"/>
      <c r="CN184" s="156"/>
      <c r="CO184" s="156"/>
      <c r="CP184" s="156"/>
      <c r="CQ184" s="156"/>
      <c r="CR184" s="156"/>
      <c r="CS184" s="156"/>
      <c r="CT184" s="156"/>
      <c r="CU184" s="156"/>
      <c r="CV184" s="156"/>
      <c r="CW184" s="156"/>
      <c r="CX184" s="156"/>
      <c r="CY184" s="156"/>
      <c r="CZ184" s="156"/>
      <c r="DA184" s="156"/>
      <c r="DB184" s="156"/>
      <c r="DC184" s="156"/>
      <c r="DD184" s="156"/>
      <c r="DE184" s="156"/>
      <c r="DF184" s="156"/>
      <c r="DG184" s="156"/>
      <c r="DH184" s="156"/>
      <c r="DI184" s="156"/>
      <c r="DJ184" s="156"/>
      <c r="DK184" s="156"/>
      <c r="DL184" s="156"/>
      <c r="DM184" s="156"/>
      <c r="DN184" s="156"/>
      <c r="DO184" s="156"/>
      <c r="DP184" s="156"/>
      <c r="DQ184" s="156"/>
      <c r="DR184" s="156"/>
      <c r="DS184" s="156"/>
      <c r="DT184" s="156"/>
      <c r="DU184" s="156"/>
      <c r="DV184" s="156"/>
      <c r="DW184" s="156"/>
      <c r="DX184" s="156"/>
      <c r="DY184" s="156"/>
      <c r="DZ184" s="156"/>
      <c r="EA184" s="156"/>
      <c r="EB184" s="156"/>
      <c r="EC184" s="156"/>
      <c r="ED184" s="156"/>
      <c r="EE184" s="156"/>
      <c r="EF184" s="156"/>
      <c r="EG184" s="156"/>
      <c r="EH184" s="156"/>
      <c r="EI184" s="156"/>
      <c r="EJ184" s="156"/>
      <c r="EK184" s="156"/>
      <c r="EL184" s="156"/>
      <c r="EM184" s="156"/>
      <c r="EN184" s="156"/>
      <c r="EO184" s="156"/>
      <c r="EP184" s="156"/>
      <c r="EQ184" s="156"/>
      <c r="ER184" s="156"/>
      <c r="ES184" s="156"/>
      <c r="ET184" s="156"/>
      <c r="EU184" s="156"/>
      <c r="EV184" s="156"/>
      <c r="EW184" s="156"/>
      <c r="EX184" s="156"/>
      <c r="EY184" s="156"/>
      <c r="EZ184" s="156"/>
      <c r="FA184" s="156"/>
      <c r="FB184" s="156"/>
      <c r="FC184" s="156"/>
      <c r="FD184" s="156"/>
      <c r="FE184" s="156"/>
      <c r="FF184" s="156"/>
      <c r="FG184" s="156"/>
      <c r="FH184" s="156"/>
      <c r="FI184" s="156"/>
      <c r="FJ184" s="156"/>
      <c r="FK184" s="156"/>
      <c r="FL184" s="156"/>
      <c r="FM184" s="156"/>
      <c r="FN184" s="156"/>
      <c r="FO184" s="156"/>
      <c r="FP184" s="156"/>
    </row>
    <row r="185" spans="1:172" s="153" customFormat="1" x14ac:dyDescent="0.35">
      <c r="A185" s="35"/>
      <c r="B185" s="37"/>
      <c r="C185" s="35"/>
      <c r="D185" s="152"/>
      <c r="K185" s="154"/>
      <c r="O185" s="154"/>
      <c r="AC185" s="155"/>
      <c r="AD185" s="155"/>
      <c r="AE185" s="155"/>
      <c r="AF185" s="155"/>
      <c r="AG185" s="155"/>
      <c r="AH185" s="155"/>
      <c r="AI185" s="155"/>
      <c r="AJ185" s="155"/>
      <c r="AK185" s="155"/>
      <c r="AL185" s="155"/>
      <c r="AM185" s="155"/>
      <c r="AN185" s="155"/>
      <c r="AO185" s="155"/>
      <c r="AP185" s="155"/>
      <c r="AQ185" s="155"/>
      <c r="AR185" s="155"/>
      <c r="AS185" s="155"/>
      <c r="AT185" s="155"/>
      <c r="AU185" s="155"/>
      <c r="AV185" s="155"/>
      <c r="AW185" s="155"/>
      <c r="AX185" s="155"/>
      <c r="AY185" s="155"/>
      <c r="AZ185" s="155"/>
      <c r="BA185" s="155"/>
      <c r="BB185" s="155"/>
      <c r="BC185" s="155"/>
      <c r="BD185" s="155"/>
      <c r="BE185" s="152"/>
      <c r="BF185" s="152"/>
      <c r="BG185" s="152"/>
      <c r="BH185" s="152"/>
      <c r="BI185" s="152"/>
      <c r="BJ185" s="152"/>
      <c r="BK185" s="152"/>
      <c r="BL185" s="152"/>
      <c r="BM185" s="152"/>
      <c r="BN185" s="152"/>
      <c r="BO185" s="156"/>
      <c r="BP185" s="156"/>
      <c r="BQ185" s="156"/>
      <c r="BR185" s="156"/>
      <c r="BS185" s="156"/>
      <c r="BT185" s="156"/>
      <c r="BU185" s="156"/>
      <c r="BV185" s="156"/>
      <c r="BW185" s="156"/>
      <c r="BX185" s="156"/>
      <c r="BY185" s="156"/>
      <c r="BZ185" s="156"/>
      <c r="CA185" s="156"/>
      <c r="CB185" s="156"/>
      <c r="CC185" s="156"/>
      <c r="CD185" s="156"/>
      <c r="CE185" s="156"/>
      <c r="CF185" s="156"/>
      <c r="CG185" s="156"/>
      <c r="CH185" s="156"/>
      <c r="CI185" s="156"/>
      <c r="CJ185" s="156"/>
      <c r="CK185" s="156"/>
      <c r="CL185" s="156"/>
      <c r="CM185" s="156"/>
      <c r="CN185" s="156"/>
      <c r="CO185" s="156"/>
      <c r="CP185" s="156"/>
      <c r="CQ185" s="156"/>
      <c r="CR185" s="156"/>
      <c r="CS185" s="156"/>
      <c r="CT185" s="156"/>
      <c r="CU185" s="156"/>
      <c r="CV185" s="156"/>
      <c r="CW185" s="156"/>
      <c r="CX185" s="156"/>
      <c r="CY185" s="156"/>
      <c r="CZ185" s="156"/>
      <c r="DA185" s="156"/>
      <c r="DB185" s="156"/>
      <c r="DC185" s="156"/>
      <c r="DD185" s="156"/>
      <c r="DE185" s="156"/>
      <c r="DF185" s="156"/>
      <c r="DG185" s="156"/>
      <c r="DH185" s="156"/>
      <c r="DI185" s="156"/>
      <c r="DJ185" s="156"/>
      <c r="DK185" s="156"/>
      <c r="DL185" s="156"/>
      <c r="DM185" s="156"/>
      <c r="DN185" s="156"/>
      <c r="DO185" s="156"/>
      <c r="DP185" s="156"/>
      <c r="DQ185" s="156"/>
      <c r="DR185" s="156"/>
      <c r="DS185" s="156"/>
      <c r="DT185" s="156"/>
      <c r="DU185" s="156"/>
      <c r="DV185" s="156"/>
      <c r="DW185" s="156"/>
      <c r="DX185" s="156"/>
      <c r="DY185" s="156"/>
      <c r="DZ185" s="156"/>
      <c r="EA185" s="156"/>
      <c r="EB185" s="156"/>
      <c r="EC185" s="156"/>
      <c r="ED185" s="156"/>
      <c r="EE185" s="156"/>
      <c r="EF185" s="156"/>
      <c r="EG185" s="156"/>
      <c r="EH185" s="156"/>
      <c r="EI185" s="156"/>
      <c r="EJ185" s="156"/>
      <c r="EK185" s="156"/>
      <c r="EL185" s="156"/>
      <c r="EM185" s="156"/>
      <c r="EN185" s="156"/>
      <c r="EO185" s="156"/>
      <c r="EP185" s="156"/>
      <c r="EQ185" s="156"/>
      <c r="ER185" s="156"/>
      <c r="ES185" s="156"/>
      <c r="ET185" s="156"/>
      <c r="EU185" s="156"/>
      <c r="EV185" s="156"/>
      <c r="EW185" s="156"/>
      <c r="EX185" s="156"/>
      <c r="EY185" s="156"/>
      <c r="EZ185" s="156"/>
      <c r="FA185" s="156"/>
      <c r="FB185" s="156"/>
      <c r="FC185" s="156"/>
      <c r="FD185" s="156"/>
      <c r="FE185" s="156"/>
      <c r="FF185" s="156"/>
      <c r="FG185" s="156"/>
      <c r="FH185" s="156"/>
      <c r="FI185" s="156"/>
      <c r="FJ185" s="156"/>
      <c r="FK185" s="156"/>
      <c r="FL185" s="156"/>
      <c r="FM185" s="156"/>
      <c r="FN185" s="156"/>
      <c r="FO185" s="156"/>
      <c r="FP185" s="156"/>
    </row>
    <row r="186" spans="1:172" s="153" customFormat="1" x14ac:dyDescent="0.35">
      <c r="A186" s="35"/>
      <c r="B186" s="37"/>
      <c r="C186" s="35"/>
      <c r="D186" s="152"/>
      <c r="K186" s="154"/>
      <c r="O186" s="154"/>
      <c r="AC186" s="155"/>
      <c r="AD186" s="155"/>
      <c r="AE186" s="155"/>
      <c r="AF186" s="155"/>
      <c r="AG186" s="155"/>
      <c r="AH186" s="155"/>
      <c r="AI186" s="155"/>
      <c r="AJ186" s="155"/>
      <c r="AK186" s="155"/>
      <c r="AL186" s="155"/>
      <c r="AM186" s="155"/>
      <c r="AN186" s="155"/>
      <c r="AO186" s="155"/>
      <c r="AP186" s="155"/>
      <c r="AQ186" s="155"/>
      <c r="AR186" s="155"/>
      <c r="AS186" s="155"/>
      <c r="AT186" s="155"/>
      <c r="AU186" s="155"/>
      <c r="AV186" s="155"/>
      <c r="AW186" s="155"/>
      <c r="AX186" s="155"/>
      <c r="AY186" s="155"/>
      <c r="AZ186" s="155"/>
      <c r="BA186" s="155"/>
      <c r="BB186" s="155"/>
      <c r="BC186" s="155"/>
      <c r="BD186" s="155"/>
      <c r="BE186" s="152"/>
      <c r="BF186" s="152"/>
      <c r="BG186" s="152"/>
      <c r="BH186" s="152"/>
      <c r="BI186" s="152"/>
      <c r="BJ186" s="152"/>
      <c r="BK186" s="152"/>
      <c r="BL186" s="152"/>
      <c r="BM186" s="152"/>
      <c r="BN186" s="152"/>
      <c r="BO186" s="156"/>
      <c r="BP186" s="156"/>
      <c r="BQ186" s="156"/>
      <c r="BR186" s="156"/>
      <c r="BS186" s="156"/>
      <c r="BT186" s="156"/>
      <c r="BU186" s="156"/>
      <c r="BV186" s="156"/>
      <c r="BW186" s="156"/>
      <c r="BX186" s="156"/>
      <c r="BY186" s="156"/>
      <c r="BZ186" s="156"/>
      <c r="CA186" s="156"/>
      <c r="CB186" s="156"/>
      <c r="CC186" s="156"/>
      <c r="CD186" s="156"/>
      <c r="CE186" s="156"/>
      <c r="CF186" s="156"/>
      <c r="CG186" s="156"/>
      <c r="CH186" s="156"/>
      <c r="CI186" s="156"/>
      <c r="CJ186" s="156"/>
      <c r="CK186" s="156"/>
      <c r="CL186" s="156"/>
      <c r="CM186" s="156"/>
      <c r="CN186" s="156"/>
      <c r="CO186" s="156"/>
      <c r="CP186" s="156"/>
      <c r="CQ186" s="156"/>
      <c r="CR186" s="156"/>
      <c r="CS186" s="156"/>
      <c r="CT186" s="156"/>
      <c r="CU186" s="156"/>
      <c r="CV186" s="156"/>
      <c r="CW186" s="156"/>
      <c r="CX186" s="156"/>
      <c r="CY186" s="156"/>
      <c r="CZ186" s="156"/>
      <c r="DA186" s="156"/>
      <c r="DB186" s="156"/>
      <c r="DC186" s="156"/>
      <c r="DD186" s="156"/>
      <c r="DE186" s="156"/>
      <c r="DF186" s="156"/>
      <c r="DG186" s="156"/>
      <c r="DH186" s="156"/>
      <c r="DI186" s="156"/>
      <c r="DJ186" s="156"/>
      <c r="DK186" s="156"/>
      <c r="DL186" s="156"/>
      <c r="DM186" s="156"/>
      <c r="DN186" s="156"/>
      <c r="DO186" s="156"/>
      <c r="DP186" s="156"/>
      <c r="DQ186" s="156"/>
      <c r="DR186" s="156"/>
      <c r="DS186" s="156"/>
      <c r="DT186" s="156"/>
      <c r="DU186" s="156"/>
      <c r="DV186" s="156"/>
      <c r="DW186" s="156"/>
      <c r="DX186" s="156"/>
      <c r="DY186" s="156"/>
      <c r="DZ186" s="156"/>
      <c r="EA186" s="156"/>
      <c r="EB186" s="156"/>
      <c r="EC186" s="156"/>
      <c r="ED186" s="156"/>
      <c r="EE186" s="156"/>
      <c r="EF186" s="156"/>
      <c r="EG186" s="156"/>
      <c r="EH186" s="156"/>
      <c r="EI186" s="156"/>
      <c r="EJ186" s="156"/>
      <c r="EK186" s="156"/>
      <c r="EL186" s="156"/>
      <c r="EM186" s="156"/>
      <c r="EN186" s="156"/>
      <c r="EO186" s="156"/>
      <c r="EP186" s="156"/>
      <c r="EQ186" s="156"/>
      <c r="ER186" s="156"/>
      <c r="ES186" s="156"/>
      <c r="ET186" s="156"/>
      <c r="EU186" s="156"/>
      <c r="EV186" s="156"/>
      <c r="EW186" s="156"/>
      <c r="EX186" s="156"/>
      <c r="EY186" s="156"/>
      <c r="EZ186" s="156"/>
      <c r="FA186" s="156"/>
      <c r="FB186" s="156"/>
      <c r="FC186" s="156"/>
      <c r="FD186" s="156"/>
      <c r="FE186" s="156"/>
      <c r="FF186" s="156"/>
      <c r="FG186" s="156"/>
      <c r="FH186" s="156"/>
      <c r="FI186" s="156"/>
      <c r="FJ186" s="156"/>
      <c r="FK186" s="156"/>
      <c r="FL186" s="156"/>
      <c r="FM186" s="156"/>
      <c r="FN186" s="156"/>
      <c r="FO186" s="156"/>
      <c r="FP186" s="156"/>
    </row>
    <row r="187" spans="1:172" s="153" customFormat="1" x14ac:dyDescent="0.35">
      <c r="A187" s="35"/>
      <c r="B187" s="37"/>
      <c r="C187" s="35"/>
      <c r="D187" s="152"/>
      <c r="K187" s="154"/>
      <c r="O187" s="154"/>
      <c r="AC187" s="155"/>
      <c r="AD187" s="155"/>
      <c r="AE187" s="155"/>
      <c r="AF187" s="155"/>
      <c r="AG187" s="155"/>
      <c r="AH187" s="155"/>
      <c r="AI187" s="155"/>
      <c r="AJ187" s="155"/>
      <c r="AK187" s="155"/>
      <c r="AL187" s="155"/>
      <c r="AM187" s="155"/>
      <c r="AN187" s="155"/>
      <c r="AO187" s="155"/>
      <c r="AP187" s="155"/>
      <c r="AQ187" s="155"/>
      <c r="AR187" s="155"/>
      <c r="AS187" s="155"/>
      <c r="AT187" s="155"/>
      <c r="AU187" s="155"/>
      <c r="AV187" s="155"/>
      <c r="AW187" s="155"/>
      <c r="AX187" s="155"/>
      <c r="AY187" s="155"/>
      <c r="AZ187" s="155"/>
      <c r="BA187" s="155"/>
      <c r="BB187" s="155"/>
      <c r="BC187" s="155"/>
      <c r="BD187" s="155"/>
      <c r="BE187" s="152"/>
      <c r="BF187" s="152"/>
      <c r="BG187" s="152"/>
      <c r="BH187" s="152"/>
      <c r="BI187" s="152"/>
      <c r="BJ187" s="152"/>
      <c r="BK187" s="152"/>
      <c r="BL187" s="152"/>
      <c r="BM187" s="152"/>
      <c r="BN187" s="152"/>
      <c r="BO187" s="156"/>
      <c r="BP187" s="156"/>
      <c r="BQ187" s="156"/>
      <c r="BR187" s="156"/>
      <c r="BS187" s="156"/>
      <c r="BT187" s="156"/>
      <c r="BU187" s="156"/>
      <c r="BV187" s="156"/>
      <c r="BW187" s="156"/>
      <c r="BX187" s="156"/>
      <c r="BY187" s="156"/>
      <c r="BZ187" s="156"/>
      <c r="CA187" s="156"/>
      <c r="CB187" s="156"/>
      <c r="CC187" s="156"/>
      <c r="CD187" s="156"/>
      <c r="CE187" s="156"/>
      <c r="CF187" s="156"/>
      <c r="CG187" s="156"/>
      <c r="CH187" s="156"/>
      <c r="CI187" s="156"/>
      <c r="CJ187" s="156"/>
      <c r="CK187" s="156"/>
      <c r="CL187" s="156"/>
      <c r="CM187" s="156"/>
      <c r="CN187" s="156"/>
      <c r="CO187" s="156"/>
      <c r="CP187" s="156"/>
      <c r="CQ187" s="156"/>
      <c r="CR187" s="156"/>
      <c r="CS187" s="156"/>
      <c r="CT187" s="156"/>
      <c r="CU187" s="156"/>
      <c r="CV187" s="156"/>
      <c r="CW187" s="156"/>
      <c r="CX187" s="156"/>
      <c r="CY187" s="156"/>
      <c r="CZ187" s="156"/>
      <c r="DA187" s="156"/>
      <c r="DB187" s="156"/>
      <c r="DC187" s="156"/>
      <c r="DD187" s="156"/>
      <c r="DE187" s="156"/>
      <c r="DF187" s="156"/>
      <c r="DG187" s="156"/>
      <c r="DH187" s="156"/>
      <c r="DI187" s="156"/>
      <c r="DJ187" s="156"/>
      <c r="DK187" s="156"/>
      <c r="DL187" s="156"/>
      <c r="DM187" s="156"/>
      <c r="DN187" s="156"/>
      <c r="DO187" s="156"/>
      <c r="DP187" s="156"/>
      <c r="DQ187" s="156"/>
      <c r="DR187" s="156"/>
      <c r="DS187" s="156"/>
      <c r="DT187" s="156"/>
      <c r="DU187" s="156"/>
      <c r="DV187" s="156"/>
      <c r="DW187" s="156"/>
      <c r="DX187" s="156"/>
      <c r="DY187" s="156"/>
      <c r="DZ187" s="156"/>
      <c r="EA187" s="156"/>
      <c r="EB187" s="156"/>
      <c r="EC187" s="156"/>
      <c r="ED187" s="156"/>
      <c r="EE187" s="156"/>
      <c r="EF187" s="156"/>
      <c r="EG187" s="156"/>
      <c r="EH187" s="156"/>
      <c r="EI187" s="156"/>
      <c r="EJ187" s="156"/>
      <c r="EK187" s="156"/>
      <c r="EL187" s="156"/>
      <c r="EM187" s="156"/>
      <c r="EN187" s="156"/>
      <c r="EO187" s="156"/>
      <c r="EP187" s="156"/>
      <c r="EQ187" s="156"/>
      <c r="ER187" s="156"/>
      <c r="ES187" s="156"/>
      <c r="ET187" s="156"/>
      <c r="EU187" s="156"/>
      <c r="EV187" s="156"/>
      <c r="EW187" s="156"/>
      <c r="EX187" s="156"/>
      <c r="EY187" s="156"/>
      <c r="EZ187" s="156"/>
      <c r="FA187" s="156"/>
      <c r="FB187" s="156"/>
      <c r="FC187" s="156"/>
      <c r="FD187" s="156"/>
      <c r="FE187" s="156"/>
      <c r="FF187" s="156"/>
      <c r="FG187" s="156"/>
      <c r="FH187" s="156"/>
      <c r="FI187" s="156"/>
      <c r="FJ187" s="156"/>
      <c r="FK187" s="156"/>
      <c r="FL187" s="156"/>
      <c r="FM187" s="156"/>
      <c r="FN187" s="156"/>
      <c r="FO187" s="156"/>
      <c r="FP187" s="156"/>
    </row>
    <row r="188" spans="1:172" s="153" customFormat="1" x14ac:dyDescent="0.35">
      <c r="A188" s="35"/>
      <c r="B188" s="37"/>
      <c r="C188" s="35"/>
      <c r="D188" s="152"/>
      <c r="K188" s="154"/>
      <c r="O188" s="154"/>
      <c r="AC188" s="155"/>
      <c r="AD188" s="155"/>
      <c r="AE188" s="155"/>
      <c r="AF188" s="155"/>
      <c r="AG188" s="155"/>
      <c r="AH188" s="155"/>
      <c r="AI188" s="155"/>
      <c r="AJ188" s="155"/>
      <c r="AK188" s="155"/>
      <c r="AL188" s="155"/>
      <c r="AM188" s="155"/>
      <c r="AN188" s="155"/>
      <c r="AO188" s="155"/>
      <c r="AP188" s="155"/>
      <c r="AQ188" s="155"/>
      <c r="AR188" s="155"/>
      <c r="AS188" s="155"/>
      <c r="AT188" s="155"/>
      <c r="AU188" s="155"/>
      <c r="AV188" s="155"/>
      <c r="AW188" s="155"/>
      <c r="AX188" s="155"/>
      <c r="AY188" s="155"/>
      <c r="AZ188" s="155"/>
      <c r="BA188" s="155"/>
      <c r="BB188" s="155"/>
      <c r="BC188" s="155"/>
      <c r="BD188" s="155"/>
      <c r="BE188" s="152"/>
      <c r="BF188" s="152"/>
      <c r="BG188" s="152"/>
      <c r="BH188" s="152"/>
      <c r="BI188" s="152"/>
      <c r="BJ188" s="152"/>
      <c r="BK188" s="152"/>
      <c r="BL188" s="152"/>
      <c r="BM188" s="152"/>
      <c r="BN188" s="152"/>
      <c r="BO188" s="156"/>
      <c r="BP188" s="156"/>
      <c r="BQ188" s="156"/>
      <c r="BR188" s="156"/>
      <c r="BS188" s="156"/>
      <c r="BT188" s="156"/>
      <c r="BU188" s="156"/>
      <c r="BV188" s="156"/>
      <c r="BW188" s="156"/>
      <c r="BX188" s="156"/>
      <c r="BY188" s="156"/>
      <c r="BZ188" s="156"/>
      <c r="CA188" s="156"/>
      <c r="CB188" s="156"/>
      <c r="CC188" s="156"/>
      <c r="CD188" s="156"/>
      <c r="CE188" s="156"/>
      <c r="CF188" s="156"/>
      <c r="CG188" s="156"/>
      <c r="CH188" s="156"/>
      <c r="CI188" s="156"/>
      <c r="CJ188" s="156"/>
      <c r="CK188" s="156"/>
      <c r="CL188" s="156"/>
      <c r="CM188" s="156"/>
      <c r="CN188" s="156"/>
      <c r="CO188" s="156"/>
      <c r="CP188" s="156"/>
      <c r="CQ188" s="156"/>
      <c r="CR188" s="156"/>
      <c r="CS188" s="156"/>
      <c r="CT188" s="156"/>
      <c r="CU188" s="156"/>
      <c r="CV188" s="156"/>
      <c r="CW188" s="156"/>
      <c r="CX188" s="156"/>
      <c r="CY188" s="156"/>
      <c r="CZ188" s="156"/>
      <c r="DA188" s="156"/>
      <c r="DB188" s="156"/>
      <c r="DC188" s="156"/>
      <c r="DD188" s="156"/>
      <c r="DE188" s="156"/>
      <c r="DF188" s="156"/>
      <c r="DG188" s="156"/>
      <c r="DH188" s="156"/>
      <c r="DI188" s="156"/>
      <c r="DJ188" s="156"/>
      <c r="DK188" s="156"/>
      <c r="DL188" s="156"/>
      <c r="DM188" s="156"/>
      <c r="DN188" s="156"/>
      <c r="DO188" s="156"/>
      <c r="DP188" s="156"/>
      <c r="DQ188" s="156"/>
      <c r="DR188" s="156"/>
      <c r="DS188" s="156"/>
      <c r="DT188" s="156"/>
      <c r="DU188" s="156"/>
      <c r="DV188" s="156"/>
      <c r="DW188" s="156"/>
      <c r="DX188" s="156"/>
      <c r="DY188" s="156"/>
      <c r="DZ188" s="156"/>
      <c r="EA188" s="156"/>
      <c r="EB188" s="156"/>
      <c r="EC188" s="156"/>
      <c r="ED188" s="156"/>
      <c r="EE188" s="156"/>
      <c r="EF188" s="156"/>
      <c r="EG188" s="156"/>
      <c r="EH188" s="156"/>
      <c r="EI188" s="156"/>
      <c r="EJ188" s="156"/>
      <c r="EK188" s="156"/>
      <c r="EL188" s="156"/>
      <c r="EM188" s="156"/>
      <c r="EN188" s="156"/>
      <c r="EO188" s="156"/>
      <c r="EP188" s="156"/>
      <c r="EQ188" s="156"/>
      <c r="ER188" s="156"/>
      <c r="ES188" s="156"/>
      <c r="ET188" s="156"/>
      <c r="EU188" s="156"/>
      <c r="EV188" s="156"/>
      <c r="EW188" s="156"/>
      <c r="EX188" s="156"/>
      <c r="EY188" s="156"/>
      <c r="EZ188" s="156"/>
      <c r="FA188" s="156"/>
      <c r="FB188" s="156"/>
      <c r="FC188" s="156"/>
      <c r="FD188" s="156"/>
      <c r="FE188" s="156"/>
      <c r="FF188" s="156"/>
      <c r="FG188" s="156"/>
      <c r="FH188" s="156"/>
      <c r="FI188" s="156"/>
      <c r="FJ188" s="156"/>
      <c r="FK188" s="156"/>
      <c r="FL188" s="156"/>
      <c r="FM188" s="156"/>
      <c r="FN188" s="156"/>
      <c r="FO188" s="156"/>
      <c r="FP188" s="156"/>
    </row>
    <row r="189" spans="1:172" s="153" customFormat="1" x14ac:dyDescent="0.35">
      <c r="A189" s="35"/>
      <c r="B189" s="37"/>
      <c r="C189" s="35"/>
      <c r="D189" s="152"/>
      <c r="K189" s="154"/>
      <c r="O189" s="154"/>
      <c r="AC189" s="155"/>
      <c r="AD189" s="155"/>
      <c r="AE189" s="155"/>
      <c r="AF189" s="155"/>
      <c r="AG189" s="155"/>
      <c r="AH189" s="155"/>
      <c r="AI189" s="155"/>
      <c r="AJ189" s="155"/>
      <c r="AK189" s="155"/>
      <c r="AL189" s="155"/>
      <c r="AM189" s="155"/>
      <c r="AN189" s="155"/>
      <c r="AO189" s="155"/>
      <c r="AP189" s="155"/>
      <c r="AQ189" s="155"/>
      <c r="AR189" s="155"/>
      <c r="AS189" s="155"/>
      <c r="AT189" s="155"/>
      <c r="AU189" s="155"/>
      <c r="AV189" s="155"/>
      <c r="AW189" s="155"/>
      <c r="AX189" s="155"/>
      <c r="AY189" s="155"/>
      <c r="AZ189" s="155"/>
      <c r="BA189" s="155"/>
      <c r="BB189" s="155"/>
      <c r="BC189" s="155"/>
      <c r="BD189" s="155"/>
      <c r="BE189" s="152"/>
      <c r="BF189" s="152"/>
      <c r="BG189" s="152"/>
      <c r="BH189" s="152"/>
      <c r="BI189" s="152"/>
      <c r="BJ189" s="152"/>
      <c r="BK189" s="152"/>
      <c r="BL189" s="152"/>
      <c r="BM189" s="152"/>
      <c r="BN189" s="152"/>
      <c r="BO189" s="156"/>
      <c r="BP189" s="156"/>
      <c r="BQ189" s="156"/>
      <c r="BR189" s="156"/>
      <c r="BS189" s="156"/>
      <c r="BT189" s="156"/>
      <c r="BU189" s="156"/>
      <c r="BV189" s="156"/>
      <c r="BW189" s="156"/>
      <c r="BX189" s="156"/>
      <c r="BY189" s="156"/>
      <c r="BZ189" s="156"/>
      <c r="CA189" s="156"/>
      <c r="CB189" s="156"/>
      <c r="CC189" s="156"/>
      <c r="CD189" s="156"/>
      <c r="CE189" s="156"/>
      <c r="CF189" s="156"/>
      <c r="CG189" s="156"/>
      <c r="CH189" s="156"/>
      <c r="CI189" s="156"/>
      <c r="CJ189" s="156"/>
      <c r="CK189" s="156"/>
      <c r="CL189" s="156"/>
      <c r="CM189" s="156"/>
      <c r="CN189" s="156"/>
      <c r="CO189" s="156"/>
      <c r="CP189" s="156"/>
      <c r="CQ189" s="156"/>
      <c r="CR189" s="156"/>
      <c r="CS189" s="156"/>
      <c r="CT189" s="156"/>
      <c r="CU189" s="156"/>
      <c r="CV189" s="156"/>
      <c r="CW189" s="156"/>
      <c r="CX189" s="156"/>
      <c r="CY189" s="156"/>
      <c r="CZ189" s="156"/>
      <c r="DA189" s="156"/>
      <c r="DB189" s="156"/>
      <c r="DC189" s="156"/>
      <c r="DD189" s="156"/>
      <c r="DE189" s="156"/>
      <c r="DF189" s="156"/>
      <c r="DG189" s="156"/>
      <c r="DH189" s="156"/>
      <c r="DI189" s="156"/>
      <c r="DJ189" s="156"/>
      <c r="DK189" s="156"/>
      <c r="DL189" s="156"/>
      <c r="DM189" s="156"/>
      <c r="DN189" s="156"/>
      <c r="DO189" s="156"/>
      <c r="DP189" s="156"/>
      <c r="DQ189" s="156"/>
      <c r="DR189" s="156"/>
      <c r="DS189" s="156"/>
      <c r="DT189" s="156"/>
      <c r="DU189" s="156"/>
      <c r="DV189" s="156"/>
      <c r="DW189" s="156"/>
      <c r="DX189" s="156"/>
      <c r="DY189" s="156"/>
      <c r="DZ189" s="156"/>
      <c r="EA189" s="156"/>
      <c r="EB189" s="156"/>
      <c r="EC189" s="156"/>
      <c r="ED189" s="156"/>
      <c r="EE189" s="156"/>
      <c r="EF189" s="156"/>
      <c r="EG189" s="156"/>
      <c r="EH189" s="156"/>
      <c r="EI189" s="156"/>
      <c r="EJ189" s="156"/>
      <c r="EK189" s="156"/>
      <c r="EL189" s="156"/>
      <c r="EM189" s="156"/>
      <c r="EN189" s="156"/>
      <c r="EO189" s="156"/>
      <c r="EP189" s="156"/>
      <c r="EQ189" s="156"/>
      <c r="ER189" s="156"/>
      <c r="ES189" s="156"/>
      <c r="ET189" s="156"/>
      <c r="EU189" s="156"/>
      <c r="EV189" s="156"/>
      <c r="EW189" s="156"/>
      <c r="EX189" s="156"/>
      <c r="EY189" s="156"/>
      <c r="EZ189" s="156"/>
      <c r="FA189" s="156"/>
      <c r="FB189" s="156"/>
      <c r="FC189" s="156"/>
      <c r="FD189" s="156"/>
      <c r="FE189" s="156"/>
      <c r="FF189" s="156"/>
      <c r="FG189" s="156"/>
      <c r="FH189" s="156"/>
      <c r="FI189" s="156"/>
      <c r="FJ189" s="156"/>
      <c r="FK189" s="156"/>
      <c r="FL189" s="156"/>
      <c r="FM189" s="156"/>
      <c r="FN189" s="156"/>
      <c r="FO189" s="156"/>
      <c r="FP189" s="156"/>
    </row>
    <row r="190" spans="1:172" s="153" customFormat="1" x14ac:dyDescent="0.35">
      <c r="A190" s="35"/>
      <c r="B190" s="37"/>
      <c r="C190" s="35"/>
      <c r="D190" s="152"/>
      <c r="K190" s="154"/>
      <c r="O190" s="154"/>
      <c r="AC190" s="155"/>
      <c r="AD190" s="155"/>
      <c r="AE190" s="155"/>
      <c r="AF190" s="155"/>
      <c r="AG190" s="155"/>
      <c r="AH190" s="155"/>
      <c r="AI190" s="155"/>
      <c r="AJ190" s="155"/>
      <c r="AK190" s="155"/>
      <c r="AL190" s="155"/>
      <c r="AM190" s="155"/>
      <c r="AN190" s="155"/>
      <c r="AO190" s="155"/>
      <c r="AP190" s="155"/>
      <c r="AQ190" s="155"/>
      <c r="AR190" s="155"/>
      <c r="AS190" s="155"/>
      <c r="AT190" s="155"/>
      <c r="AU190" s="155"/>
      <c r="AV190" s="155"/>
      <c r="AW190" s="155"/>
      <c r="AX190" s="155"/>
      <c r="AY190" s="155"/>
      <c r="AZ190" s="155"/>
      <c r="BA190" s="155"/>
      <c r="BB190" s="155"/>
      <c r="BC190" s="155"/>
      <c r="BD190" s="155"/>
      <c r="BE190" s="152"/>
      <c r="BF190" s="152"/>
      <c r="BG190" s="152"/>
      <c r="BH190" s="152"/>
      <c r="BI190" s="152"/>
      <c r="BJ190" s="152"/>
      <c r="BK190" s="152"/>
      <c r="BL190" s="152"/>
      <c r="BM190" s="152"/>
      <c r="BN190" s="152"/>
      <c r="BO190" s="156"/>
      <c r="BP190" s="156"/>
      <c r="BQ190" s="156"/>
      <c r="BR190" s="156"/>
      <c r="BS190" s="156"/>
      <c r="BT190" s="156"/>
      <c r="BU190" s="156"/>
      <c r="BV190" s="156"/>
      <c r="BW190" s="156"/>
      <c r="BX190" s="156"/>
      <c r="BY190" s="156"/>
      <c r="BZ190" s="156"/>
      <c r="CA190" s="156"/>
      <c r="CB190" s="156"/>
      <c r="CC190" s="156"/>
      <c r="CD190" s="156"/>
      <c r="CE190" s="156"/>
      <c r="CF190" s="156"/>
      <c r="CG190" s="156"/>
      <c r="CH190" s="156"/>
      <c r="CI190" s="156"/>
      <c r="CJ190" s="156"/>
      <c r="CK190" s="156"/>
      <c r="CL190" s="156"/>
      <c r="CM190" s="156"/>
      <c r="CN190" s="156"/>
      <c r="CO190" s="156"/>
      <c r="CP190" s="156"/>
      <c r="CQ190" s="156"/>
      <c r="CR190" s="156"/>
      <c r="CS190" s="156"/>
      <c r="CT190" s="156"/>
      <c r="CU190" s="156"/>
      <c r="CV190" s="156"/>
      <c r="CW190" s="156"/>
      <c r="CX190" s="156"/>
      <c r="CY190" s="156"/>
      <c r="CZ190" s="156"/>
      <c r="DA190" s="156"/>
      <c r="DB190" s="156"/>
      <c r="DC190" s="156"/>
      <c r="DD190" s="156"/>
      <c r="DE190" s="156"/>
      <c r="DF190" s="156"/>
      <c r="DG190" s="156"/>
      <c r="DH190" s="156"/>
      <c r="DI190" s="156"/>
      <c r="DJ190" s="156"/>
      <c r="DK190" s="156"/>
      <c r="DL190" s="156"/>
      <c r="DM190" s="156"/>
      <c r="DN190" s="156"/>
      <c r="DO190" s="156"/>
      <c r="DP190" s="156"/>
      <c r="DQ190" s="156"/>
      <c r="DR190" s="156"/>
      <c r="DS190" s="156"/>
      <c r="DT190" s="156"/>
      <c r="DU190" s="156"/>
      <c r="DV190" s="156"/>
      <c r="DW190" s="156"/>
      <c r="DX190" s="156"/>
      <c r="DY190" s="156"/>
      <c r="DZ190" s="156"/>
      <c r="EA190" s="156"/>
      <c r="EB190" s="156"/>
      <c r="EC190" s="156"/>
      <c r="ED190" s="156"/>
      <c r="EE190" s="156"/>
      <c r="EF190" s="156"/>
      <c r="EG190" s="156"/>
      <c r="EH190" s="156"/>
      <c r="EI190" s="156"/>
      <c r="EJ190" s="156"/>
      <c r="EK190" s="156"/>
      <c r="EL190" s="156"/>
      <c r="EM190" s="156"/>
      <c r="EN190" s="156"/>
      <c r="EO190" s="156"/>
      <c r="EP190" s="156"/>
      <c r="EQ190" s="156"/>
      <c r="ER190" s="156"/>
      <c r="ES190" s="156"/>
      <c r="ET190" s="156"/>
      <c r="EU190" s="156"/>
      <c r="EV190" s="156"/>
      <c r="EW190" s="156"/>
      <c r="EX190" s="156"/>
      <c r="EY190" s="156"/>
      <c r="EZ190" s="156"/>
      <c r="FA190" s="156"/>
      <c r="FB190" s="156"/>
      <c r="FC190" s="156"/>
      <c r="FD190" s="156"/>
      <c r="FE190" s="156"/>
      <c r="FF190" s="156"/>
      <c r="FG190" s="156"/>
      <c r="FH190" s="156"/>
      <c r="FI190" s="156"/>
      <c r="FJ190" s="156"/>
      <c r="FK190" s="156"/>
      <c r="FL190" s="156"/>
      <c r="FM190" s="156"/>
      <c r="FN190" s="156"/>
      <c r="FO190" s="156"/>
      <c r="FP190" s="156"/>
    </row>
    <row r="191" spans="1:172" s="153" customFormat="1" x14ac:dyDescent="0.35">
      <c r="A191" s="35"/>
      <c r="B191" s="37"/>
      <c r="C191" s="35"/>
      <c r="D191" s="152"/>
      <c r="K191" s="154"/>
      <c r="O191" s="154"/>
      <c r="AC191" s="155"/>
      <c r="AD191" s="155"/>
      <c r="AE191" s="155"/>
      <c r="AF191" s="155"/>
      <c r="AG191" s="155"/>
      <c r="AH191" s="155"/>
      <c r="AI191" s="155"/>
      <c r="AJ191" s="155"/>
      <c r="AK191" s="155"/>
      <c r="AL191" s="155"/>
      <c r="AM191" s="155"/>
      <c r="AN191" s="155"/>
      <c r="AO191" s="155"/>
      <c r="AP191" s="155"/>
      <c r="AQ191" s="155"/>
      <c r="AR191" s="155"/>
      <c r="AS191" s="155"/>
      <c r="AT191" s="155"/>
      <c r="AU191" s="155"/>
      <c r="AV191" s="155"/>
      <c r="AW191" s="155"/>
      <c r="AX191" s="155"/>
      <c r="AY191" s="155"/>
      <c r="AZ191" s="155"/>
      <c r="BA191" s="155"/>
      <c r="BB191" s="155"/>
      <c r="BC191" s="155"/>
      <c r="BD191" s="155"/>
      <c r="BE191" s="152"/>
      <c r="BF191" s="152"/>
      <c r="BG191" s="152"/>
      <c r="BH191" s="152"/>
      <c r="BI191" s="152"/>
      <c r="BJ191" s="152"/>
      <c r="BK191" s="152"/>
      <c r="BL191" s="152"/>
      <c r="BM191" s="152"/>
      <c r="BN191" s="152"/>
      <c r="BO191" s="156"/>
      <c r="BP191" s="156"/>
      <c r="BQ191" s="156"/>
      <c r="BR191" s="156"/>
      <c r="BS191" s="156"/>
      <c r="BT191" s="156"/>
      <c r="BU191" s="156"/>
      <c r="BV191" s="156"/>
      <c r="BW191" s="156"/>
      <c r="BX191" s="156"/>
      <c r="BY191" s="156"/>
      <c r="BZ191" s="156"/>
      <c r="CA191" s="156"/>
      <c r="CB191" s="156"/>
      <c r="CC191" s="156"/>
      <c r="CD191" s="156"/>
      <c r="CE191" s="156"/>
      <c r="CF191" s="156"/>
      <c r="CG191" s="156"/>
      <c r="CH191" s="156"/>
      <c r="CI191" s="156"/>
      <c r="CJ191" s="156"/>
      <c r="CK191" s="156"/>
      <c r="CL191" s="156"/>
      <c r="CM191" s="156"/>
      <c r="CN191" s="156"/>
      <c r="CO191" s="156"/>
      <c r="CP191" s="156"/>
      <c r="CQ191" s="156"/>
      <c r="CR191" s="156"/>
      <c r="CS191" s="156"/>
      <c r="CT191" s="156"/>
      <c r="CU191" s="156"/>
      <c r="CV191" s="156"/>
      <c r="CW191" s="156"/>
      <c r="CX191" s="156"/>
      <c r="CY191" s="156"/>
      <c r="CZ191" s="156"/>
      <c r="DA191" s="156"/>
      <c r="DB191" s="156"/>
      <c r="DC191" s="156"/>
      <c r="DD191" s="156"/>
      <c r="DE191" s="156"/>
      <c r="DF191" s="156"/>
      <c r="DG191" s="156"/>
      <c r="DH191" s="156"/>
      <c r="DI191" s="156"/>
      <c r="DJ191" s="156"/>
      <c r="DK191" s="156"/>
      <c r="DL191" s="156"/>
      <c r="DM191" s="156"/>
      <c r="DN191" s="156"/>
      <c r="DO191" s="156"/>
      <c r="DP191" s="156"/>
      <c r="DQ191" s="156"/>
      <c r="DR191" s="156"/>
      <c r="DS191" s="156"/>
      <c r="DT191" s="156"/>
      <c r="DU191" s="156"/>
      <c r="DV191" s="156"/>
      <c r="DW191" s="156"/>
      <c r="DX191" s="156"/>
      <c r="DY191" s="156"/>
      <c r="DZ191" s="156"/>
      <c r="EA191" s="156"/>
      <c r="EB191" s="156"/>
      <c r="EC191" s="156"/>
      <c r="ED191" s="156"/>
      <c r="EE191" s="156"/>
      <c r="EF191" s="156"/>
      <c r="EG191" s="156"/>
      <c r="EH191" s="156"/>
      <c r="EI191" s="156"/>
      <c r="EJ191" s="156"/>
      <c r="EK191" s="156"/>
      <c r="EL191" s="156"/>
      <c r="EM191" s="156"/>
      <c r="EN191" s="156"/>
      <c r="EO191" s="156"/>
      <c r="EP191" s="156"/>
      <c r="EQ191" s="156"/>
      <c r="ER191" s="156"/>
      <c r="ES191" s="156"/>
      <c r="ET191" s="156"/>
      <c r="EU191" s="156"/>
      <c r="EV191" s="156"/>
      <c r="EW191" s="156"/>
      <c r="EX191" s="156"/>
      <c r="EY191" s="156"/>
      <c r="EZ191" s="156"/>
      <c r="FA191" s="156"/>
      <c r="FB191" s="156"/>
      <c r="FC191" s="156"/>
      <c r="FD191" s="156"/>
      <c r="FE191" s="156"/>
      <c r="FF191" s="156"/>
      <c r="FG191" s="156"/>
      <c r="FH191" s="156"/>
      <c r="FI191" s="156"/>
      <c r="FJ191" s="156"/>
      <c r="FK191" s="156"/>
      <c r="FL191" s="156"/>
      <c r="FM191" s="156"/>
      <c r="FN191" s="156"/>
      <c r="FO191" s="156"/>
      <c r="FP191" s="156"/>
    </row>
    <row r="192" spans="1:172" s="153" customFormat="1" x14ac:dyDescent="0.35">
      <c r="A192" s="35"/>
      <c r="B192" s="37"/>
      <c r="C192" s="35"/>
      <c r="D192" s="152"/>
      <c r="K192" s="154"/>
      <c r="O192" s="154"/>
      <c r="AC192" s="155"/>
      <c r="AD192" s="155"/>
      <c r="AE192" s="155"/>
      <c r="AF192" s="155"/>
      <c r="AG192" s="155"/>
      <c r="AH192" s="155"/>
      <c r="AI192" s="155"/>
      <c r="AJ192" s="155"/>
      <c r="AK192" s="155"/>
      <c r="AL192" s="155"/>
      <c r="AM192" s="155"/>
      <c r="AN192" s="155"/>
      <c r="AO192" s="155"/>
      <c r="AP192" s="155"/>
      <c r="AQ192" s="155"/>
      <c r="AR192" s="155"/>
      <c r="AS192" s="155"/>
      <c r="AT192" s="155"/>
      <c r="AU192" s="155"/>
      <c r="AV192" s="155"/>
      <c r="AW192" s="155"/>
      <c r="AX192" s="155"/>
      <c r="AY192" s="155"/>
      <c r="AZ192" s="155"/>
      <c r="BA192" s="155"/>
      <c r="BB192" s="155"/>
      <c r="BC192" s="155"/>
      <c r="BD192" s="155"/>
      <c r="BE192" s="152"/>
      <c r="BF192" s="152"/>
      <c r="BG192" s="152"/>
      <c r="BH192" s="152"/>
      <c r="BI192" s="152"/>
      <c r="BJ192" s="152"/>
      <c r="BK192" s="152"/>
      <c r="BL192" s="152"/>
      <c r="BM192" s="152"/>
      <c r="BN192" s="152"/>
      <c r="BO192" s="156"/>
      <c r="BP192" s="156"/>
      <c r="BQ192" s="156"/>
      <c r="BR192" s="156"/>
      <c r="BS192" s="156"/>
      <c r="BT192" s="156"/>
      <c r="BU192" s="156"/>
      <c r="BV192" s="156"/>
      <c r="BW192" s="156"/>
      <c r="BX192" s="156"/>
      <c r="BY192" s="156"/>
      <c r="BZ192" s="156"/>
      <c r="CA192" s="156"/>
      <c r="CB192" s="156"/>
      <c r="CC192" s="156"/>
      <c r="CD192" s="156"/>
      <c r="CE192" s="156"/>
      <c r="CF192" s="156"/>
      <c r="CG192" s="156"/>
      <c r="CH192" s="156"/>
      <c r="CI192" s="156"/>
      <c r="CJ192" s="156"/>
      <c r="CK192" s="156"/>
      <c r="CL192" s="156"/>
      <c r="CM192" s="156"/>
      <c r="CN192" s="156"/>
      <c r="CO192" s="156"/>
      <c r="CP192" s="156"/>
      <c r="CQ192" s="156"/>
      <c r="CR192" s="156"/>
      <c r="CS192" s="156"/>
      <c r="CT192" s="156"/>
      <c r="CU192" s="156"/>
      <c r="CV192" s="156"/>
      <c r="CW192" s="156"/>
      <c r="CX192" s="156"/>
      <c r="CY192" s="156"/>
      <c r="CZ192" s="156"/>
      <c r="DA192" s="156"/>
      <c r="DB192" s="156"/>
      <c r="DC192" s="156"/>
      <c r="DD192" s="156"/>
      <c r="DE192" s="156"/>
      <c r="DF192" s="156"/>
      <c r="DG192" s="156"/>
      <c r="DH192" s="156"/>
      <c r="DI192" s="156"/>
      <c r="DJ192" s="156"/>
      <c r="DK192" s="156"/>
      <c r="DL192" s="156"/>
      <c r="DM192" s="156"/>
      <c r="DN192" s="156"/>
      <c r="DO192" s="156"/>
      <c r="DP192" s="156"/>
      <c r="DQ192" s="156"/>
      <c r="DR192" s="156"/>
      <c r="DS192" s="156"/>
      <c r="DT192" s="156"/>
      <c r="DU192" s="156"/>
      <c r="DV192" s="156"/>
      <c r="DW192" s="156"/>
      <c r="DX192" s="156"/>
      <c r="DY192" s="156"/>
      <c r="DZ192" s="156"/>
      <c r="EA192" s="156"/>
      <c r="EB192" s="156"/>
      <c r="EC192" s="156"/>
      <c r="ED192" s="156"/>
      <c r="EE192" s="156"/>
      <c r="EF192" s="156"/>
      <c r="EG192" s="156"/>
      <c r="EH192" s="156"/>
      <c r="EI192" s="156"/>
      <c r="EJ192" s="156"/>
      <c r="EK192" s="156"/>
      <c r="EL192" s="156"/>
      <c r="EM192" s="156"/>
      <c r="EN192" s="156"/>
      <c r="EO192" s="156"/>
      <c r="EP192" s="156"/>
      <c r="EQ192" s="156"/>
      <c r="ER192" s="156"/>
      <c r="ES192" s="156"/>
      <c r="ET192" s="156"/>
      <c r="EU192" s="156"/>
      <c r="EV192" s="156"/>
      <c r="EW192" s="156"/>
      <c r="EX192" s="156"/>
      <c r="EY192" s="156"/>
      <c r="EZ192" s="156"/>
      <c r="FA192" s="156"/>
      <c r="FB192" s="156"/>
      <c r="FC192" s="156"/>
      <c r="FD192" s="156"/>
      <c r="FE192" s="156"/>
      <c r="FF192" s="156"/>
      <c r="FG192" s="156"/>
      <c r="FH192" s="156"/>
      <c r="FI192" s="156"/>
      <c r="FJ192" s="156"/>
      <c r="FK192" s="156"/>
      <c r="FL192" s="156"/>
      <c r="FM192" s="156"/>
      <c r="FN192" s="156"/>
      <c r="FO192" s="156"/>
      <c r="FP192" s="156"/>
    </row>
    <row r="193" spans="1:172" s="153" customFormat="1" x14ac:dyDescent="0.35">
      <c r="A193" s="35"/>
      <c r="B193" s="37"/>
      <c r="C193" s="35"/>
      <c r="D193" s="152"/>
      <c r="K193" s="154"/>
      <c r="O193" s="154"/>
      <c r="AC193" s="155"/>
      <c r="AD193" s="155"/>
      <c r="AE193" s="155"/>
      <c r="AF193" s="155"/>
      <c r="AG193" s="155"/>
      <c r="AH193" s="155"/>
      <c r="AI193" s="155"/>
      <c r="AJ193" s="155"/>
      <c r="AK193" s="155"/>
      <c r="AL193" s="155"/>
      <c r="AM193" s="155"/>
      <c r="AN193" s="155"/>
      <c r="AO193" s="155"/>
      <c r="AP193" s="155"/>
      <c r="AQ193" s="155"/>
      <c r="AR193" s="155"/>
      <c r="AS193" s="155"/>
      <c r="AT193" s="155"/>
      <c r="AU193" s="155"/>
      <c r="AV193" s="155"/>
      <c r="AW193" s="155"/>
      <c r="AX193" s="155"/>
      <c r="AY193" s="155"/>
      <c r="AZ193" s="155"/>
      <c r="BA193" s="155"/>
      <c r="BB193" s="155"/>
      <c r="BC193" s="155"/>
      <c r="BD193" s="155"/>
      <c r="BE193" s="152"/>
      <c r="BF193" s="152"/>
      <c r="BG193" s="152"/>
      <c r="BH193" s="152"/>
      <c r="BI193" s="152"/>
      <c r="BJ193" s="152"/>
      <c r="BK193" s="152"/>
      <c r="BL193" s="152"/>
      <c r="BM193" s="152"/>
      <c r="BN193" s="152"/>
      <c r="BO193" s="156"/>
      <c r="BP193" s="156"/>
      <c r="BQ193" s="156"/>
      <c r="BR193" s="156"/>
      <c r="BS193" s="156"/>
      <c r="BT193" s="156"/>
      <c r="BU193" s="156"/>
      <c r="BV193" s="156"/>
      <c r="BW193" s="156"/>
      <c r="BX193" s="156"/>
      <c r="BY193" s="156"/>
      <c r="BZ193" s="156"/>
      <c r="CA193" s="156"/>
      <c r="CB193" s="156"/>
      <c r="CC193" s="156"/>
      <c r="CD193" s="156"/>
      <c r="CE193" s="156"/>
      <c r="CF193" s="156"/>
      <c r="CG193" s="156"/>
      <c r="CH193" s="156"/>
      <c r="CI193" s="156"/>
      <c r="CJ193" s="156"/>
      <c r="CK193" s="156"/>
      <c r="CL193" s="156"/>
      <c r="CM193" s="156"/>
      <c r="CN193" s="156"/>
      <c r="CO193" s="156"/>
      <c r="CP193" s="156"/>
      <c r="CQ193" s="156"/>
      <c r="CR193" s="156"/>
      <c r="CS193" s="156"/>
      <c r="CT193" s="156"/>
      <c r="CU193" s="156"/>
      <c r="CV193" s="156"/>
      <c r="CW193" s="156"/>
      <c r="CX193" s="156"/>
      <c r="CY193" s="156"/>
      <c r="CZ193" s="156"/>
      <c r="DA193" s="156"/>
      <c r="DB193" s="156"/>
      <c r="DC193" s="156"/>
      <c r="DD193" s="156"/>
      <c r="DE193" s="156"/>
      <c r="DF193" s="156"/>
      <c r="DG193" s="156"/>
      <c r="DH193" s="156"/>
      <c r="DI193" s="156"/>
      <c r="DJ193" s="156"/>
      <c r="DK193" s="156"/>
      <c r="DL193" s="156"/>
      <c r="DM193" s="156"/>
      <c r="DN193" s="156"/>
      <c r="DO193" s="156"/>
      <c r="DP193" s="156"/>
      <c r="DQ193" s="156"/>
      <c r="DR193" s="156"/>
      <c r="DS193" s="156"/>
      <c r="DT193" s="156"/>
      <c r="DU193" s="156"/>
      <c r="DV193" s="156"/>
      <c r="DW193" s="156"/>
      <c r="DX193" s="156"/>
      <c r="DY193" s="156"/>
      <c r="DZ193" s="156"/>
      <c r="EA193" s="156"/>
      <c r="EB193" s="156"/>
      <c r="EC193" s="156"/>
      <c r="ED193" s="156"/>
      <c r="EE193" s="156"/>
      <c r="EF193" s="156"/>
      <c r="EG193" s="156"/>
      <c r="EH193" s="156"/>
      <c r="EI193" s="156"/>
      <c r="EJ193" s="156"/>
      <c r="EK193" s="156"/>
      <c r="EL193" s="156"/>
      <c r="EM193" s="156"/>
      <c r="EN193" s="156"/>
      <c r="EO193" s="156"/>
      <c r="EP193" s="156"/>
      <c r="EQ193" s="156"/>
      <c r="ER193" s="156"/>
      <c r="ES193" s="156"/>
      <c r="ET193" s="156"/>
      <c r="EU193" s="156"/>
      <c r="EV193" s="156"/>
      <c r="EW193" s="156"/>
      <c r="EX193" s="156"/>
      <c r="EY193" s="156"/>
      <c r="EZ193" s="156"/>
      <c r="FA193" s="156"/>
      <c r="FB193" s="156"/>
      <c r="FC193" s="156"/>
      <c r="FD193" s="156"/>
      <c r="FE193" s="156"/>
      <c r="FF193" s="156"/>
      <c r="FG193" s="156"/>
      <c r="FH193" s="156"/>
      <c r="FI193" s="156"/>
      <c r="FJ193" s="156"/>
      <c r="FK193" s="156"/>
      <c r="FL193" s="156"/>
      <c r="FM193" s="156"/>
      <c r="FN193" s="156"/>
      <c r="FO193" s="156"/>
      <c r="FP193" s="156"/>
    </row>
    <row r="194" spans="1:172" s="153" customFormat="1" x14ac:dyDescent="0.35">
      <c r="A194" s="35"/>
      <c r="B194" s="37"/>
      <c r="C194" s="35"/>
      <c r="D194" s="152"/>
      <c r="K194" s="154"/>
      <c r="O194" s="154"/>
      <c r="AC194" s="155"/>
      <c r="AD194" s="155"/>
      <c r="AE194" s="155"/>
      <c r="AF194" s="155"/>
      <c r="AG194" s="155"/>
      <c r="AH194" s="155"/>
      <c r="AI194" s="155"/>
      <c r="AJ194" s="155"/>
      <c r="AK194" s="155"/>
      <c r="AL194" s="155"/>
      <c r="AM194" s="155"/>
      <c r="AN194" s="155"/>
      <c r="AO194" s="155"/>
      <c r="AP194" s="155"/>
      <c r="AQ194" s="155"/>
      <c r="AR194" s="155"/>
      <c r="AS194" s="155"/>
      <c r="AT194" s="155"/>
      <c r="AU194" s="155"/>
      <c r="AV194" s="155"/>
      <c r="AW194" s="155"/>
      <c r="AX194" s="155"/>
      <c r="AY194" s="155"/>
      <c r="AZ194" s="155"/>
      <c r="BA194" s="155"/>
      <c r="BB194" s="155"/>
      <c r="BC194" s="155"/>
      <c r="BD194" s="155"/>
      <c r="BE194" s="152"/>
      <c r="BF194" s="152"/>
      <c r="BG194" s="152"/>
      <c r="BH194" s="152"/>
      <c r="BI194" s="152"/>
      <c r="BJ194" s="152"/>
      <c r="BK194" s="152"/>
      <c r="BL194" s="152"/>
      <c r="BM194" s="152"/>
      <c r="BN194" s="152"/>
      <c r="BO194" s="156"/>
      <c r="BP194" s="156"/>
      <c r="BQ194" s="156"/>
      <c r="BR194" s="156"/>
      <c r="BS194" s="156"/>
      <c r="BT194" s="156"/>
      <c r="BU194" s="156"/>
      <c r="BV194" s="156"/>
      <c r="BW194" s="156"/>
      <c r="BX194" s="156"/>
      <c r="BY194" s="156"/>
      <c r="BZ194" s="156"/>
      <c r="CA194" s="156"/>
      <c r="CB194" s="156"/>
      <c r="CC194" s="156"/>
      <c r="CD194" s="156"/>
      <c r="CE194" s="156"/>
      <c r="CF194" s="156"/>
      <c r="CG194" s="156"/>
      <c r="CH194" s="156"/>
      <c r="CI194" s="156"/>
      <c r="CJ194" s="156"/>
      <c r="CK194" s="156"/>
      <c r="CL194" s="156"/>
      <c r="CM194" s="156"/>
      <c r="CN194" s="156"/>
      <c r="CO194" s="156"/>
      <c r="CP194" s="156"/>
      <c r="CQ194" s="156"/>
      <c r="CR194" s="156"/>
      <c r="CS194" s="156"/>
      <c r="CT194" s="156"/>
      <c r="CU194" s="156"/>
      <c r="CV194" s="156"/>
      <c r="CW194" s="156"/>
      <c r="CX194" s="156"/>
      <c r="CY194" s="156"/>
      <c r="CZ194" s="156"/>
      <c r="DA194" s="156"/>
      <c r="DB194" s="156"/>
      <c r="DC194" s="156"/>
      <c r="DD194" s="156"/>
      <c r="DE194" s="156"/>
      <c r="DF194" s="156"/>
      <c r="DG194" s="156"/>
      <c r="DH194" s="156"/>
      <c r="DI194" s="156"/>
      <c r="DJ194" s="156"/>
      <c r="DK194" s="156"/>
      <c r="DL194" s="156"/>
      <c r="DM194" s="156"/>
      <c r="DN194" s="156"/>
      <c r="DO194" s="156"/>
      <c r="DP194" s="156"/>
      <c r="DQ194" s="156"/>
      <c r="DR194" s="156"/>
      <c r="DS194" s="156"/>
      <c r="DT194" s="156"/>
      <c r="DU194" s="156"/>
      <c r="DV194" s="156"/>
      <c r="DW194" s="156"/>
      <c r="DX194" s="156"/>
      <c r="DY194" s="156"/>
      <c r="DZ194" s="156"/>
      <c r="EA194" s="156"/>
      <c r="EB194" s="156"/>
      <c r="EC194" s="156"/>
      <c r="ED194" s="156"/>
      <c r="EE194" s="156"/>
      <c r="EF194" s="156"/>
      <c r="EG194" s="156"/>
      <c r="EH194" s="156"/>
      <c r="EI194" s="156"/>
      <c r="EJ194" s="156"/>
      <c r="EK194" s="156"/>
      <c r="EL194" s="156"/>
      <c r="EM194" s="156"/>
      <c r="EN194" s="156"/>
      <c r="EO194" s="156"/>
      <c r="EP194" s="156"/>
      <c r="EQ194" s="156"/>
      <c r="ER194" s="156"/>
      <c r="ES194" s="156"/>
      <c r="ET194" s="156"/>
      <c r="EU194" s="156"/>
      <c r="EV194" s="156"/>
      <c r="EW194" s="156"/>
      <c r="EX194" s="156"/>
      <c r="EY194" s="156"/>
      <c r="EZ194" s="156"/>
      <c r="FA194" s="156"/>
      <c r="FB194" s="156"/>
      <c r="FC194" s="156"/>
      <c r="FD194" s="156"/>
      <c r="FE194" s="156"/>
      <c r="FF194" s="156"/>
      <c r="FG194" s="156"/>
      <c r="FH194" s="156"/>
      <c r="FI194" s="156"/>
      <c r="FJ194" s="156"/>
      <c r="FK194" s="156"/>
      <c r="FL194" s="156"/>
      <c r="FM194" s="156"/>
      <c r="FN194" s="156"/>
      <c r="FO194" s="156"/>
      <c r="FP194" s="156"/>
    </row>
    <row r="195" spans="1:172" s="153" customFormat="1" x14ac:dyDescent="0.35">
      <c r="A195" s="35"/>
      <c r="B195" s="37"/>
      <c r="C195" s="35"/>
      <c r="D195" s="152"/>
      <c r="K195" s="154"/>
      <c r="O195" s="154"/>
      <c r="AC195" s="155"/>
      <c r="AD195" s="155"/>
      <c r="AE195" s="155"/>
      <c r="AF195" s="155"/>
      <c r="AG195" s="155"/>
      <c r="AH195" s="155"/>
      <c r="AI195" s="155"/>
      <c r="AJ195" s="155"/>
      <c r="AK195" s="155"/>
      <c r="AL195" s="155"/>
      <c r="AM195" s="155"/>
      <c r="AN195" s="155"/>
      <c r="AO195" s="155"/>
      <c r="AP195" s="155"/>
      <c r="AQ195" s="155"/>
      <c r="AR195" s="155"/>
      <c r="AS195" s="155"/>
      <c r="AT195" s="155"/>
      <c r="AU195" s="155"/>
      <c r="AV195" s="155"/>
      <c r="AW195" s="155"/>
      <c r="AX195" s="155"/>
      <c r="AY195" s="155"/>
      <c r="AZ195" s="155"/>
      <c r="BA195" s="155"/>
      <c r="BB195" s="155"/>
      <c r="BC195" s="155"/>
      <c r="BD195" s="155"/>
      <c r="BE195" s="152"/>
      <c r="BF195" s="152"/>
      <c r="BG195" s="152"/>
      <c r="BH195" s="152"/>
      <c r="BI195" s="152"/>
      <c r="BJ195" s="152"/>
      <c r="BK195" s="152"/>
      <c r="BL195" s="152"/>
      <c r="BM195" s="152"/>
      <c r="BN195" s="152"/>
      <c r="BO195" s="156"/>
      <c r="BP195" s="156"/>
      <c r="BQ195" s="156"/>
      <c r="BR195" s="156"/>
      <c r="BS195" s="156"/>
      <c r="BT195" s="156"/>
      <c r="BU195" s="156"/>
      <c r="BV195" s="156"/>
      <c r="BW195" s="156"/>
      <c r="BX195" s="156"/>
      <c r="BY195" s="156"/>
      <c r="BZ195" s="156"/>
      <c r="CA195" s="156"/>
      <c r="CB195" s="156"/>
      <c r="CC195" s="156"/>
      <c r="CD195" s="156"/>
      <c r="CE195" s="156"/>
      <c r="CF195" s="156"/>
      <c r="CG195" s="156"/>
      <c r="CH195" s="156"/>
      <c r="CI195" s="156"/>
      <c r="CJ195" s="156"/>
      <c r="CK195" s="156"/>
      <c r="CL195" s="156"/>
      <c r="CM195" s="156"/>
      <c r="CN195" s="156"/>
      <c r="CO195" s="156"/>
      <c r="CP195" s="156"/>
      <c r="CQ195" s="156"/>
      <c r="CR195" s="156"/>
      <c r="CS195" s="156"/>
      <c r="CT195" s="156"/>
      <c r="CU195" s="156"/>
      <c r="CV195" s="156"/>
      <c r="CW195" s="156"/>
      <c r="CX195" s="156"/>
      <c r="CY195" s="156"/>
      <c r="CZ195" s="156"/>
      <c r="DA195" s="156"/>
      <c r="DB195" s="156"/>
      <c r="DC195" s="156"/>
      <c r="DD195" s="156"/>
      <c r="DE195" s="156"/>
      <c r="DF195" s="156"/>
      <c r="DG195" s="156"/>
      <c r="DH195" s="156"/>
      <c r="DI195" s="156"/>
      <c r="DJ195" s="156"/>
      <c r="DK195" s="156"/>
      <c r="DL195" s="156"/>
      <c r="DM195" s="156"/>
      <c r="DN195" s="156"/>
      <c r="DO195" s="156"/>
      <c r="DP195" s="156"/>
      <c r="DQ195" s="156"/>
      <c r="DR195" s="156"/>
      <c r="DS195" s="156"/>
      <c r="DT195" s="156"/>
      <c r="DU195" s="156"/>
      <c r="DV195" s="156"/>
      <c r="DW195" s="156"/>
      <c r="DX195" s="156"/>
      <c r="DY195" s="156"/>
      <c r="DZ195" s="156"/>
      <c r="EA195" s="156"/>
      <c r="EB195" s="156"/>
      <c r="EC195" s="156"/>
      <c r="ED195" s="156"/>
      <c r="EE195" s="156"/>
      <c r="EF195" s="156"/>
      <c r="EG195" s="156"/>
      <c r="EH195" s="156"/>
      <c r="EI195" s="156"/>
      <c r="EJ195" s="156"/>
      <c r="EK195" s="156"/>
      <c r="EL195" s="156"/>
      <c r="EM195" s="156"/>
      <c r="EN195" s="156"/>
      <c r="EO195" s="156"/>
      <c r="EP195" s="156"/>
      <c r="EQ195" s="156"/>
      <c r="ER195" s="156"/>
      <c r="ES195" s="156"/>
      <c r="ET195" s="156"/>
      <c r="EU195" s="156"/>
      <c r="EV195" s="156"/>
      <c r="EW195" s="156"/>
      <c r="EX195" s="156"/>
      <c r="EY195" s="156"/>
      <c r="EZ195" s="156"/>
      <c r="FA195" s="156"/>
      <c r="FB195" s="156"/>
      <c r="FC195" s="156"/>
      <c r="FD195" s="156"/>
      <c r="FE195" s="156"/>
      <c r="FF195" s="156"/>
      <c r="FG195" s="156"/>
      <c r="FH195" s="156"/>
      <c r="FI195" s="156"/>
      <c r="FJ195" s="156"/>
      <c r="FK195" s="156"/>
      <c r="FL195" s="156"/>
      <c r="FM195" s="156"/>
      <c r="FN195" s="156"/>
      <c r="FO195" s="156"/>
      <c r="FP195" s="156"/>
    </row>
    <row r="196" spans="1:172" s="153" customFormat="1" x14ac:dyDescent="0.35">
      <c r="A196" s="35"/>
      <c r="B196" s="37"/>
      <c r="C196" s="35"/>
      <c r="D196" s="152"/>
      <c r="K196" s="154"/>
      <c r="O196" s="154"/>
      <c r="AC196" s="155"/>
      <c r="AD196" s="155"/>
      <c r="AE196" s="155"/>
      <c r="AF196" s="155"/>
      <c r="AG196" s="155"/>
      <c r="AH196" s="155"/>
      <c r="AI196" s="155"/>
      <c r="AJ196" s="155"/>
      <c r="AK196" s="155"/>
      <c r="AL196" s="155"/>
      <c r="AM196" s="155"/>
      <c r="AN196" s="155"/>
      <c r="AO196" s="155"/>
      <c r="AP196" s="155"/>
      <c r="AQ196" s="155"/>
      <c r="AR196" s="155"/>
      <c r="AS196" s="155"/>
      <c r="AT196" s="155"/>
      <c r="AU196" s="155"/>
      <c r="AV196" s="155"/>
      <c r="AW196" s="155"/>
      <c r="AX196" s="155"/>
      <c r="AY196" s="155"/>
      <c r="AZ196" s="155"/>
      <c r="BA196" s="155"/>
      <c r="BB196" s="155"/>
      <c r="BC196" s="155"/>
      <c r="BD196" s="155"/>
      <c r="BE196" s="152"/>
      <c r="BF196" s="152"/>
      <c r="BG196" s="152"/>
      <c r="BH196" s="152"/>
      <c r="BI196" s="152"/>
      <c r="BJ196" s="152"/>
      <c r="BK196" s="152"/>
      <c r="BL196" s="152"/>
      <c r="BM196" s="152"/>
      <c r="BN196" s="152"/>
      <c r="BO196" s="156"/>
      <c r="BP196" s="156"/>
      <c r="BQ196" s="156"/>
      <c r="BR196" s="156"/>
      <c r="BS196" s="156"/>
      <c r="BT196" s="156"/>
      <c r="BU196" s="156"/>
      <c r="BV196" s="156"/>
      <c r="BW196" s="156"/>
      <c r="BX196" s="156"/>
      <c r="BY196" s="156"/>
      <c r="BZ196" s="156"/>
      <c r="CA196" s="156"/>
      <c r="CB196" s="156"/>
      <c r="CC196" s="156"/>
      <c r="CD196" s="156"/>
      <c r="CE196" s="156"/>
      <c r="CF196" s="156"/>
      <c r="CG196" s="156"/>
      <c r="CH196" s="156"/>
      <c r="CI196" s="156"/>
      <c r="CJ196" s="156"/>
      <c r="CK196" s="156"/>
      <c r="CL196" s="156"/>
      <c r="CM196" s="156"/>
      <c r="CN196" s="156"/>
      <c r="CO196" s="156"/>
      <c r="CP196" s="156"/>
      <c r="CQ196" s="156"/>
      <c r="CR196" s="156"/>
      <c r="CS196" s="156"/>
      <c r="CT196" s="156"/>
      <c r="CU196" s="156"/>
      <c r="CV196" s="156"/>
      <c r="CW196" s="156"/>
      <c r="CX196" s="156"/>
      <c r="CY196" s="156"/>
      <c r="CZ196" s="156"/>
      <c r="DA196" s="156"/>
      <c r="DB196" s="156"/>
      <c r="DC196" s="156"/>
      <c r="DD196" s="156"/>
      <c r="DE196" s="156"/>
      <c r="DF196" s="156"/>
      <c r="DG196" s="156"/>
      <c r="DH196" s="156"/>
      <c r="DI196" s="156"/>
      <c r="DJ196" s="156"/>
      <c r="DK196" s="156"/>
      <c r="DL196" s="156"/>
      <c r="DM196" s="156"/>
      <c r="DN196" s="156"/>
      <c r="DO196" s="156"/>
      <c r="DP196" s="156"/>
      <c r="DQ196" s="156"/>
      <c r="DR196" s="156"/>
      <c r="DS196" s="156"/>
      <c r="DT196" s="156"/>
      <c r="DU196" s="156"/>
      <c r="DV196" s="156"/>
      <c r="DW196" s="156"/>
      <c r="DX196" s="156"/>
      <c r="DY196" s="156"/>
      <c r="DZ196" s="156"/>
      <c r="EA196" s="156"/>
      <c r="EB196" s="156"/>
      <c r="EC196" s="156"/>
      <c r="ED196" s="156"/>
      <c r="EE196" s="156"/>
      <c r="EF196" s="156"/>
      <c r="EG196" s="156"/>
      <c r="EH196" s="156"/>
      <c r="EI196" s="156"/>
      <c r="EJ196" s="156"/>
      <c r="EK196" s="156"/>
      <c r="EL196" s="156"/>
      <c r="EM196" s="156"/>
      <c r="EN196" s="156"/>
      <c r="EO196" s="156"/>
      <c r="EP196" s="156"/>
      <c r="EQ196" s="156"/>
      <c r="ER196" s="156"/>
      <c r="ES196" s="156"/>
      <c r="ET196" s="156"/>
      <c r="EU196" s="156"/>
      <c r="EV196" s="156"/>
      <c r="EW196" s="156"/>
      <c r="EX196" s="156"/>
      <c r="EY196" s="156"/>
      <c r="EZ196" s="156"/>
      <c r="FA196" s="156"/>
      <c r="FB196" s="156"/>
      <c r="FC196" s="156"/>
      <c r="FD196" s="156"/>
      <c r="FE196" s="156"/>
      <c r="FF196" s="156"/>
      <c r="FG196" s="156"/>
      <c r="FH196" s="156"/>
      <c r="FI196" s="156"/>
      <c r="FJ196" s="156"/>
      <c r="FK196" s="156"/>
      <c r="FL196" s="156"/>
      <c r="FM196" s="156"/>
      <c r="FN196" s="156"/>
      <c r="FO196" s="156"/>
      <c r="FP196" s="156"/>
    </row>
    <row r="197" spans="1:172" s="153" customFormat="1" x14ac:dyDescent="0.35">
      <c r="A197" s="35"/>
      <c r="B197" s="37"/>
      <c r="C197" s="35"/>
      <c r="D197" s="152"/>
      <c r="K197" s="154"/>
      <c r="O197" s="154"/>
      <c r="AC197" s="155"/>
      <c r="AD197" s="155"/>
      <c r="AE197" s="155"/>
      <c r="AF197" s="155"/>
      <c r="AG197" s="155"/>
      <c r="AH197" s="155"/>
      <c r="AI197" s="155"/>
      <c r="AJ197" s="155"/>
      <c r="AK197" s="155"/>
      <c r="AL197" s="155"/>
      <c r="AM197" s="155"/>
      <c r="AN197" s="155"/>
      <c r="AO197" s="155"/>
      <c r="AP197" s="155"/>
      <c r="AQ197" s="155"/>
      <c r="AR197" s="155"/>
      <c r="AS197" s="155"/>
      <c r="AT197" s="155"/>
      <c r="AU197" s="155"/>
      <c r="AV197" s="155"/>
      <c r="AW197" s="155"/>
      <c r="AX197" s="155"/>
      <c r="AY197" s="155"/>
      <c r="AZ197" s="155"/>
      <c r="BA197" s="155"/>
      <c r="BB197" s="155"/>
      <c r="BC197" s="155"/>
      <c r="BD197" s="155"/>
      <c r="BE197" s="152"/>
      <c r="BF197" s="152"/>
      <c r="BG197" s="152"/>
      <c r="BH197" s="152"/>
      <c r="BI197" s="152"/>
      <c r="BJ197" s="152"/>
      <c r="BK197" s="152"/>
      <c r="BL197" s="152"/>
      <c r="BM197" s="152"/>
      <c r="BN197" s="152"/>
      <c r="BO197" s="156"/>
      <c r="BP197" s="156"/>
      <c r="BQ197" s="156"/>
      <c r="BR197" s="156"/>
      <c r="BS197" s="156"/>
      <c r="BT197" s="156"/>
      <c r="BU197" s="156"/>
      <c r="BV197" s="156"/>
      <c r="BW197" s="156"/>
      <c r="BX197" s="156"/>
      <c r="BY197" s="156"/>
      <c r="BZ197" s="156"/>
      <c r="CA197" s="156"/>
      <c r="CB197" s="156"/>
      <c r="CC197" s="156"/>
      <c r="CD197" s="156"/>
      <c r="CE197" s="156"/>
      <c r="CF197" s="156"/>
      <c r="CG197" s="156"/>
      <c r="CH197" s="156"/>
      <c r="CI197" s="156"/>
      <c r="CJ197" s="156"/>
      <c r="CK197" s="156"/>
      <c r="CL197" s="156"/>
      <c r="CM197" s="156"/>
      <c r="CN197" s="156"/>
      <c r="CO197" s="156"/>
      <c r="CP197" s="156"/>
      <c r="CQ197" s="156"/>
      <c r="CR197" s="156"/>
      <c r="CS197" s="156"/>
      <c r="CT197" s="156"/>
      <c r="CU197" s="156"/>
      <c r="CV197" s="156"/>
      <c r="CW197" s="156"/>
      <c r="CX197" s="156"/>
      <c r="CY197" s="156"/>
      <c r="CZ197" s="156"/>
      <c r="DA197" s="156"/>
      <c r="DB197" s="156"/>
      <c r="DC197" s="156"/>
      <c r="DD197" s="156"/>
      <c r="DE197" s="156"/>
      <c r="DF197" s="156"/>
      <c r="DG197" s="156"/>
      <c r="DH197" s="156"/>
      <c r="DI197" s="156"/>
      <c r="DJ197" s="156"/>
      <c r="DK197" s="156"/>
      <c r="DL197" s="156"/>
      <c r="DM197" s="156"/>
      <c r="DN197" s="156"/>
      <c r="DO197" s="156"/>
      <c r="DP197" s="156"/>
      <c r="DQ197" s="156"/>
      <c r="DR197" s="156"/>
      <c r="DS197" s="156"/>
      <c r="DT197" s="156"/>
      <c r="DU197" s="156"/>
      <c r="DV197" s="156"/>
      <c r="DW197" s="156"/>
      <c r="DX197" s="156"/>
      <c r="DY197" s="156"/>
      <c r="DZ197" s="156"/>
      <c r="EA197" s="156"/>
      <c r="EB197" s="156"/>
      <c r="EC197" s="156"/>
      <c r="ED197" s="156"/>
      <c r="EE197" s="156"/>
      <c r="EF197" s="156"/>
      <c r="EG197" s="156"/>
      <c r="EH197" s="156"/>
      <c r="EI197" s="156"/>
      <c r="EJ197" s="156"/>
      <c r="EK197" s="156"/>
      <c r="EL197" s="156"/>
      <c r="EM197" s="156"/>
      <c r="EN197" s="156"/>
      <c r="EO197" s="156"/>
      <c r="EP197" s="156"/>
      <c r="EQ197" s="156"/>
      <c r="ER197" s="156"/>
      <c r="ES197" s="156"/>
      <c r="ET197" s="156"/>
      <c r="EU197" s="156"/>
      <c r="EV197" s="156"/>
      <c r="EW197" s="156"/>
      <c r="EX197" s="156"/>
      <c r="EY197" s="156"/>
      <c r="EZ197" s="156"/>
      <c r="FA197" s="156"/>
      <c r="FB197" s="156"/>
      <c r="FC197" s="156"/>
      <c r="FD197" s="156"/>
      <c r="FE197" s="156"/>
      <c r="FF197" s="156"/>
      <c r="FG197" s="156"/>
      <c r="FH197" s="156"/>
      <c r="FI197" s="156"/>
      <c r="FJ197" s="156"/>
      <c r="FK197" s="156"/>
      <c r="FL197" s="156"/>
      <c r="FM197" s="156"/>
      <c r="FN197" s="156"/>
      <c r="FO197" s="156"/>
      <c r="FP197" s="156"/>
    </row>
    <row r="198" spans="1:172" s="153" customFormat="1" x14ac:dyDescent="0.35">
      <c r="A198" s="35"/>
      <c r="B198" s="37"/>
      <c r="C198" s="35"/>
      <c r="D198" s="152"/>
      <c r="K198" s="154"/>
      <c r="O198" s="154"/>
      <c r="AC198" s="155"/>
      <c r="AD198" s="155"/>
      <c r="AE198" s="155"/>
      <c r="AF198" s="155"/>
      <c r="AG198" s="155"/>
      <c r="AH198" s="155"/>
      <c r="AI198" s="155"/>
      <c r="AJ198" s="155"/>
      <c r="AK198" s="155"/>
      <c r="AL198" s="155"/>
      <c r="AM198" s="155"/>
      <c r="AN198" s="155"/>
      <c r="AO198" s="155"/>
      <c r="AP198" s="155"/>
      <c r="AQ198" s="155"/>
      <c r="AR198" s="155"/>
      <c r="AS198" s="155"/>
      <c r="AT198" s="155"/>
      <c r="AU198" s="155"/>
      <c r="AV198" s="155"/>
      <c r="AW198" s="155"/>
      <c r="AX198" s="155"/>
      <c r="AY198" s="155"/>
      <c r="AZ198" s="155"/>
      <c r="BA198" s="155"/>
      <c r="BB198" s="155"/>
      <c r="BC198" s="155"/>
      <c r="BD198" s="155"/>
      <c r="BE198" s="152"/>
      <c r="BF198" s="152"/>
      <c r="BG198" s="152"/>
      <c r="BH198" s="152"/>
      <c r="BI198" s="152"/>
      <c r="BJ198" s="152"/>
      <c r="BK198" s="152"/>
      <c r="BL198" s="152"/>
      <c r="BM198" s="152"/>
      <c r="BN198" s="152"/>
      <c r="BO198" s="156"/>
      <c r="BP198" s="156"/>
      <c r="BQ198" s="156"/>
      <c r="BR198" s="156"/>
      <c r="BS198" s="156"/>
      <c r="BT198" s="156"/>
      <c r="BU198" s="156"/>
      <c r="BV198" s="156"/>
      <c r="BW198" s="156"/>
      <c r="BX198" s="156"/>
      <c r="BY198" s="156"/>
      <c r="BZ198" s="156"/>
      <c r="CA198" s="156"/>
      <c r="CB198" s="156"/>
      <c r="CC198" s="156"/>
      <c r="CD198" s="156"/>
      <c r="CE198" s="156"/>
      <c r="CF198" s="156"/>
      <c r="CG198" s="156"/>
      <c r="CH198" s="156"/>
      <c r="CI198" s="156"/>
      <c r="CJ198" s="156"/>
      <c r="CK198" s="156"/>
      <c r="CL198" s="156"/>
      <c r="CM198" s="156"/>
      <c r="CN198" s="156"/>
      <c r="CO198" s="156"/>
      <c r="CP198" s="156"/>
      <c r="CQ198" s="156"/>
      <c r="CR198" s="156"/>
      <c r="CS198" s="156"/>
      <c r="CT198" s="156"/>
      <c r="CU198" s="156"/>
      <c r="CV198" s="156"/>
      <c r="CW198" s="156"/>
      <c r="CX198" s="156"/>
      <c r="CY198" s="156"/>
      <c r="CZ198" s="156"/>
      <c r="DA198" s="156"/>
      <c r="DB198" s="156"/>
      <c r="DC198" s="156"/>
      <c r="DD198" s="156"/>
      <c r="DE198" s="156"/>
      <c r="DF198" s="156"/>
      <c r="DG198" s="156"/>
      <c r="DH198" s="156"/>
      <c r="DI198" s="156"/>
      <c r="DJ198" s="156"/>
      <c r="DK198" s="156"/>
      <c r="DL198" s="156"/>
      <c r="DM198" s="156"/>
      <c r="DN198" s="156"/>
      <c r="DO198" s="156"/>
      <c r="DP198" s="156"/>
      <c r="DQ198" s="156"/>
      <c r="DR198" s="156"/>
      <c r="DS198" s="156"/>
      <c r="DT198" s="156"/>
      <c r="DU198" s="156"/>
      <c r="DV198" s="156"/>
      <c r="DW198" s="156"/>
      <c r="DX198" s="156"/>
      <c r="DY198" s="156"/>
      <c r="DZ198" s="156"/>
      <c r="EA198" s="156"/>
      <c r="EB198" s="156"/>
      <c r="EC198" s="156"/>
      <c r="ED198" s="156"/>
      <c r="EE198" s="156"/>
      <c r="EF198" s="156"/>
      <c r="EG198" s="156"/>
      <c r="EH198" s="156"/>
      <c r="EI198" s="156"/>
      <c r="EJ198" s="156"/>
      <c r="EK198" s="156"/>
      <c r="EL198" s="156"/>
      <c r="EM198" s="156"/>
      <c r="EN198" s="156"/>
      <c r="EO198" s="156"/>
      <c r="EP198" s="156"/>
      <c r="EQ198" s="156"/>
      <c r="ER198" s="156"/>
      <c r="ES198" s="156"/>
      <c r="ET198" s="156"/>
      <c r="EU198" s="156"/>
      <c r="EV198" s="156"/>
      <c r="EW198" s="156"/>
      <c r="EX198" s="156"/>
      <c r="EY198" s="156"/>
      <c r="EZ198" s="156"/>
      <c r="FA198" s="156"/>
      <c r="FB198" s="156"/>
      <c r="FC198" s="156"/>
      <c r="FD198" s="156"/>
      <c r="FE198" s="156"/>
      <c r="FF198" s="156"/>
      <c r="FG198" s="156"/>
      <c r="FH198" s="156"/>
      <c r="FI198" s="156"/>
      <c r="FJ198" s="156"/>
      <c r="FK198" s="156"/>
      <c r="FL198" s="156"/>
      <c r="FM198" s="156"/>
      <c r="FN198" s="156"/>
      <c r="FO198" s="156"/>
      <c r="FP198" s="156"/>
    </row>
    <row r="199" spans="1:172" s="153" customFormat="1" x14ac:dyDescent="0.35">
      <c r="A199" s="35"/>
      <c r="B199" s="37"/>
      <c r="C199" s="35"/>
      <c r="D199" s="152"/>
      <c r="K199" s="154"/>
      <c r="O199" s="154"/>
      <c r="AC199" s="155"/>
      <c r="AD199" s="155"/>
      <c r="AE199" s="155"/>
      <c r="AF199" s="155"/>
      <c r="AG199" s="155"/>
      <c r="AH199" s="155"/>
      <c r="AI199" s="155"/>
      <c r="AJ199" s="155"/>
      <c r="AK199" s="155"/>
      <c r="AL199" s="155"/>
      <c r="AM199" s="155"/>
      <c r="AN199" s="155"/>
      <c r="AO199" s="155"/>
      <c r="AP199" s="155"/>
      <c r="AQ199" s="155"/>
      <c r="AR199" s="155"/>
      <c r="AS199" s="155"/>
      <c r="AT199" s="155"/>
      <c r="AU199" s="155"/>
      <c r="AV199" s="155"/>
      <c r="AW199" s="155"/>
      <c r="AX199" s="155"/>
      <c r="AY199" s="155"/>
      <c r="AZ199" s="155"/>
      <c r="BA199" s="155"/>
      <c r="BB199" s="155"/>
      <c r="BC199" s="155"/>
      <c r="BD199" s="155"/>
      <c r="BE199" s="152"/>
      <c r="BF199" s="152"/>
      <c r="BG199" s="152"/>
      <c r="BH199" s="152"/>
      <c r="BI199" s="152"/>
      <c r="BJ199" s="152"/>
      <c r="BK199" s="152"/>
      <c r="BL199" s="152"/>
      <c r="BM199" s="152"/>
      <c r="BN199" s="152"/>
      <c r="BO199" s="156"/>
      <c r="BP199" s="156"/>
      <c r="BQ199" s="156"/>
      <c r="BR199" s="156"/>
      <c r="BS199" s="156"/>
      <c r="BT199" s="156"/>
      <c r="BU199" s="156"/>
      <c r="BV199" s="156"/>
      <c r="BW199" s="156"/>
      <c r="BX199" s="156"/>
      <c r="BY199" s="156"/>
      <c r="BZ199" s="156"/>
      <c r="CA199" s="156"/>
      <c r="CB199" s="156"/>
      <c r="CC199" s="156"/>
      <c r="CD199" s="156"/>
      <c r="CE199" s="156"/>
      <c r="CF199" s="156"/>
      <c r="CG199" s="156"/>
      <c r="CH199" s="156"/>
      <c r="CI199" s="156"/>
      <c r="CJ199" s="156"/>
      <c r="CK199" s="156"/>
      <c r="CL199" s="156"/>
      <c r="CM199" s="156"/>
      <c r="CN199" s="156"/>
      <c r="CO199" s="156"/>
      <c r="CP199" s="156"/>
      <c r="CQ199" s="156"/>
      <c r="CR199" s="156"/>
      <c r="CS199" s="156"/>
      <c r="CT199" s="156"/>
      <c r="CU199" s="156"/>
      <c r="CV199" s="156"/>
      <c r="CW199" s="156"/>
      <c r="CX199" s="156"/>
      <c r="CY199" s="156"/>
      <c r="CZ199" s="156"/>
      <c r="DA199" s="156"/>
      <c r="DB199" s="156"/>
      <c r="DC199" s="156"/>
      <c r="DD199" s="156"/>
      <c r="DE199" s="156"/>
      <c r="DF199" s="156"/>
      <c r="DG199" s="156"/>
      <c r="DH199" s="156"/>
      <c r="DI199" s="156"/>
      <c r="DJ199" s="156"/>
      <c r="DK199" s="156"/>
      <c r="DL199" s="156"/>
      <c r="DM199" s="156"/>
      <c r="DN199" s="156"/>
      <c r="DO199" s="156"/>
      <c r="DP199" s="156"/>
      <c r="DQ199" s="156"/>
      <c r="DR199" s="156"/>
      <c r="DS199" s="156"/>
      <c r="DT199" s="156"/>
      <c r="DU199" s="156"/>
      <c r="DV199" s="156"/>
      <c r="DW199" s="156"/>
      <c r="DX199" s="156"/>
      <c r="DY199" s="156"/>
      <c r="DZ199" s="156"/>
      <c r="EA199" s="156"/>
      <c r="EB199" s="156"/>
      <c r="EC199" s="156"/>
      <c r="ED199" s="156"/>
      <c r="EE199" s="156"/>
      <c r="EF199" s="156"/>
      <c r="EG199" s="156"/>
      <c r="EH199" s="156"/>
      <c r="EI199" s="156"/>
      <c r="EJ199" s="156"/>
      <c r="EK199" s="156"/>
      <c r="EL199" s="156"/>
      <c r="EM199" s="156"/>
      <c r="EN199" s="156"/>
      <c r="EO199" s="156"/>
      <c r="EP199" s="156"/>
      <c r="EQ199" s="156"/>
      <c r="ER199" s="156"/>
      <c r="ES199" s="156"/>
      <c r="ET199" s="156"/>
      <c r="EU199" s="156"/>
      <c r="EV199" s="156"/>
      <c r="EW199" s="156"/>
      <c r="EX199" s="156"/>
      <c r="EY199" s="156"/>
      <c r="EZ199" s="156"/>
      <c r="FA199" s="156"/>
      <c r="FB199" s="156"/>
      <c r="FC199" s="156"/>
      <c r="FD199" s="156"/>
      <c r="FE199" s="156"/>
      <c r="FF199" s="156"/>
      <c r="FG199" s="156"/>
      <c r="FH199" s="156"/>
      <c r="FI199" s="156"/>
      <c r="FJ199" s="156"/>
      <c r="FK199" s="156"/>
      <c r="FL199" s="156"/>
      <c r="FM199" s="156"/>
      <c r="FN199" s="156"/>
      <c r="FO199" s="156"/>
      <c r="FP199" s="156"/>
    </row>
    <row r="200" spans="1:172" s="153" customFormat="1" x14ac:dyDescent="0.35">
      <c r="A200" s="35"/>
      <c r="B200" s="37"/>
      <c r="C200" s="35"/>
      <c r="D200" s="152"/>
      <c r="K200" s="154"/>
      <c r="O200" s="154"/>
      <c r="AC200" s="155"/>
      <c r="AD200" s="155"/>
      <c r="AE200" s="155"/>
      <c r="AF200" s="155"/>
      <c r="AG200" s="155"/>
      <c r="AH200" s="155"/>
      <c r="AI200" s="155"/>
      <c r="AJ200" s="155"/>
      <c r="AK200" s="155"/>
      <c r="AL200" s="155"/>
      <c r="AM200" s="155"/>
      <c r="AN200" s="155"/>
      <c r="AO200" s="155"/>
      <c r="AP200" s="155"/>
      <c r="AQ200" s="155"/>
      <c r="AR200" s="155"/>
      <c r="AS200" s="155"/>
      <c r="AT200" s="155"/>
      <c r="AU200" s="155"/>
      <c r="AV200" s="155"/>
      <c r="AW200" s="155"/>
      <c r="AX200" s="155"/>
      <c r="AY200" s="155"/>
      <c r="AZ200" s="155"/>
      <c r="BA200" s="155"/>
      <c r="BB200" s="155"/>
      <c r="BC200" s="155"/>
      <c r="BD200" s="155"/>
      <c r="BE200" s="152"/>
      <c r="BF200" s="152"/>
      <c r="BG200" s="152"/>
      <c r="BH200" s="152"/>
      <c r="BI200" s="152"/>
      <c r="BJ200" s="152"/>
      <c r="BK200" s="152"/>
      <c r="BL200" s="152"/>
      <c r="BM200" s="152"/>
      <c r="BN200" s="152"/>
      <c r="BO200" s="156"/>
      <c r="BP200" s="156"/>
      <c r="BQ200" s="156"/>
      <c r="BR200" s="156"/>
      <c r="BS200" s="156"/>
      <c r="BT200" s="156"/>
      <c r="BU200" s="156"/>
      <c r="BV200" s="156"/>
      <c r="BW200" s="156"/>
      <c r="BX200" s="156"/>
      <c r="BY200" s="156"/>
      <c r="BZ200" s="156"/>
      <c r="CA200" s="156"/>
      <c r="CB200" s="156"/>
      <c r="CC200" s="156"/>
      <c r="CD200" s="156"/>
      <c r="CE200" s="156"/>
      <c r="CF200" s="156"/>
      <c r="CG200" s="156"/>
      <c r="CH200" s="156"/>
      <c r="CI200" s="156"/>
      <c r="CJ200" s="156"/>
      <c r="CK200" s="156"/>
      <c r="CL200" s="156"/>
      <c r="CM200" s="156"/>
      <c r="CN200" s="156"/>
      <c r="CO200" s="156"/>
      <c r="CP200" s="156"/>
      <c r="CQ200" s="156"/>
      <c r="CR200" s="156"/>
      <c r="CS200" s="156"/>
      <c r="CT200" s="156"/>
      <c r="CU200" s="156"/>
      <c r="CV200" s="156"/>
      <c r="CW200" s="156"/>
      <c r="CX200" s="156"/>
      <c r="CY200" s="156"/>
      <c r="CZ200" s="156"/>
      <c r="DA200" s="156"/>
      <c r="DB200" s="156"/>
      <c r="DC200" s="156"/>
      <c r="DD200" s="156"/>
      <c r="DE200" s="156"/>
      <c r="DF200" s="156"/>
      <c r="DG200" s="156"/>
      <c r="DH200" s="156"/>
      <c r="DI200" s="156"/>
      <c r="DJ200" s="156"/>
      <c r="DK200" s="156"/>
      <c r="DL200" s="156"/>
      <c r="DM200" s="156"/>
      <c r="DN200" s="156"/>
      <c r="DO200" s="156"/>
      <c r="DP200" s="156"/>
      <c r="DQ200" s="156"/>
      <c r="DR200" s="156"/>
      <c r="DS200" s="156"/>
      <c r="DT200" s="156"/>
      <c r="DU200" s="156"/>
      <c r="DV200" s="156"/>
      <c r="DW200" s="156"/>
      <c r="DX200" s="156"/>
      <c r="DY200" s="156"/>
      <c r="DZ200" s="156"/>
      <c r="EA200" s="156"/>
      <c r="EB200" s="156"/>
      <c r="EC200" s="156"/>
      <c r="ED200" s="156"/>
      <c r="EE200" s="156"/>
      <c r="EF200" s="156"/>
      <c r="EG200" s="156"/>
      <c r="EH200" s="156"/>
      <c r="EI200" s="156"/>
      <c r="EJ200" s="156"/>
      <c r="EK200" s="156"/>
      <c r="EL200" s="156"/>
      <c r="EM200" s="156"/>
      <c r="EN200" s="156"/>
      <c r="EO200" s="156"/>
      <c r="EP200" s="156"/>
      <c r="EQ200" s="156"/>
      <c r="ER200" s="156"/>
      <c r="ES200" s="156"/>
      <c r="ET200" s="156"/>
      <c r="EU200" s="156"/>
      <c r="EV200" s="156"/>
      <c r="EW200" s="156"/>
      <c r="EX200" s="156"/>
      <c r="EY200" s="156"/>
      <c r="EZ200" s="156"/>
      <c r="FA200" s="156"/>
      <c r="FB200" s="156"/>
      <c r="FC200" s="156"/>
      <c r="FD200" s="156"/>
      <c r="FE200" s="156"/>
      <c r="FF200" s="156"/>
      <c r="FG200" s="156"/>
      <c r="FH200" s="156"/>
      <c r="FI200" s="156"/>
      <c r="FJ200" s="156"/>
      <c r="FK200" s="156"/>
      <c r="FL200" s="156"/>
      <c r="FM200" s="156"/>
      <c r="FN200" s="156"/>
      <c r="FO200" s="156"/>
      <c r="FP200" s="156"/>
    </row>
    <row r="201" spans="1:172" s="153" customFormat="1" x14ac:dyDescent="0.35">
      <c r="A201" s="35"/>
      <c r="B201" s="37"/>
      <c r="C201" s="35"/>
      <c r="D201" s="152"/>
      <c r="K201" s="154"/>
      <c r="O201" s="154"/>
      <c r="AC201" s="155"/>
      <c r="AD201" s="155"/>
      <c r="AE201" s="155"/>
      <c r="AF201" s="155"/>
      <c r="AG201" s="155"/>
      <c r="AH201" s="155"/>
      <c r="AI201" s="155"/>
      <c r="AJ201" s="155"/>
      <c r="AK201" s="155"/>
      <c r="AL201" s="155"/>
      <c r="AM201" s="155"/>
      <c r="AN201" s="155"/>
      <c r="AO201" s="155"/>
      <c r="AP201" s="155"/>
      <c r="AQ201" s="155"/>
      <c r="AR201" s="155"/>
      <c r="AS201" s="155"/>
      <c r="AT201" s="155"/>
      <c r="AU201" s="155"/>
      <c r="AV201" s="155"/>
      <c r="AW201" s="155"/>
      <c r="AX201" s="155"/>
      <c r="AY201" s="155"/>
      <c r="AZ201" s="155"/>
      <c r="BA201" s="155"/>
      <c r="BB201" s="155"/>
      <c r="BC201" s="155"/>
      <c r="BD201" s="155"/>
      <c r="BE201" s="152"/>
      <c r="BF201" s="152"/>
      <c r="BG201" s="152"/>
      <c r="BH201" s="152"/>
      <c r="BI201" s="152"/>
      <c r="BJ201" s="152"/>
      <c r="BK201" s="152"/>
      <c r="BL201" s="152"/>
      <c r="BM201" s="152"/>
      <c r="BN201" s="152"/>
      <c r="BO201" s="156"/>
      <c r="BP201" s="156"/>
      <c r="BQ201" s="156"/>
      <c r="BR201" s="156"/>
      <c r="BS201" s="156"/>
      <c r="BT201" s="156"/>
      <c r="BU201" s="156"/>
      <c r="BV201" s="156"/>
      <c r="BW201" s="156"/>
      <c r="BX201" s="156"/>
      <c r="BY201" s="156"/>
      <c r="BZ201" s="156"/>
      <c r="CA201" s="156"/>
      <c r="CB201" s="156"/>
      <c r="CC201" s="156"/>
      <c r="CD201" s="156"/>
      <c r="CE201" s="156"/>
      <c r="CF201" s="156"/>
      <c r="CG201" s="156"/>
      <c r="CH201" s="156"/>
      <c r="CI201" s="156"/>
      <c r="CJ201" s="156"/>
      <c r="CK201" s="156"/>
      <c r="CL201" s="156"/>
      <c r="CM201" s="156"/>
      <c r="CN201" s="156"/>
      <c r="CO201" s="156"/>
      <c r="CP201" s="156"/>
      <c r="CQ201" s="156"/>
      <c r="CR201" s="156"/>
      <c r="CS201" s="156"/>
      <c r="CT201" s="156"/>
      <c r="CU201" s="156"/>
      <c r="CV201" s="156"/>
      <c r="CW201" s="156"/>
      <c r="CX201" s="156"/>
      <c r="CY201" s="156"/>
      <c r="CZ201" s="156"/>
      <c r="DA201" s="156"/>
      <c r="DB201" s="156"/>
      <c r="DC201" s="156"/>
      <c r="DD201" s="156"/>
      <c r="DE201" s="156"/>
      <c r="DF201" s="156"/>
      <c r="DG201" s="156"/>
      <c r="DH201" s="156"/>
      <c r="DI201" s="156"/>
      <c r="DJ201" s="156"/>
      <c r="DK201" s="156"/>
      <c r="DL201" s="156"/>
      <c r="DM201" s="156"/>
      <c r="DN201" s="156"/>
      <c r="DO201" s="156"/>
      <c r="DP201" s="156"/>
      <c r="DQ201" s="156"/>
      <c r="DR201" s="156"/>
      <c r="DS201" s="156"/>
      <c r="DT201" s="156"/>
      <c r="DU201" s="156"/>
      <c r="DV201" s="156"/>
      <c r="DW201" s="156"/>
      <c r="DX201" s="156"/>
      <c r="DY201" s="156"/>
      <c r="DZ201" s="156"/>
      <c r="EA201" s="156"/>
      <c r="EB201" s="156"/>
      <c r="EC201" s="156"/>
      <c r="ED201" s="156"/>
      <c r="EE201" s="156"/>
      <c r="EF201" s="156"/>
      <c r="EG201" s="156"/>
      <c r="EH201" s="156"/>
      <c r="EI201" s="156"/>
      <c r="EJ201" s="156"/>
      <c r="EK201" s="156"/>
      <c r="EL201" s="156"/>
      <c r="EM201" s="156"/>
      <c r="EN201" s="156"/>
      <c r="EO201" s="156"/>
      <c r="EP201" s="156"/>
      <c r="EQ201" s="156"/>
      <c r="ER201" s="156"/>
      <c r="ES201" s="156"/>
      <c r="ET201" s="156"/>
      <c r="EU201" s="156"/>
      <c r="EV201" s="156"/>
      <c r="EW201" s="156"/>
      <c r="EX201" s="156"/>
      <c r="EY201" s="156"/>
      <c r="EZ201" s="156"/>
      <c r="FA201" s="156"/>
      <c r="FB201" s="156"/>
      <c r="FC201" s="156"/>
      <c r="FD201" s="156"/>
      <c r="FE201" s="156"/>
      <c r="FF201" s="156"/>
      <c r="FG201" s="156"/>
      <c r="FH201" s="156"/>
      <c r="FI201" s="156"/>
      <c r="FJ201" s="156"/>
      <c r="FK201" s="156"/>
      <c r="FL201" s="156"/>
      <c r="FM201" s="156"/>
      <c r="FN201" s="156"/>
      <c r="FO201" s="156"/>
      <c r="FP201" s="156"/>
    </row>
    <row r="202" spans="1:172" s="153" customFormat="1" x14ac:dyDescent="0.35">
      <c r="A202" s="35"/>
      <c r="B202" s="37"/>
      <c r="C202" s="35"/>
      <c r="D202" s="152"/>
      <c r="K202" s="154"/>
      <c r="O202" s="154"/>
      <c r="AC202" s="155"/>
      <c r="AD202" s="155"/>
      <c r="AE202" s="155"/>
      <c r="AF202" s="155"/>
      <c r="AG202" s="155"/>
      <c r="AH202" s="155"/>
      <c r="AI202" s="155"/>
      <c r="AJ202" s="155"/>
      <c r="AK202" s="155"/>
      <c r="AL202" s="155"/>
      <c r="AM202" s="155"/>
      <c r="AN202" s="155"/>
      <c r="AO202" s="155"/>
      <c r="AP202" s="155"/>
      <c r="AQ202" s="155"/>
      <c r="AR202" s="155"/>
      <c r="AS202" s="155"/>
      <c r="AT202" s="155"/>
      <c r="AU202" s="155"/>
      <c r="AV202" s="155"/>
      <c r="AW202" s="155"/>
      <c r="AX202" s="155"/>
      <c r="AY202" s="155"/>
      <c r="AZ202" s="155"/>
      <c r="BA202" s="155"/>
      <c r="BB202" s="155"/>
      <c r="BC202" s="155"/>
      <c r="BD202" s="155"/>
      <c r="BE202" s="152"/>
      <c r="BF202" s="152"/>
      <c r="BG202" s="152"/>
      <c r="BH202" s="152"/>
      <c r="BI202" s="152"/>
      <c r="BJ202" s="152"/>
      <c r="BK202" s="152"/>
      <c r="BL202" s="152"/>
      <c r="BM202" s="152"/>
      <c r="BN202" s="152"/>
      <c r="BO202" s="156"/>
      <c r="BP202" s="156"/>
      <c r="BQ202" s="156"/>
      <c r="BR202" s="156"/>
      <c r="BS202" s="156"/>
      <c r="BT202" s="156"/>
      <c r="BU202" s="156"/>
      <c r="BV202" s="156"/>
      <c r="BW202" s="156"/>
      <c r="BX202" s="156"/>
      <c r="BY202" s="156"/>
      <c r="BZ202" s="156"/>
      <c r="CA202" s="156"/>
      <c r="CB202" s="156"/>
      <c r="CC202" s="156"/>
      <c r="CD202" s="156"/>
      <c r="CE202" s="156"/>
      <c r="CF202" s="156"/>
      <c r="CG202" s="156"/>
      <c r="CH202" s="156"/>
      <c r="CI202" s="156"/>
      <c r="CJ202" s="156"/>
      <c r="CK202" s="156"/>
      <c r="CL202" s="156"/>
      <c r="CM202" s="156"/>
      <c r="CN202" s="156"/>
      <c r="CO202" s="156"/>
      <c r="CP202" s="156"/>
      <c r="CQ202" s="156"/>
      <c r="CR202" s="156"/>
      <c r="CS202" s="156"/>
      <c r="CT202" s="156"/>
      <c r="CU202" s="156"/>
      <c r="CV202" s="156"/>
      <c r="CW202" s="156"/>
      <c r="CX202" s="156"/>
      <c r="CY202" s="156"/>
      <c r="CZ202" s="156"/>
      <c r="DA202" s="156"/>
      <c r="DB202" s="156"/>
      <c r="DC202" s="156"/>
      <c r="DD202" s="156"/>
      <c r="DE202" s="156"/>
      <c r="DF202" s="156"/>
      <c r="DG202" s="156"/>
      <c r="DH202" s="156"/>
      <c r="DI202" s="156"/>
      <c r="DJ202" s="156"/>
      <c r="DK202" s="156"/>
      <c r="DL202" s="156"/>
      <c r="DM202" s="156"/>
      <c r="DN202" s="156"/>
      <c r="DO202" s="156"/>
      <c r="DP202" s="156"/>
      <c r="DQ202" s="156"/>
      <c r="DR202" s="156"/>
      <c r="DS202" s="156"/>
      <c r="DT202" s="156"/>
      <c r="DU202" s="156"/>
      <c r="DV202" s="156"/>
      <c r="DW202" s="156"/>
      <c r="DX202" s="156"/>
      <c r="DY202" s="156"/>
      <c r="DZ202" s="156"/>
      <c r="EA202" s="156"/>
      <c r="EB202" s="156"/>
      <c r="EC202" s="156"/>
      <c r="ED202" s="156"/>
      <c r="EE202" s="156"/>
      <c r="EF202" s="156"/>
      <c r="EG202" s="156"/>
      <c r="EH202" s="156"/>
      <c r="EI202" s="156"/>
      <c r="EJ202" s="156"/>
      <c r="EK202" s="156"/>
      <c r="EL202" s="156"/>
      <c r="EM202" s="156"/>
      <c r="EN202" s="156"/>
      <c r="EO202" s="156"/>
      <c r="EP202" s="156"/>
      <c r="EQ202" s="156"/>
      <c r="ER202" s="156"/>
      <c r="ES202" s="156"/>
      <c r="ET202" s="156"/>
      <c r="EU202" s="156"/>
      <c r="EV202" s="156"/>
      <c r="EW202" s="156"/>
      <c r="EX202" s="156"/>
      <c r="EY202" s="156"/>
      <c r="EZ202" s="156"/>
      <c r="FA202" s="156"/>
      <c r="FB202" s="156"/>
      <c r="FC202" s="156"/>
      <c r="FD202" s="156"/>
      <c r="FE202" s="156"/>
      <c r="FF202" s="156"/>
      <c r="FG202" s="156"/>
      <c r="FH202" s="156"/>
      <c r="FI202" s="156"/>
      <c r="FJ202" s="156"/>
      <c r="FK202" s="156"/>
      <c r="FL202" s="156"/>
      <c r="FM202" s="156"/>
      <c r="FN202" s="156"/>
      <c r="FO202" s="156"/>
      <c r="FP202" s="156"/>
    </row>
    <row r="203" spans="1:172" s="153" customFormat="1" x14ac:dyDescent="0.35">
      <c r="A203" s="35"/>
      <c r="B203" s="37"/>
      <c r="C203" s="35"/>
      <c r="D203" s="152"/>
      <c r="K203" s="154"/>
      <c r="O203" s="154"/>
      <c r="AC203" s="155"/>
      <c r="AD203" s="155"/>
      <c r="AE203" s="155"/>
      <c r="AF203" s="155"/>
      <c r="AG203" s="155"/>
      <c r="AH203" s="155"/>
      <c r="AI203" s="155"/>
      <c r="AJ203" s="155"/>
      <c r="AK203" s="155"/>
      <c r="AL203" s="155"/>
      <c r="AM203" s="155"/>
      <c r="AN203" s="155"/>
      <c r="AO203" s="155"/>
      <c r="AP203" s="155"/>
      <c r="AQ203" s="155"/>
      <c r="AR203" s="155"/>
      <c r="AS203" s="155"/>
      <c r="AT203" s="155"/>
      <c r="AU203" s="155"/>
      <c r="AV203" s="155"/>
      <c r="AW203" s="155"/>
      <c r="AX203" s="155"/>
      <c r="AY203" s="155"/>
      <c r="AZ203" s="155"/>
      <c r="BA203" s="155"/>
      <c r="BB203" s="155"/>
      <c r="BC203" s="155"/>
      <c r="BD203" s="155"/>
      <c r="BE203" s="152"/>
      <c r="BF203" s="152"/>
      <c r="BG203" s="152"/>
      <c r="BH203" s="152"/>
      <c r="BI203" s="152"/>
      <c r="BJ203" s="152"/>
      <c r="BK203" s="152"/>
      <c r="BL203" s="152"/>
      <c r="BM203" s="152"/>
      <c r="BN203" s="152"/>
      <c r="BO203" s="156"/>
      <c r="BP203" s="156"/>
      <c r="BQ203" s="156"/>
      <c r="BR203" s="156"/>
      <c r="BS203" s="156"/>
      <c r="BT203" s="156"/>
      <c r="BU203" s="156"/>
      <c r="BV203" s="156"/>
      <c r="BW203" s="156"/>
      <c r="BX203" s="156"/>
      <c r="BY203" s="156"/>
      <c r="BZ203" s="156"/>
      <c r="CA203" s="156"/>
      <c r="CB203" s="156"/>
      <c r="CC203" s="156"/>
      <c r="CD203" s="156"/>
      <c r="CE203" s="156"/>
      <c r="CF203" s="156"/>
      <c r="CG203" s="156"/>
      <c r="CH203" s="156"/>
      <c r="CI203" s="156"/>
      <c r="CJ203" s="156"/>
      <c r="CK203" s="156"/>
      <c r="CL203" s="156"/>
      <c r="CM203" s="156"/>
      <c r="CN203" s="156"/>
      <c r="CO203" s="156"/>
      <c r="CP203" s="156"/>
      <c r="CQ203" s="156"/>
      <c r="CR203" s="156"/>
      <c r="CS203" s="156"/>
      <c r="CT203" s="156"/>
      <c r="CU203" s="156"/>
      <c r="CV203" s="156"/>
      <c r="CW203" s="156"/>
      <c r="CX203" s="156"/>
      <c r="CY203" s="156"/>
      <c r="CZ203" s="156"/>
      <c r="DA203" s="156"/>
      <c r="DB203" s="156"/>
      <c r="DC203" s="156"/>
      <c r="DD203" s="156"/>
      <c r="DE203" s="156"/>
      <c r="DF203" s="156"/>
      <c r="DG203" s="156"/>
      <c r="DH203" s="156"/>
      <c r="DI203" s="156"/>
      <c r="DJ203" s="156"/>
      <c r="DK203" s="156"/>
      <c r="DL203" s="156"/>
      <c r="DM203" s="156"/>
      <c r="DN203" s="156"/>
      <c r="DO203" s="156"/>
      <c r="DP203" s="156"/>
      <c r="DQ203" s="156"/>
      <c r="DR203" s="156"/>
      <c r="DS203" s="156"/>
      <c r="DT203" s="156"/>
      <c r="DU203" s="156"/>
      <c r="DV203" s="156"/>
      <c r="DW203" s="156"/>
      <c r="DX203" s="156"/>
      <c r="DY203" s="156"/>
      <c r="DZ203" s="156"/>
      <c r="EA203" s="156"/>
      <c r="EB203" s="156"/>
      <c r="EC203" s="156"/>
      <c r="ED203" s="156"/>
      <c r="EE203" s="156"/>
      <c r="EF203" s="156"/>
      <c r="EG203" s="156"/>
      <c r="EH203" s="156"/>
      <c r="EI203" s="156"/>
      <c r="EJ203" s="156"/>
      <c r="EK203" s="156"/>
      <c r="EL203" s="156"/>
      <c r="EM203" s="156"/>
      <c r="EN203" s="156"/>
      <c r="EO203" s="156"/>
      <c r="EP203" s="156"/>
      <c r="EQ203" s="156"/>
      <c r="ER203" s="156"/>
      <c r="ES203" s="156"/>
      <c r="ET203" s="156"/>
      <c r="EU203" s="156"/>
      <c r="EV203" s="156"/>
      <c r="EW203" s="156"/>
      <c r="EX203" s="156"/>
      <c r="EY203" s="156"/>
      <c r="EZ203" s="156"/>
      <c r="FA203" s="156"/>
      <c r="FB203" s="156"/>
      <c r="FC203" s="156"/>
      <c r="FD203" s="156"/>
      <c r="FE203" s="156"/>
      <c r="FF203" s="156"/>
      <c r="FG203" s="156"/>
      <c r="FH203" s="156"/>
      <c r="FI203" s="156"/>
      <c r="FJ203" s="156"/>
      <c r="FK203" s="156"/>
      <c r="FL203" s="156"/>
      <c r="FM203" s="156"/>
      <c r="FN203" s="156"/>
      <c r="FO203" s="156"/>
      <c r="FP203" s="156"/>
    </row>
    <row r="204" spans="1:172" s="153" customFormat="1" x14ac:dyDescent="0.35">
      <c r="A204" s="35"/>
      <c r="B204" s="37"/>
      <c r="C204" s="35"/>
      <c r="D204" s="152"/>
      <c r="K204" s="154"/>
      <c r="O204" s="154"/>
      <c r="AC204" s="155"/>
      <c r="AD204" s="155"/>
      <c r="AE204" s="155"/>
      <c r="AF204" s="155"/>
      <c r="AG204" s="155"/>
      <c r="AH204" s="155"/>
      <c r="AI204" s="155"/>
      <c r="AJ204" s="155"/>
      <c r="AK204" s="155"/>
      <c r="AL204" s="155"/>
      <c r="AM204" s="155"/>
      <c r="AN204" s="155"/>
      <c r="AO204" s="155"/>
      <c r="AP204" s="155"/>
      <c r="AQ204" s="155"/>
      <c r="AR204" s="155"/>
      <c r="AS204" s="155"/>
      <c r="AT204" s="155"/>
      <c r="AU204" s="155"/>
      <c r="AV204" s="155"/>
      <c r="AW204" s="155"/>
      <c r="AX204" s="155"/>
      <c r="AY204" s="155"/>
      <c r="AZ204" s="155"/>
      <c r="BA204" s="155"/>
      <c r="BB204" s="155"/>
      <c r="BC204" s="155"/>
      <c r="BD204" s="155"/>
      <c r="BE204" s="152"/>
      <c r="BF204" s="152"/>
      <c r="BG204" s="152"/>
      <c r="BH204" s="152"/>
      <c r="BI204" s="152"/>
      <c r="BJ204" s="152"/>
      <c r="BK204" s="152"/>
      <c r="BL204" s="152"/>
      <c r="BM204" s="152"/>
      <c r="BN204" s="152"/>
      <c r="BO204" s="156"/>
      <c r="BP204" s="156"/>
      <c r="BQ204" s="156"/>
      <c r="BR204" s="156"/>
      <c r="BS204" s="156"/>
      <c r="BT204" s="156"/>
      <c r="BU204" s="156"/>
      <c r="BV204" s="156"/>
      <c r="BW204" s="156"/>
      <c r="BX204" s="156"/>
      <c r="BY204" s="156"/>
      <c r="BZ204" s="156"/>
      <c r="CA204" s="156"/>
      <c r="CB204" s="156"/>
      <c r="CC204" s="156"/>
      <c r="CD204" s="156"/>
      <c r="CE204" s="156"/>
      <c r="CF204" s="156"/>
      <c r="CG204" s="156"/>
      <c r="CH204" s="156"/>
      <c r="CI204" s="156"/>
      <c r="CJ204" s="156"/>
      <c r="CK204" s="156"/>
      <c r="CL204" s="156"/>
      <c r="CM204" s="156"/>
      <c r="CN204" s="156"/>
      <c r="CO204" s="156"/>
      <c r="CP204" s="156"/>
      <c r="CQ204" s="156"/>
      <c r="CR204" s="156"/>
      <c r="CS204" s="156"/>
      <c r="CT204" s="156"/>
      <c r="CU204" s="156"/>
      <c r="CV204" s="156"/>
      <c r="CW204" s="156"/>
      <c r="CX204" s="156"/>
      <c r="CY204" s="156"/>
      <c r="CZ204" s="156"/>
      <c r="DA204" s="156"/>
      <c r="DB204" s="156"/>
      <c r="DC204" s="156"/>
      <c r="DD204" s="156"/>
      <c r="DE204" s="156"/>
      <c r="DF204" s="156"/>
      <c r="DG204" s="156"/>
      <c r="DH204" s="156"/>
      <c r="DI204" s="156"/>
      <c r="DJ204" s="156"/>
      <c r="DK204" s="156"/>
      <c r="DL204" s="156"/>
      <c r="DM204" s="156"/>
      <c r="DN204" s="156"/>
      <c r="DO204" s="156"/>
      <c r="DP204" s="156"/>
      <c r="DQ204" s="156"/>
      <c r="DR204" s="156"/>
      <c r="DS204" s="156"/>
      <c r="DT204" s="156"/>
      <c r="DU204" s="156"/>
      <c r="DV204" s="156"/>
      <c r="DW204" s="156"/>
      <c r="DX204" s="156"/>
      <c r="DY204" s="156"/>
      <c r="DZ204" s="156"/>
      <c r="EA204" s="156"/>
      <c r="EB204" s="156"/>
      <c r="EC204" s="156"/>
      <c r="ED204" s="156"/>
      <c r="EE204" s="156"/>
      <c r="EF204" s="156"/>
      <c r="EG204" s="156"/>
      <c r="EH204" s="156"/>
      <c r="EI204" s="156"/>
      <c r="EJ204" s="156"/>
      <c r="EK204" s="156"/>
      <c r="EL204" s="156"/>
      <c r="EM204" s="156"/>
      <c r="EN204" s="156"/>
      <c r="EO204" s="156"/>
      <c r="EP204" s="156"/>
      <c r="EQ204" s="156"/>
      <c r="ER204" s="156"/>
      <c r="ES204" s="156"/>
      <c r="ET204" s="156"/>
      <c r="EU204" s="156"/>
      <c r="EV204" s="156"/>
      <c r="EW204" s="156"/>
      <c r="EX204" s="156"/>
      <c r="EY204" s="156"/>
      <c r="EZ204" s="156"/>
      <c r="FA204" s="156"/>
      <c r="FB204" s="156"/>
      <c r="FC204" s="156"/>
      <c r="FD204" s="156"/>
      <c r="FE204" s="156"/>
      <c r="FF204" s="156"/>
      <c r="FG204" s="156"/>
      <c r="FH204" s="156"/>
      <c r="FI204" s="156"/>
      <c r="FJ204" s="156"/>
      <c r="FK204" s="156"/>
      <c r="FL204" s="156"/>
      <c r="FM204" s="156"/>
      <c r="FN204" s="156"/>
      <c r="FO204" s="156"/>
      <c r="FP204" s="156"/>
    </row>
    <row r="205" spans="1:172" s="153" customFormat="1" x14ac:dyDescent="0.35">
      <c r="A205" s="35"/>
      <c r="B205" s="37"/>
      <c r="C205" s="35"/>
      <c r="D205" s="152"/>
      <c r="K205" s="154"/>
      <c r="O205" s="154"/>
      <c r="AC205" s="155"/>
      <c r="AD205" s="155"/>
      <c r="AE205" s="155"/>
      <c r="AF205" s="155"/>
      <c r="AG205" s="155"/>
      <c r="AH205" s="155"/>
      <c r="AI205" s="155"/>
      <c r="AJ205" s="155"/>
      <c r="AK205" s="155"/>
      <c r="AL205" s="155"/>
      <c r="AM205" s="155"/>
      <c r="AN205" s="155"/>
      <c r="AO205" s="155"/>
      <c r="AP205" s="155"/>
      <c r="AQ205" s="155"/>
      <c r="AR205" s="155"/>
      <c r="AS205" s="155"/>
      <c r="AT205" s="155"/>
      <c r="AU205" s="155"/>
      <c r="AV205" s="155"/>
      <c r="AW205" s="155"/>
      <c r="AX205" s="155"/>
      <c r="AY205" s="155"/>
      <c r="AZ205" s="155"/>
      <c r="BA205" s="155"/>
      <c r="BB205" s="155"/>
      <c r="BC205" s="155"/>
      <c r="BD205" s="155"/>
      <c r="BE205" s="152"/>
      <c r="BF205" s="152"/>
      <c r="BG205" s="152"/>
      <c r="BH205" s="152"/>
      <c r="BI205" s="152"/>
      <c r="BJ205" s="152"/>
      <c r="BK205" s="152"/>
      <c r="BL205" s="152"/>
      <c r="BM205" s="152"/>
      <c r="BN205" s="152"/>
      <c r="BO205" s="156"/>
      <c r="BP205" s="156"/>
      <c r="BQ205" s="156"/>
      <c r="BR205" s="156"/>
      <c r="BS205" s="156"/>
      <c r="BT205" s="156"/>
      <c r="BU205" s="156"/>
      <c r="BV205" s="156"/>
      <c r="BW205" s="156"/>
      <c r="BX205" s="156"/>
      <c r="BY205" s="156"/>
      <c r="BZ205" s="156"/>
      <c r="CA205" s="156"/>
      <c r="CB205" s="156"/>
      <c r="CC205" s="156"/>
      <c r="CD205" s="156"/>
      <c r="CE205" s="156"/>
      <c r="CF205" s="156"/>
      <c r="CG205" s="156"/>
      <c r="CH205" s="156"/>
      <c r="CI205" s="156"/>
      <c r="CJ205" s="156"/>
      <c r="CK205" s="156"/>
      <c r="CL205" s="156"/>
      <c r="CM205" s="156"/>
      <c r="CN205" s="156"/>
      <c r="CO205" s="156"/>
      <c r="CP205" s="156"/>
      <c r="CQ205" s="156"/>
      <c r="CR205" s="156"/>
      <c r="CS205" s="156"/>
      <c r="CT205" s="156"/>
      <c r="CU205" s="156"/>
      <c r="CV205" s="156"/>
      <c r="CW205" s="156"/>
      <c r="CX205" s="156"/>
      <c r="CY205" s="156"/>
      <c r="CZ205" s="156"/>
      <c r="DA205" s="156"/>
      <c r="DB205" s="156"/>
      <c r="DC205" s="156"/>
      <c r="DD205" s="156"/>
      <c r="DE205" s="156"/>
      <c r="DF205" s="156"/>
      <c r="DG205" s="156"/>
      <c r="DH205" s="156"/>
      <c r="DI205" s="156"/>
      <c r="DJ205" s="156"/>
      <c r="DK205" s="156"/>
      <c r="DL205" s="156"/>
      <c r="DM205" s="156"/>
      <c r="DN205" s="156"/>
      <c r="DO205" s="156"/>
      <c r="DP205" s="156"/>
      <c r="DQ205" s="156"/>
      <c r="DR205" s="156"/>
      <c r="DS205" s="156"/>
      <c r="DT205" s="156"/>
      <c r="DU205" s="156"/>
      <c r="DV205" s="156"/>
      <c r="DW205" s="156"/>
      <c r="DX205" s="156"/>
      <c r="DY205" s="156"/>
      <c r="DZ205" s="156"/>
      <c r="EA205" s="156"/>
      <c r="EB205" s="156"/>
      <c r="EC205" s="156"/>
      <c r="ED205" s="156"/>
      <c r="EE205" s="156"/>
      <c r="EF205" s="156"/>
      <c r="EG205" s="156"/>
      <c r="EH205" s="156"/>
      <c r="EI205" s="156"/>
      <c r="EJ205" s="156"/>
      <c r="EK205" s="156"/>
      <c r="EL205" s="156"/>
      <c r="EM205" s="156"/>
      <c r="EN205" s="156"/>
      <c r="EO205" s="156"/>
      <c r="EP205" s="156"/>
      <c r="EQ205" s="156"/>
      <c r="ER205" s="156"/>
      <c r="ES205" s="156"/>
      <c r="ET205" s="156"/>
      <c r="EU205" s="156"/>
      <c r="EV205" s="156"/>
      <c r="EW205" s="156"/>
      <c r="EX205" s="156"/>
      <c r="EY205" s="156"/>
      <c r="EZ205" s="156"/>
      <c r="FA205" s="156"/>
      <c r="FB205" s="156"/>
      <c r="FC205" s="156"/>
      <c r="FD205" s="156"/>
      <c r="FE205" s="156"/>
      <c r="FF205" s="156"/>
      <c r="FG205" s="156"/>
      <c r="FH205" s="156"/>
      <c r="FI205" s="156"/>
      <c r="FJ205" s="156"/>
      <c r="FK205" s="156"/>
      <c r="FL205" s="156"/>
      <c r="FM205" s="156"/>
      <c r="FN205" s="156"/>
      <c r="FO205" s="156"/>
      <c r="FP205" s="156"/>
    </row>
    <row r="206" spans="1:172" s="153" customFormat="1" x14ac:dyDescent="0.35">
      <c r="A206" s="35"/>
      <c r="B206" s="37"/>
      <c r="C206" s="35"/>
      <c r="D206" s="152"/>
      <c r="K206" s="154"/>
      <c r="O206" s="154"/>
      <c r="AC206" s="155"/>
      <c r="AD206" s="155"/>
      <c r="AE206" s="155"/>
      <c r="AF206" s="155"/>
      <c r="AG206" s="155"/>
      <c r="AH206" s="155"/>
      <c r="AI206" s="155"/>
      <c r="AJ206" s="155"/>
      <c r="AK206" s="155"/>
      <c r="AL206" s="155"/>
      <c r="AM206" s="155"/>
      <c r="AN206" s="155"/>
      <c r="AO206" s="155"/>
      <c r="AP206" s="155"/>
      <c r="AQ206" s="155"/>
      <c r="AR206" s="155"/>
      <c r="AS206" s="155"/>
      <c r="AT206" s="155"/>
      <c r="AU206" s="155"/>
      <c r="AV206" s="155"/>
      <c r="AW206" s="155"/>
      <c r="AX206" s="155"/>
      <c r="AY206" s="155"/>
      <c r="AZ206" s="155"/>
      <c r="BA206" s="155"/>
      <c r="BB206" s="155"/>
      <c r="BC206" s="155"/>
      <c r="BD206" s="155"/>
      <c r="BE206" s="152"/>
      <c r="BF206" s="152"/>
      <c r="BG206" s="152"/>
      <c r="BH206" s="152"/>
      <c r="BI206" s="152"/>
      <c r="BJ206" s="152"/>
      <c r="BK206" s="152"/>
      <c r="BL206" s="152"/>
      <c r="BM206" s="152"/>
      <c r="BN206" s="152"/>
      <c r="BO206" s="156"/>
      <c r="BP206" s="156"/>
      <c r="BQ206" s="156"/>
      <c r="BR206" s="156"/>
      <c r="BS206" s="156"/>
      <c r="BT206" s="156"/>
      <c r="BU206" s="156"/>
      <c r="BV206" s="156"/>
      <c r="BW206" s="156"/>
      <c r="BX206" s="156"/>
      <c r="BY206" s="156"/>
      <c r="BZ206" s="156"/>
      <c r="CA206" s="156"/>
      <c r="CB206" s="156"/>
      <c r="CC206" s="156"/>
      <c r="CD206" s="156"/>
      <c r="CE206" s="156"/>
      <c r="CF206" s="156"/>
      <c r="CG206" s="156"/>
      <c r="CH206" s="156"/>
      <c r="CI206" s="156"/>
      <c r="CJ206" s="156"/>
      <c r="CK206" s="156"/>
      <c r="CL206" s="156"/>
      <c r="CM206" s="156"/>
      <c r="CN206" s="156"/>
      <c r="CO206" s="156"/>
      <c r="CP206" s="156"/>
      <c r="CQ206" s="156"/>
      <c r="CR206" s="156"/>
      <c r="CS206" s="156"/>
      <c r="CT206" s="156"/>
      <c r="CU206" s="156"/>
      <c r="CV206" s="156"/>
      <c r="CW206" s="156"/>
      <c r="CX206" s="156"/>
      <c r="CY206" s="156"/>
      <c r="CZ206" s="156"/>
      <c r="DA206" s="156"/>
      <c r="DB206" s="156"/>
      <c r="DC206" s="156"/>
      <c r="DD206" s="156"/>
      <c r="DE206" s="156"/>
      <c r="DF206" s="156"/>
      <c r="DG206" s="156"/>
      <c r="DH206" s="156"/>
      <c r="DI206" s="156"/>
      <c r="DJ206" s="156"/>
      <c r="DK206" s="156"/>
      <c r="DL206" s="156"/>
      <c r="DM206" s="156"/>
      <c r="DN206" s="156"/>
      <c r="DO206" s="156"/>
      <c r="DP206" s="156"/>
      <c r="DQ206" s="156"/>
      <c r="DR206" s="156"/>
      <c r="DS206" s="156"/>
      <c r="DT206" s="156"/>
      <c r="DU206" s="156"/>
      <c r="DV206" s="156"/>
      <c r="DW206" s="156"/>
      <c r="DX206" s="156"/>
      <c r="DY206" s="156"/>
      <c r="DZ206" s="156"/>
      <c r="EA206" s="156"/>
      <c r="EB206" s="156"/>
      <c r="EC206" s="156"/>
      <c r="ED206" s="156"/>
      <c r="EE206" s="156"/>
      <c r="EF206" s="156"/>
      <c r="EG206" s="156"/>
      <c r="EH206" s="156"/>
      <c r="EI206" s="156"/>
      <c r="EJ206" s="156"/>
      <c r="EK206" s="156"/>
      <c r="EL206" s="156"/>
      <c r="EM206" s="156"/>
      <c r="EN206" s="156"/>
      <c r="EO206" s="156"/>
      <c r="EP206" s="156"/>
      <c r="EQ206" s="156"/>
      <c r="ER206" s="156"/>
      <c r="ES206" s="156"/>
      <c r="ET206" s="156"/>
      <c r="EU206" s="156"/>
      <c r="EV206" s="156"/>
      <c r="EW206" s="156"/>
      <c r="EX206" s="156"/>
      <c r="EY206" s="156"/>
      <c r="EZ206" s="156"/>
      <c r="FA206" s="156"/>
      <c r="FB206" s="156"/>
      <c r="FC206" s="156"/>
      <c r="FD206" s="156"/>
      <c r="FE206" s="156"/>
      <c r="FF206" s="156"/>
      <c r="FG206" s="156"/>
      <c r="FH206" s="156"/>
      <c r="FI206" s="156"/>
      <c r="FJ206" s="156"/>
      <c r="FK206" s="156"/>
      <c r="FL206" s="156"/>
      <c r="FM206" s="156"/>
      <c r="FN206" s="156"/>
      <c r="FO206" s="156"/>
      <c r="FP206" s="156"/>
    </row>
    <row r="207" spans="1:172" s="153" customFormat="1" x14ac:dyDescent="0.35">
      <c r="A207" s="35"/>
      <c r="B207" s="37"/>
      <c r="C207" s="35"/>
      <c r="D207" s="152"/>
      <c r="K207" s="154"/>
      <c r="O207" s="154"/>
      <c r="AC207" s="155"/>
      <c r="AD207" s="155"/>
      <c r="AE207" s="155"/>
      <c r="AF207" s="155"/>
      <c r="AG207" s="155"/>
      <c r="AH207" s="155"/>
      <c r="AI207" s="155"/>
      <c r="AJ207" s="155"/>
      <c r="AK207" s="155"/>
      <c r="AL207" s="155"/>
      <c r="AM207" s="155"/>
      <c r="AN207" s="155"/>
      <c r="AO207" s="155"/>
      <c r="AP207" s="155"/>
      <c r="AQ207" s="155"/>
      <c r="AR207" s="155"/>
      <c r="AS207" s="155"/>
      <c r="AT207" s="155"/>
      <c r="AU207" s="155"/>
      <c r="AV207" s="155"/>
      <c r="AW207" s="155"/>
      <c r="AX207" s="155"/>
      <c r="AY207" s="155"/>
      <c r="AZ207" s="155"/>
      <c r="BA207" s="155"/>
      <c r="BB207" s="155"/>
      <c r="BC207" s="155"/>
      <c r="BD207" s="155"/>
      <c r="BE207" s="152"/>
      <c r="BF207" s="152"/>
      <c r="BG207" s="152"/>
      <c r="BH207" s="152"/>
      <c r="BI207" s="152"/>
      <c r="BJ207" s="152"/>
      <c r="BK207" s="152"/>
      <c r="BL207" s="152"/>
      <c r="BM207" s="152"/>
      <c r="BN207" s="152"/>
      <c r="BO207" s="156"/>
      <c r="BP207" s="156"/>
      <c r="BQ207" s="156"/>
      <c r="BR207" s="156"/>
      <c r="BS207" s="156"/>
      <c r="BT207" s="156"/>
      <c r="BU207" s="156"/>
      <c r="BV207" s="156"/>
      <c r="BW207" s="156"/>
      <c r="BX207" s="156"/>
      <c r="BY207" s="156"/>
      <c r="BZ207" s="156"/>
      <c r="CA207" s="156"/>
      <c r="CB207" s="156"/>
      <c r="CC207" s="156"/>
      <c r="CD207" s="156"/>
      <c r="CE207" s="156"/>
      <c r="CF207" s="156"/>
      <c r="CG207" s="156"/>
      <c r="CH207" s="156"/>
      <c r="CI207" s="156"/>
      <c r="CJ207" s="156"/>
      <c r="CK207" s="156"/>
      <c r="CL207" s="156"/>
      <c r="CM207" s="156"/>
      <c r="CN207" s="156"/>
      <c r="CO207" s="156"/>
      <c r="CP207" s="156"/>
      <c r="CQ207" s="156"/>
      <c r="CR207" s="156"/>
      <c r="CS207" s="156"/>
      <c r="CT207" s="156"/>
      <c r="CU207" s="156"/>
      <c r="CV207" s="156"/>
      <c r="CW207" s="156"/>
      <c r="CX207" s="156"/>
      <c r="CY207" s="156"/>
      <c r="CZ207" s="156"/>
      <c r="DA207" s="156"/>
      <c r="DB207" s="156"/>
      <c r="DC207" s="156"/>
      <c r="DD207" s="156"/>
      <c r="DE207" s="156"/>
      <c r="DF207" s="156"/>
      <c r="DG207" s="156"/>
      <c r="DH207" s="156"/>
      <c r="DI207" s="156"/>
      <c r="DJ207" s="156"/>
      <c r="DK207" s="156"/>
      <c r="DL207" s="156"/>
      <c r="DM207" s="156"/>
      <c r="DN207" s="156"/>
      <c r="DO207" s="156"/>
      <c r="DP207" s="156"/>
      <c r="DQ207" s="156"/>
      <c r="DR207" s="156"/>
      <c r="DS207" s="156"/>
      <c r="DT207" s="156"/>
      <c r="DU207" s="156"/>
      <c r="DV207" s="156"/>
      <c r="DW207" s="156"/>
      <c r="DX207" s="156"/>
      <c r="DY207" s="156"/>
      <c r="DZ207" s="156"/>
      <c r="EA207" s="156"/>
      <c r="EB207" s="156"/>
      <c r="EC207" s="156"/>
      <c r="ED207" s="156"/>
      <c r="EE207" s="156"/>
      <c r="EF207" s="156"/>
      <c r="EG207" s="156"/>
      <c r="EH207" s="156"/>
      <c r="EI207" s="156"/>
      <c r="EJ207" s="156"/>
      <c r="EK207" s="156"/>
      <c r="EL207" s="156"/>
      <c r="EM207" s="156"/>
      <c r="EN207" s="156"/>
      <c r="EO207" s="156"/>
      <c r="EP207" s="156"/>
      <c r="EQ207" s="156"/>
      <c r="ER207" s="156"/>
      <c r="ES207" s="156"/>
      <c r="ET207" s="156"/>
      <c r="EU207" s="156"/>
      <c r="EV207" s="156"/>
      <c r="EW207" s="156"/>
      <c r="EX207" s="156"/>
      <c r="EY207" s="156"/>
      <c r="EZ207" s="156"/>
      <c r="FA207" s="156"/>
      <c r="FB207" s="156"/>
      <c r="FC207" s="156"/>
      <c r="FD207" s="156"/>
      <c r="FE207" s="156"/>
      <c r="FF207" s="156"/>
      <c r="FG207" s="156"/>
      <c r="FH207" s="156"/>
      <c r="FI207" s="156"/>
      <c r="FJ207" s="156"/>
      <c r="FK207" s="156"/>
      <c r="FL207" s="156"/>
      <c r="FM207" s="156"/>
      <c r="FN207" s="156"/>
      <c r="FO207" s="156"/>
      <c r="FP207" s="156"/>
    </row>
    <row r="208" spans="1:172" s="153" customFormat="1" x14ac:dyDescent="0.35">
      <c r="A208" s="35"/>
      <c r="B208" s="37"/>
      <c r="C208" s="35"/>
      <c r="D208" s="152"/>
      <c r="K208" s="154"/>
      <c r="O208" s="154"/>
      <c r="AC208" s="155"/>
      <c r="AD208" s="155"/>
      <c r="AE208" s="155"/>
      <c r="AF208" s="155"/>
      <c r="AG208" s="155"/>
      <c r="AH208" s="155"/>
      <c r="AI208" s="155"/>
      <c r="AJ208" s="155"/>
      <c r="AK208" s="155"/>
      <c r="AL208" s="155"/>
      <c r="AM208" s="155"/>
      <c r="AN208" s="155"/>
      <c r="AO208" s="155"/>
      <c r="AP208" s="155"/>
      <c r="AQ208" s="155"/>
      <c r="AR208" s="155"/>
      <c r="AS208" s="155"/>
      <c r="AT208" s="155"/>
      <c r="AU208" s="155"/>
      <c r="AV208" s="155"/>
      <c r="AW208" s="155"/>
      <c r="AX208" s="155"/>
      <c r="AY208" s="155"/>
      <c r="AZ208" s="155"/>
      <c r="BA208" s="155"/>
      <c r="BB208" s="155"/>
      <c r="BC208" s="155"/>
      <c r="BD208" s="155"/>
      <c r="BE208" s="152"/>
      <c r="BF208" s="152"/>
      <c r="BG208" s="152"/>
      <c r="BH208" s="152"/>
      <c r="BI208" s="152"/>
      <c r="BJ208" s="152"/>
      <c r="BK208" s="152"/>
      <c r="BL208" s="152"/>
      <c r="BM208" s="152"/>
      <c r="BN208" s="152"/>
      <c r="BO208" s="156"/>
      <c r="BP208" s="156"/>
      <c r="BQ208" s="156"/>
      <c r="BR208" s="156"/>
      <c r="BS208" s="156"/>
      <c r="BT208" s="156"/>
      <c r="BU208" s="156"/>
      <c r="BV208" s="156"/>
      <c r="BW208" s="156"/>
      <c r="BX208" s="156"/>
      <c r="BY208" s="156"/>
      <c r="BZ208" s="156"/>
      <c r="CA208" s="156"/>
      <c r="CB208" s="156"/>
      <c r="CC208" s="156"/>
      <c r="CD208" s="156"/>
      <c r="CE208" s="156"/>
      <c r="CF208" s="156"/>
      <c r="CG208" s="156"/>
      <c r="CH208" s="156"/>
      <c r="CI208" s="156"/>
      <c r="CJ208" s="156"/>
      <c r="CK208" s="156"/>
      <c r="CL208" s="156"/>
      <c r="CM208" s="156"/>
      <c r="CN208" s="156"/>
      <c r="CO208" s="156"/>
      <c r="CP208" s="156"/>
      <c r="CQ208" s="156"/>
      <c r="CR208" s="156"/>
      <c r="CS208" s="156"/>
      <c r="CT208" s="156"/>
      <c r="CU208" s="156"/>
      <c r="CV208" s="156"/>
      <c r="CW208" s="156"/>
      <c r="CX208" s="156"/>
      <c r="CY208" s="156"/>
      <c r="CZ208" s="156"/>
      <c r="DA208" s="156"/>
      <c r="DB208" s="156"/>
      <c r="DC208" s="156"/>
      <c r="DD208" s="156"/>
      <c r="DE208" s="156"/>
      <c r="DF208" s="156"/>
      <c r="DG208" s="156"/>
      <c r="DH208" s="156"/>
      <c r="DI208" s="156"/>
      <c r="DJ208" s="156"/>
      <c r="DK208" s="156"/>
      <c r="DL208" s="156"/>
      <c r="DM208" s="156"/>
      <c r="DN208" s="156"/>
      <c r="DO208" s="156"/>
      <c r="DP208" s="156"/>
      <c r="DQ208" s="156"/>
      <c r="DR208" s="156"/>
      <c r="DS208" s="156"/>
      <c r="DT208" s="156"/>
      <c r="DU208" s="156"/>
      <c r="DV208" s="156"/>
      <c r="DW208" s="156"/>
      <c r="DX208" s="156"/>
      <c r="DY208" s="156"/>
      <c r="DZ208" s="156"/>
      <c r="EA208" s="156"/>
      <c r="EB208" s="156"/>
      <c r="EC208" s="156"/>
      <c r="ED208" s="156"/>
      <c r="EE208" s="156"/>
      <c r="EF208" s="156"/>
      <c r="EG208" s="156"/>
      <c r="EH208" s="156"/>
      <c r="EI208" s="156"/>
      <c r="EJ208" s="156"/>
      <c r="EK208" s="156"/>
      <c r="EL208" s="156"/>
      <c r="EM208" s="156"/>
      <c r="EN208" s="156"/>
      <c r="EO208" s="156"/>
      <c r="EP208" s="156"/>
      <c r="EQ208" s="156"/>
      <c r="ER208" s="156"/>
      <c r="ES208" s="156"/>
      <c r="ET208" s="156"/>
      <c r="EU208" s="156"/>
      <c r="EV208" s="156"/>
      <c r="EW208" s="156"/>
      <c r="EX208" s="156"/>
      <c r="EY208" s="156"/>
      <c r="EZ208" s="156"/>
      <c r="FA208" s="156"/>
      <c r="FB208" s="156"/>
      <c r="FC208" s="156"/>
      <c r="FD208" s="156"/>
      <c r="FE208" s="156"/>
      <c r="FF208" s="156"/>
      <c r="FG208" s="156"/>
      <c r="FH208" s="156"/>
      <c r="FI208" s="156"/>
      <c r="FJ208" s="156"/>
      <c r="FK208" s="156"/>
      <c r="FL208" s="156"/>
      <c r="FM208" s="156"/>
      <c r="FN208" s="156"/>
      <c r="FO208" s="156"/>
      <c r="FP208" s="156"/>
    </row>
    <row r="209" spans="1:172" s="153" customFormat="1" x14ac:dyDescent="0.35">
      <c r="A209" s="35"/>
      <c r="B209" s="37"/>
      <c r="C209" s="35"/>
      <c r="D209" s="152"/>
      <c r="K209" s="154"/>
      <c r="O209" s="154"/>
      <c r="AC209" s="155"/>
      <c r="AD209" s="155"/>
      <c r="AE209" s="155"/>
      <c r="AF209" s="155"/>
      <c r="AG209" s="155"/>
      <c r="AH209" s="155"/>
      <c r="AI209" s="155"/>
      <c r="AJ209" s="155"/>
      <c r="AK209" s="155"/>
      <c r="AL209" s="155"/>
      <c r="AM209" s="155"/>
      <c r="AN209" s="155"/>
      <c r="AO209" s="155"/>
      <c r="AP209" s="155"/>
      <c r="AQ209" s="155"/>
      <c r="AR209" s="155"/>
      <c r="AS209" s="155"/>
      <c r="AT209" s="155"/>
      <c r="AU209" s="155"/>
      <c r="AV209" s="155"/>
      <c r="AW209" s="155"/>
      <c r="AX209" s="155"/>
      <c r="AY209" s="155"/>
      <c r="AZ209" s="155"/>
      <c r="BA209" s="155"/>
      <c r="BB209" s="155"/>
      <c r="BC209" s="155"/>
      <c r="BD209" s="155"/>
      <c r="BE209" s="152"/>
      <c r="BF209" s="152"/>
      <c r="BG209" s="152"/>
      <c r="BH209" s="152"/>
      <c r="BI209" s="152"/>
      <c r="BJ209" s="152"/>
      <c r="BK209" s="152"/>
      <c r="BL209" s="152"/>
      <c r="BM209" s="152"/>
      <c r="BN209" s="152"/>
      <c r="BO209" s="156"/>
      <c r="BP209" s="156"/>
      <c r="BQ209" s="156"/>
      <c r="BR209" s="156"/>
      <c r="BS209" s="156"/>
      <c r="BT209" s="156"/>
      <c r="BU209" s="156"/>
      <c r="BV209" s="156"/>
      <c r="BW209" s="156"/>
      <c r="BX209" s="156"/>
      <c r="BY209" s="156"/>
      <c r="BZ209" s="156"/>
      <c r="CA209" s="156"/>
      <c r="CB209" s="156"/>
      <c r="CC209" s="156"/>
      <c r="CD209" s="156"/>
      <c r="CE209" s="156"/>
      <c r="CF209" s="156"/>
      <c r="CG209" s="156"/>
      <c r="CH209" s="156"/>
      <c r="CI209" s="156"/>
      <c r="CJ209" s="156"/>
      <c r="CK209" s="156"/>
      <c r="CL209" s="156"/>
      <c r="CM209" s="156"/>
      <c r="CN209" s="156"/>
      <c r="CO209" s="156"/>
      <c r="CP209" s="156"/>
      <c r="CQ209" s="156"/>
      <c r="CR209" s="156"/>
      <c r="CS209" s="156"/>
      <c r="CT209" s="156"/>
      <c r="CU209" s="156"/>
      <c r="CV209" s="156"/>
      <c r="CW209" s="156"/>
      <c r="CX209" s="156"/>
      <c r="CY209" s="156"/>
      <c r="CZ209" s="156"/>
      <c r="DA209" s="156"/>
      <c r="DB209" s="156"/>
      <c r="DC209" s="156"/>
      <c r="DD209" s="156"/>
      <c r="DE209" s="156"/>
      <c r="DF209" s="156"/>
      <c r="DG209" s="156"/>
      <c r="DH209" s="156"/>
      <c r="DI209" s="156"/>
      <c r="DJ209" s="156"/>
      <c r="DK209" s="156"/>
      <c r="DL209" s="156"/>
      <c r="DM209" s="156"/>
      <c r="DN209" s="156"/>
      <c r="DO209" s="156"/>
      <c r="DP209" s="156"/>
      <c r="DQ209" s="156"/>
      <c r="DR209" s="156"/>
      <c r="DS209" s="156"/>
      <c r="DT209" s="156"/>
      <c r="DU209" s="156"/>
      <c r="DV209" s="156"/>
      <c r="DW209" s="156"/>
      <c r="DX209" s="156"/>
      <c r="DY209" s="156"/>
      <c r="DZ209" s="156"/>
      <c r="EA209" s="156"/>
      <c r="EB209" s="156"/>
      <c r="EC209" s="156"/>
      <c r="ED209" s="156"/>
      <c r="EE209" s="156"/>
      <c r="EF209" s="156"/>
      <c r="EG209" s="156"/>
      <c r="EH209" s="156"/>
      <c r="EI209" s="156"/>
      <c r="EJ209" s="156"/>
      <c r="EK209" s="156"/>
      <c r="EL209" s="156"/>
      <c r="EM209" s="156"/>
      <c r="EN209" s="156"/>
      <c r="EO209" s="156"/>
      <c r="EP209" s="156"/>
      <c r="EQ209" s="156"/>
      <c r="ER209" s="156"/>
      <c r="ES209" s="156"/>
      <c r="ET209" s="156"/>
      <c r="EU209" s="156"/>
      <c r="EV209" s="156"/>
      <c r="EW209" s="156"/>
      <c r="EX209" s="156"/>
      <c r="EY209" s="156"/>
      <c r="EZ209" s="156"/>
      <c r="FA209" s="156"/>
      <c r="FB209" s="156"/>
      <c r="FC209" s="156"/>
      <c r="FD209" s="156"/>
      <c r="FE209" s="156"/>
      <c r="FF209" s="156"/>
      <c r="FG209" s="156"/>
      <c r="FH209" s="156"/>
      <c r="FI209" s="156"/>
      <c r="FJ209" s="156"/>
      <c r="FK209" s="156"/>
      <c r="FL209" s="156"/>
      <c r="FM209" s="156"/>
      <c r="FN209" s="156"/>
      <c r="FO209" s="156"/>
      <c r="FP209" s="156"/>
    </row>
    <row r="210" spans="1:172" s="153" customFormat="1" x14ac:dyDescent="0.35">
      <c r="A210" s="35"/>
      <c r="B210" s="36" t="s">
        <v>876</v>
      </c>
      <c r="C210" s="157"/>
      <c r="D210" s="158"/>
      <c r="K210" s="154"/>
      <c r="O210" s="154"/>
      <c r="AC210" s="155"/>
      <c r="AD210" s="155"/>
      <c r="AE210" s="155"/>
      <c r="AF210" s="155"/>
      <c r="AG210" s="155"/>
      <c r="AH210" s="155"/>
      <c r="AI210" s="155"/>
      <c r="AJ210" s="155"/>
      <c r="AK210" s="155"/>
      <c r="AL210" s="155"/>
      <c r="AM210" s="155"/>
      <c r="AN210" s="155"/>
      <c r="AO210" s="155"/>
      <c r="AP210" s="155"/>
      <c r="AQ210" s="155"/>
      <c r="AR210" s="155"/>
      <c r="AS210" s="155"/>
      <c r="AT210" s="155"/>
      <c r="AU210" s="155"/>
      <c r="AV210" s="155"/>
      <c r="AW210" s="155"/>
      <c r="AX210" s="155"/>
      <c r="AY210" s="155"/>
      <c r="AZ210" s="155"/>
      <c r="BA210" s="155"/>
      <c r="BB210" s="155"/>
      <c r="BC210" s="155"/>
      <c r="BD210" s="155"/>
      <c r="BE210" s="152"/>
      <c r="BF210" s="152"/>
      <c r="BG210" s="152"/>
      <c r="BH210" s="152"/>
      <c r="BI210" s="152"/>
      <c r="BJ210" s="152"/>
      <c r="BK210" s="152"/>
      <c r="BL210" s="152"/>
      <c r="BM210" s="152"/>
      <c r="BN210" s="152"/>
      <c r="BO210" s="156"/>
      <c r="BP210" s="156"/>
      <c r="BQ210" s="156"/>
      <c r="BR210" s="156"/>
      <c r="BS210" s="156"/>
      <c r="BT210" s="156"/>
      <c r="BU210" s="156"/>
      <c r="BV210" s="156"/>
      <c r="BW210" s="156"/>
      <c r="BX210" s="156"/>
      <c r="BY210" s="156"/>
      <c r="BZ210" s="156"/>
      <c r="CA210" s="156"/>
      <c r="CB210" s="156"/>
      <c r="CC210" s="156"/>
      <c r="CD210" s="156"/>
      <c r="CE210" s="156"/>
      <c r="CF210" s="156"/>
      <c r="CG210" s="156"/>
      <c r="CH210" s="156"/>
      <c r="CI210" s="156"/>
      <c r="CJ210" s="156"/>
      <c r="CK210" s="156"/>
      <c r="CL210" s="156"/>
      <c r="CM210" s="156"/>
      <c r="CN210" s="156"/>
      <c r="CO210" s="156"/>
      <c r="CP210" s="156"/>
      <c r="CQ210" s="156"/>
      <c r="CR210" s="156"/>
      <c r="CS210" s="156"/>
      <c r="CT210" s="156"/>
      <c r="CU210" s="156"/>
      <c r="CV210" s="156"/>
      <c r="CW210" s="156"/>
      <c r="CX210" s="156"/>
      <c r="CY210" s="156"/>
      <c r="CZ210" s="156"/>
      <c r="DA210" s="156"/>
      <c r="DB210" s="156"/>
      <c r="DC210" s="156"/>
      <c r="DD210" s="156"/>
      <c r="DE210" s="156"/>
      <c r="DF210" s="156"/>
      <c r="DG210" s="156"/>
      <c r="DH210" s="156"/>
      <c r="DI210" s="156"/>
      <c r="DJ210" s="156"/>
      <c r="DK210" s="156"/>
      <c r="DL210" s="156"/>
      <c r="DM210" s="156"/>
      <c r="DN210" s="156"/>
      <c r="DO210" s="156"/>
      <c r="DP210" s="156"/>
      <c r="DQ210" s="156"/>
      <c r="DR210" s="156"/>
      <c r="DS210" s="156"/>
      <c r="DT210" s="156"/>
      <c r="DU210" s="156"/>
      <c r="DV210" s="156"/>
      <c r="DW210" s="156"/>
      <c r="DX210" s="156"/>
      <c r="DY210" s="156"/>
      <c r="DZ210" s="156"/>
      <c r="EA210" s="156"/>
      <c r="EB210" s="156"/>
      <c r="EC210" s="156"/>
      <c r="ED210" s="156"/>
      <c r="EE210" s="156"/>
      <c r="EF210" s="156"/>
      <c r="EG210" s="156"/>
      <c r="EH210" s="156"/>
      <c r="EI210" s="156"/>
      <c r="EJ210" s="156"/>
      <c r="EK210" s="156"/>
      <c r="EL210" s="156"/>
      <c r="EM210" s="156"/>
      <c r="EN210" s="156"/>
      <c r="EO210" s="156"/>
      <c r="EP210" s="156"/>
      <c r="EQ210" s="156"/>
      <c r="ER210" s="156"/>
      <c r="ES210" s="156"/>
      <c r="ET210" s="156"/>
      <c r="EU210" s="156"/>
      <c r="EV210" s="156"/>
      <c r="EW210" s="156"/>
      <c r="EX210" s="156"/>
      <c r="EY210" s="156"/>
      <c r="EZ210" s="156"/>
      <c r="FA210" s="156"/>
      <c r="FB210" s="156"/>
      <c r="FC210" s="156"/>
      <c r="FD210" s="156"/>
      <c r="FE210" s="156"/>
      <c r="FF210" s="156"/>
      <c r="FG210" s="156"/>
      <c r="FH210" s="156"/>
      <c r="FI210" s="156"/>
      <c r="FJ210" s="156"/>
      <c r="FK210" s="156"/>
      <c r="FL210" s="156"/>
      <c r="FM210" s="156"/>
      <c r="FN210" s="156"/>
      <c r="FO210" s="156"/>
      <c r="FP210" s="156"/>
    </row>
    <row r="211" spans="1:172" s="153" customFormat="1" x14ac:dyDescent="0.35">
      <c r="A211" s="35"/>
      <c r="B211" s="36" t="s">
        <v>877</v>
      </c>
      <c r="C211" s="157"/>
      <c r="D211" s="158"/>
      <c r="K211" s="154"/>
      <c r="O211" s="154"/>
      <c r="AC211" s="155"/>
      <c r="AD211" s="155"/>
      <c r="AE211" s="155"/>
      <c r="AF211" s="155"/>
      <c r="AG211" s="155"/>
      <c r="AH211" s="155"/>
      <c r="AI211" s="155"/>
      <c r="AJ211" s="155"/>
      <c r="AK211" s="155"/>
      <c r="AL211" s="155"/>
      <c r="AM211" s="155"/>
      <c r="AN211" s="155"/>
      <c r="AO211" s="155"/>
      <c r="AP211" s="155"/>
      <c r="AQ211" s="155"/>
      <c r="AR211" s="155"/>
      <c r="AS211" s="155"/>
      <c r="AT211" s="155"/>
      <c r="AU211" s="155"/>
      <c r="AV211" s="155"/>
      <c r="AW211" s="155"/>
      <c r="AX211" s="155"/>
      <c r="AY211" s="155"/>
      <c r="AZ211" s="155"/>
      <c r="BA211" s="155"/>
      <c r="BB211" s="155"/>
      <c r="BC211" s="155"/>
      <c r="BD211" s="155"/>
      <c r="BE211" s="152"/>
      <c r="BF211" s="152"/>
      <c r="BG211" s="152"/>
      <c r="BH211" s="152"/>
      <c r="BI211" s="152"/>
      <c r="BJ211" s="152"/>
      <c r="BK211" s="152"/>
      <c r="BL211" s="152"/>
      <c r="BM211" s="152"/>
      <c r="BN211" s="152"/>
      <c r="BO211" s="156"/>
      <c r="BP211" s="156"/>
      <c r="BQ211" s="156"/>
      <c r="BR211" s="156"/>
      <c r="BS211" s="156"/>
      <c r="BT211" s="156"/>
      <c r="BU211" s="156"/>
      <c r="BV211" s="156"/>
      <c r="BW211" s="156"/>
      <c r="BX211" s="156"/>
      <c r="BY211" s="156"/>
      <c r="BZ211" s="156"/>
      <c r="CA211" s="156"/>
      <c r="CB211" s="156"/>
      <c r="CC211" s="156"/>
      <c r="CD211" s="156"/>
      <c r="CE211" s="156"/>
      <c r="CF211" s="156"/>
      <c r="CG211" s="156"/>
      <c r="CH211" s="156"/>
      <c r="CI211" s="156"/>
      <c r="CJ211" s="156"/>
      <c r="CK211" s="156"/>
      <c r="CL211" s="156"/>
      <c r="CM211" s="156"/>
      <c r="CN211" s="156"/>
      <c r="CO211" s="156"/>
      <c r="CP211" s="156"/>
      <c r="CQ211" s="156"/>
      <c r="CR211" s="156"/>
      <c r="CS211" s="156"/>
      <c r="CT211" s="156"/>
      <c r="CU211" s="156"/>
      <c r="CV211" s="156"/>
      <c r="CW211" s="156"/>
      <c r="CX211" s="156"/>
      <c r="CY211" s="156"/>
      <c r="CZ211" s="156"/>
      <c r="DA211" s="156"/>
      <c r="DB211" s="156"/>
      <c r="DC211" s="156"/>
      <c r="DD211" s="156"/>
      <c r="DE211" s="156"/>
      <c r="DF211" s="156"/>
      <c r="DG211" s="156"/>
      <c r="DH211" s="156"/>
      <c r="DI211" s="156"/>
      <c r="DJ211" s="156"/>
      <c r="DK211" s="156"/>
      <c r="DL211" s="156"/>
      <c r="DM211" s="156"/>
      <c r="DN211" s="156"/>
      <c r="DO211" s="156"/>
      <c r="DP211" s="156"/>
      <c r="DQ211" s="156"/>
      <c r="DR211" s="156"/>
      <c r="DS211" s="156"/>
      <c r="DT211" s="156"/>
      <c r="DU211" s="156"/>
      <c r="DV211" s="156"/>
      <c r="DW211" s="156"/>
      <c r="DX211" s="156"/>
      <c r="DY211" s="156"/>
      <c r="DZ211" s="156"/>
      <c r="EA211" s="156"/>
      <c r="EB211" s="156"/>
      <c r="EC211" s="156"/>
      <c r="ED211" s="156"/>
      <c r="EE211" s="156"/>
      <c r="EF211" s="156"/>
      <c r="EG211" s="156"/>
      <c r="EH211" s="156"/>
      <c r="EI211" s="156"/>
      <c r="EJ211" s="156"/>
      <c r="EK211" s="156"/>
      <c r="EL211" s="156"/>
      <c r="EM211" s="156"/>
      <c r="EN211" s="156"/>
      <c r="EO211" s="156"/>
      <c r="EP211" s="156"/>
      <c r="EQ211" s="156"/>
      <c r="ER211" s="156"/>
      <c r="ES211" s="156"/>
      <c r="ET211" s="156"/>
      <c r="EU211" s="156"/>
      <c r="EV211" s="156"/>
      <c r="EW211" s="156"/>
      <c r="EX211" s="156"/>
      <c r="EY211" s="156"/>
      <c r="EZ211" s="156"/>
      <c r="FA211" s="156"/>
      <c r="FB211" s="156"/>
      <c r="FC211" s="156"/>
      <c r="FD211" s="156"/>
      <c r="FE211" s="156"/>
      <c r="FF211" s="156"/>
      <c r="FG211" s="156"/>
      <c r="FH211" s="156"/>
      <c r="FI211" s="156"/>
      <c r="FJ211" s="156"/>
      <c r="FK211" s="156"/>
      <c r="FL211" s="156"/>
      <c r="FM211" s="156"/>
      <c r="FN211" s="156"/>
      <c r="FO211" s="156"/>
      <c r="FP211" s="156"/>
    </row>
    <row r="212" spans="1:172" s="153" customFormat="1" x14ac:dyDescent="0.35">
      <c r="A212" s="35"/>
      <c r="B212" s="36" t="s">
        <v>878</v>
      </c>
      <c r="C212" s="157"/>
      <c r="D212" s="158"/>
      <c r="K212" s="154"/>
      <c r="O212" s="154"/>
      <c r="AC212" s="155"/>
      <c r="AD212" s="155"/>
      <c r="AE212" s="155"/>
      <c r="AF212" s="155"/>
      <c r="AG212" s="155"/>
      <c r="AH212" s="155"/>
      <c r="AI212" s="155"/>
      <c r="AJ212" s="155"/>
      <c r="AK212" s="155"/>
      <c r="AL212" s="155"/>
      <c r="AM212" s="155"/>
      <c r="AN212" s="155"/>
      <c r="AO212" s="155"/>
      <c r="AP212" s="155"/>
      <c r="AQ212" s="155"/>
      <c r="AR212" s="155"/>
      <c r="AS212" s="155"/>
      <c r="AT212" s="155"/>
      <c r="AU212" s="155"/>
      <c r="AV212" s="155"/>
      <c r="AW212" s="155"/>
      <c r="AX212" s="155"/>
      <c r="AY212" s="155"/>
      <c r="AZ212" s="155"/>
      <c r="BA212" s="155"/>
      <c r="BB212" s="155"/>
      <c r="BC212" s="155"/>
      <c r="BD212" s="155"/>
      <c r="BE212" s="152"/>
      <c r="BF212" s="152"/>
      <c r="BG212" s="152"/>
      <c r="BH212" s="152"/>
      <c r="BI212" s="152"/>
      <c r="BJ212" s="152"/>
      <c r="BK212" s="152"/>
      <c r="BL212" s="152"/>
      <c r="BM212" s="152"/>
      <c r="BN212" s="152"/>
      <c r="BO212" s="156"/>
      <c r="BP212" s="156"/>
      <c r="BQ212" s="156"/>
      <c r="BR212" s="156"/>
      <c r="BS212" s="156"/>
      <c r="BT212" s="156"/>
      <c r="BU212" s="156"/>
      <c r="BV212" s="156"/>
      <c r="BW212" s="156"/>
      <c r="BX212" s="156"/>
      <c r="BY212" s="156"/>
      <c r="BZ212" s="156"/>
      <c r="CA212" s="156"/>
      <c r="CB212" s="156"/>
      <c r="CC212" s="156"/>
      <c r="CD212" s="156"/>
      <c r="CE212" s="156"/>
      <c r="CF212" s="156"/>
      <c r="CG212" s="156"/>
      <c r="CH212" s="156"/>
      <c r="CI212" s="156"/>
      <c r="CJ212" s="156"/>
      <c r="CK212" s="156"/>
      <c r="CL212" s="156"/>
      <c r="CM212" s="156"/>
      <c r="CN212" s="156"/>
      <c r="CO212" s="156"/>
      <c r="CP212" s="156"/>
      <c r="CQ212" s="156"/>
      <c r="CR212" s="156"/>
      <c r="CS212" s="156"/>
      <c r="CT212" s="156"/>
      <c r="CU212" s="156"/>
      <c r="CV212" s="156"/>
      <c r="CW212" s="156"/>
      <c r="CX212" s="156"/>
      <c r="CY212" s="156"/>
      <c r="CZ212" s="156"/>
      <c r="DA212" s="156"/>
      <c r="DB212" s="156"/>
      <c r="DC212" s="156"/>
      <c r="DD212" s="156"/>
      <c r="DE212" s="156"/>
      <c r="DF212" s="156"/>
      <c r="DG212" s="156"/>
      <c r="DH212" s="156"/>
      <c r="DI212" s="156"/>
      <c r="DJ212" s="156"/>
      <c r="DK212" s="156"/>
      <c r="DL212" s="156"/>
      <c r="DM212" s="156"/>
      <c r="DN212" s="156"/>
      <c r="DO212" s="156"/>
      <c r="DP212" s="156"/>
      <c r="DQ212" s="156"/>
      <c r="DR212" s="156"/>
      <c r="DS212" s="156"/>
      <c r="DT212" s="156"/>
      <c r="DU212" s="156"/>
      <c r="DV212" s="156"/>
      <c r="DW212" s="156"/>
      <c r="DX212" s="156"/>
      <c r="DY212" s="156"/>
      <c r="DZ212" s="156"/>
      <c r="EA212" s="156"/>
      <c r="EB212" s="156"/>
      <c r="EC212" s="156"/>
      <c r="ED212" s="156"/>
      <c r="EE212" s="156"/>
      <c r="EF212" s="156"/>
      <c r="EG212" s="156"/>
      <c r="EH212" s="156"/>
      <c r="EI212" s="156"/>
      <c r="EJ212" s="156"/>
      <c r="EK212" s="156"/>
      <c r="EL212" s="156"/>
      <c r="EM212" s="156"/>
      <c r="EN212" s="156"/>
      <c r="EO212" s="156"/>
      <c r="EP212" s="156"/>
      <c r="EQ212" s="156"/>
      <c r="ER212" s="156"/>
      <c r="ES212" s="156"/>
      <c r="ET212" s="156"/>
      <c r="EU212" s="156"/>
      <c r="EV212" s="156"/>
      <c r="EW212" s="156"/>
      <c r="EX212" s="156"/>
      <c r="EY212" s="156"/>
      <c r="EZ212" s="156"/>
      <c r="FA212" s="156"/>
      <c r="FB212" s="156"/>
      <c r="FC212" s="156"/>
      <c r="FD212" s="156"/>
      <c r="FE212" s="156"/>
      <c r="FF212" s="156"/>
      <c r="FG212" s="156"/>
      <c r="FH212" s="156"/>
      <c r="FI212" s="156"/>
      <c r="FJ212" s="156"/>
      <c r="FK212" s="156"/>
      <c r="FL212" s="156"/>
      <c r="FM212" s="156"/>
      <c r="FN212" s="156"/>
      <c r="FO212" s="156"/>
      <c r="FP212" s="156"/>
    </row>
    <row r="213" spans="1:172" s="153" customFormat="1" x14ac:dyDescent="0.35">
      <c r="A213" s="35"/>
      <c r="B213" s="36" t="s">
        <v>879</v>
      </c>
      <c r="C213" s="157"/>
      <c r="D213" s="158"/>
      <c r="K213" s="154"/>
      <c r="O213" s="154"/>
      <c r="AC213" s="155"/>
      <c r="AD213" s="155"/>
      <c r="AE213" s="155"/>
      <c r="AF213" s="155"/>
      <c r="AG213" s="155"/>
      <c r="AH213" s="155"/>
      <c r="AI213" s="155"/>
      <c r="AJ213" s="155"/>
      <c r="AK213" s="155"/>
      <c r="AL213" s="155"/>
      <c r="AM213" s="155"/>
      <c r="AN213" s="155"/>
      <c r="AO213" s="155"/>
      <c r="AP213" s="155"/>
      <c r="AQ213" s="155"/>
      <c r="AR213" s="155"/>
      <c r="AS213" s="155"/>
      <c r="AT213" s="155"/>
      <c r="AU213" s="155"/>
      <c r="AV213" s="155"/>
      <c r="AW213" s="155"/>
      <c r="AX213" s="155"/>
      <c r="AY213" s="155"/>
      <c r="AZ213" s="155"/>
      <c r="BA213" s="155"/>
      <c r="BB213" s="155"/>
      <c r="BC213" s="155"/>
      <c r="BD213" s="155"/>
      <c r="BE213" s="152"/>
      <c r="BF213" s="152"/>
      <c r="BG213" s="152"/>
      <c r="BH213" s="152"/>
      <c r="BI213" s="152"/>
      <c r="BJ213" s="152"/>
      <c r="BK213" s="152"/>
      <c r="BL213" s="152"/>
      <c r="BM213" s="152"/>
      <c r="BN213" s="152"/>
      <c r="BO213" s="156"/>
      <c r="BP213" s="156"/>
      <c r="BQ213" s="156"/>
      <c r="BR213" s="156"/>
      <c r="BS213" s="156"/>
      <c r="BT213" s="156"/>
      <c r="BU213" s="156"/>
      <c r="BV213" s="156"/>
      <c r="BW213" s="156"/>
      <c r="BX213" s="156"/>
      <c r="BY213" s="156"/>
      <c r="BZ213" s="156"/>
      <c r="CA213" s="156"/>
      <c r="CB213" s="156"/>
      <c r="CC213" s="156"/>
      <c r="CD213" s="156"/>
      <c r="CE213" s="156"/>
      <c r="CF213" s="156"/>
      <c r="CG213" s="156"/>
      <c r="CH213" s="156"/>
      <c r="CI213" s="156"/>
      <c r="CJ213" s="156"/>
      <c r="CK213" s="156"/>
      <c r="CL213" s="156"/>
      <c r="CM213" s="156"/>
      <c r="CN213" s="156"/>
      <c r="CO213" s="156"/>
      <c r="CP213" s="156"/>
      <c r="CQ213" s="156"/>
      <c r="CR213" s="156"/>
      <c r="CS213" s="156"/>
      <c r="CT213" s="156"/>
      <c r="CU213" s="156"/>
      <c r="CV213" s="156"/>
      <c r="CW213" s="156"/>
      <c r="CX213" s="156"/>
      <c r="CY213" s="156"/>
      <c r="CZ213" s="156"/>
      <c r="DA213" s="156"/>
      <c r="DB213" s="156"/>
      <c r="DC213" s="156"/>
      <c r="DD213" s="156"/>
      <c r="DE213" s="156"/>
      <c r="DF213" s="156"/>
      <c r="DG213" s="156"/>
      <c r="DH213" s="156"/>
      <c r="DI213" s="156"/>
      <c r="DJ213" s="156"/>
      <c r="DK213" s="156"/>
      <c r="DL213" s="156"/>
      <c r="DM213" s="156"/>
      <c r="DN213" s="156"/>
      <c r="DO213" s="156"/>
      <c r="DP213" s="156"/>
      <c r="DQ213" s="156"/>
      <c r="DR213" s="156"/>
      <c r="DS213" s="156"/>
      <c r="DT213" s="156"/>
      <c r="DU213" s="156"/>
      <c r="DV213" s="156"/>
      <c r="DW213" s="156"/>
      <c r="DX213" s="156"/>
      <c r="DY213" s="156"/>
      <c r="DZ213" s="156"/>
      <c r="EA213" s="156"/>
      <c r="EB213" s="156"/>
      <c r="EC213" s="156"/>
      <c r="ED213" s="156"/>
      <c r="EE213" s="156"/>
      <c r="EF213" s="156"/>
      <c r="EG213" s="156"/>
      <c r="EH213" s="156"/>
      <c r="EI213" s="156"/>
      <c r="EJ213" s="156"/>
      <c r="EK213" s="156"/>
      <c r="EL213" s="156"/>
      <c r="EM213" s="156"/>
      <c r="EN213" s="156"/>
      <c r="EO213" s="156"/>
      <c r="EP213" s="156"/>
      <c r="EQ213" s="156"/>
      <c r="ER213" s="156"/>
      <c r="ES213" s="156"/>
      <c r="ET213" s="156"/>
      <c r="EU213" s="156"/>
      <c r="EV213" s="156"/>
      <c r="EW213" s="156"/>
      <c r="EX213" s="156"/>
      <c r="EY213" s="156"/>
      <c r="EZ213" s="156"/>
      <c r="FA213" s="156"/>
      <c r="FB213" s="156"/>
      <c r="FC213" s="156"/>
      <c r="FD213" s="156"/>
      <c r="FE213" s="156"/>
      <c r="FF213" s="156"/>
      <c r="FG213" s="156"/>
      <c r="FH213" s="156"/>
      <c r="FI213" s="156"/>
      <c r="FJ213" s="156"/>
      <c r="FK213" s="156"/>
      <c r="FL213" s="156"/>
      <c r="FM213" s="156"/>
      <c r="FN213" s="156"/>
      <c r="FO213" s="156"/>
      <c r="FP213" s="156"/>
    </row>
    <row r="214" spans="1:172" s="153" customFormat="1" x14ac:dyDescent="0.35">
      <c r="A214" s="35"/>
      <c r="B214" s="36" t="s">
        <v>5554</v>
      </c>
      <c r="C214" s="35"/>
      <c r="D214" s="152"/>
      <c r="K214" s="154"/>
      <c r="O214" s="154"/>
      <c r="AC214" s="155"/>
      <c r="AD214" s="155"/>
      <c r="AE214" s="155"/>
      <c r="AF214" s="155"/>
      <c r="AG214" s="155"/>
      <c r="AH214" s="155"/>
      <c r="AI214" s="155"/>
      <c r="AJ214" s="155"/>
      <c r="AK214" s="155"/>
      <c r="AL214" s="155"/>
      <c r="AM214" s="155"/>
      <c r="AN214" s="155"/>
      <c r="AO214" s="155"/>
      <c r="AP214" s="155"/>
      <c r="AQ214" s="155"/>
      <c r="AR214" s="155"/>
      <c r="AS214" s="155"/>
      <c r="AT214" s="155"/>
      <c r="AU214" s="155"/>
      <c r="AV214" s="155"/>
      <c r="AW214" s="155"/>
      <c r="AX214" s="155"/>
      <c r="AY214" s="155"/>
      <c r="AZ214" s="155"/>
      <c r="BA214" s="155"/>
      <c r="BB214" s="155"/>
      <c r="BC214" s="155"/>
      <c r="BD214" s="155"/>
      <c r="BE214" s="152"/>
      <c r="BF214" s="152"/>
      <c r="BG214" s="152"/>
      <c r="BH214" s="152"/>
      <c r="BI214" s="152"/>
      <c r="BJ214" s="152"/>
      <c r="BK214" s="152"/>
      <c r="BL214" s="152"/>
      <c r="BM214" s="152"/>
      <c r="BN214" s="152"/>
      <c r="BO214" s="156"/>
      <c r="BP214" s="156"/>
      <c r="BQ214" s="156"/>
      <c r="BR214" s="156"/>
      <c r="BS214" s="156"/>
      <c r="BT214" s="156"/>
      <c r="BU214" s="156"/>
      <c r="BV214" s="156"/>
      <c r="BW214" s="156"/>
      <c r="BX214" s="156"/>
      <c r="BY214" s="156"/>
      <c r="BZ214" s="156"/>
      <c r="CA214" s="156"/>
      <c r="CB214" s="156"/>
      <c r="CC214" s="156"/>
      <c r="CD214" s="156"/>
      <c r="CE214" s="156"/>
      <c r="CF214" s="156"/>
      <c r="CG214" s="156"/>
      <c r="CH214" s="156"/>
      <c r="CI214" s="156"/>
      <c r="CJ214" s="156"/>
      <c r="CK214" s="156"/>
      <c r="CL214" s="156"/>
      <c r="CM214" s="156"/>
      <c r="CN214" s="156"/>
      <c r="CO214" s="156"/>
      <c r="CP214" s="156"/>
      <c r="CQ214" s="156"/>
      <c r="CR214" s="156"/>
      <c r="CS214" s="156"/>
      <c r="CT214" s="156"/>
      <c r="CU214" s="156"/>
      <c r="CV214" s="156"/>
      <c r="CW214" s="156"/>
      <c r="CX214" s="156"/>
      <c r="CY214" s="156"/>
      <c r="CZ214" s="156"/>
      <c r="DA214" s="156"/>
      <c r="DB214" s="156"/>
      <c r="DC214" s="156"/>
      <c r="DD214" s="156"/>
      <c r="DE214" s="156"/>
      <c r="DF214" s="156"/>
      <c r="DG214" s="156"/>
      <c r="DH214" s="156"/>
      <c r="DI214" s="156"/>
      <c r="DJ214" s="156"/>
      <c r="DK214" s="156"/>
      <c r="DL214" s="156"/>
      <c r="DM214" s="156"/>
      <c r="DN214" s="156"/>
      <c r="DO214" s="156"/>
      <c r="DP214" s="156"/>
      <c r="DQ214" s="156"/>
      <c r="DR214" s="156"/>
      <c r="DS214" s="156"/>
      <c r="DT214" s="156"/>
      <c r="DU214" s="156"/>
      <c r="DV214" s="156"/>
      <c r="DW214" s="156"/>
      <c r="DX214" s="156"/>
      <c r="DY214" s="156"/>
      <c r="DZ214" s="156"/>
      <c r="EA214" s="156"/>
      <c r="EB214" s="156"/>
      <c r="EC214" s="156"/>
      <c r="ED214" s="156"/>
      <c r="EE214" s="156"/>
      <c r="EF214" s="156"/>
      <c r="EG214" s="156"/>
      <c r="EH214" s="156"/>
      <c r="EI214" s="156"/>
      <c r="EJ214" s="156"/>
      <c r="EK214" s="156"/>
      <c r="EL214" s="156"/>
      <c r="EM214" s="156"/>
      <c r="EN214" s="156"/>
      <c r="EO214" s="156"/>
      <c r="EP214" s="156"/>
      <c r="EQ214" s="156"/>
      <c r="ER214" s="156"/>
      <c r="ES214" s="156"/>
      <c r="ET214" s="156"/>
      <c r="EU214" s="156"/>
      <c r="EV214" s="156"/>
      <c r="EW214" s="156"/>
      <c r="EX214" s="156"/>
      <c r="EY214" s="156"/>
      <c r="EZ214" s="156"/>
      <c r="FA214" s="156"/>
      <c r="FB214" s="156"/>
      <c r="FC214" s="156"/>
      <c r="FD214" s="156"/>
      <c r="FE214" s="156"/>
      <c r="FF214" s="156"/>
      <c r="FG214" s="156"/>
      <c r="FH214" s="156"/>
      <c r="FI214" s="156"/>
      <c r="FJ214" s="156"/>
      <c r="FK214" s="156"/>
      <c r="FL214" s="156"/>
      <c r="FM214" s="156"/>
      <c r="FN214" s="156"/>
      <c r="FO214" s="156"/>
      <c r="FP214" s="156"/>
    </row>
    <row r="215" spans="1:172" s="153" customFormat="1" x14ac:dyDescent="0.35">
      <c r="A215" s="35"/>
      <c r="B215" s="36"/>
      <c r="C215" s="35"/>
      <c r="D215" s="152"/>
      <c r="K215" s="154"/>
      <c r="O215" s="154"/>
      <c r="AC215" s="155"/>
      <c r="AD215" s="155"/>
      <c r="AE215" s="155"/>
      <c r="AF215" s="155"/>
      <c r="AG215" s="155"/>
      <c r="AH215" s="155"/>
      <c r="AI215" s="155"/>
      <c r="AJ215" s="155"/>
      <c r="AK215" s="155"/>
      <c r="AL215" s="155"/>
      <c r="AM215" s="155"/>
      <c r="AN215" s="155"/>
      <c r="AO215" s="155"/>
      <c r="AP215" s="155"/>
      <c r="AQ215" s="155"/>
      <c r="AR215" s="155"/>
      <c r="AS215" s="155"/>
      <c r="AT215" s="155"/>
      <c r="AU215" s="155"/>
      <c r="AV215" s="155"/>
      <c r="AW215" s="155"/>
      <c r="AX215" s="155"/>
      <c r="AY215" s="155"/>
      <c r="AZ215" s="155"/>
      <c r="BA215" s="155"/>
      <c r="BB215" s="155"/>
      <c r="BC215" s="155"/>
      <c r="BD215" s="155"/>
      <c r="BE215" s="152"/>
      <c r="BF215" s="152"/>
      <c r="BG215" s="152"/>
      <c r="BH215" s="152"/>
      <c r="BI215" s="152"/>
      <c r="BJ215" s="152"/>
      <c r="BK215" s="152"/>
      <c r="BL215" s="152"/>
      <c r="BM215" s="152"/>
      <c r="BN215" s="152"/>
      <c r="BO215" s="156"/>
      <c r="BP215" s="156"/>
      <c r="BQ215" s="156"/>
      <c r="BR215" s="156"/>
      <c r="BS215" s="156"/>
      <c r="BT215" s="156"/>
      <c r="BU215" s="156"/>
      <c r="BV215" s="156"/>
      <c r="BW215" s="156"/>
      <c r="BX215" s="156"/>
      <c r="BY215" s="156"/>
      <c r="BZ215" s="156"/>
      <c r="CA215" s="156"/>
      <c r="CB215" s="156"/>
      <c r="CC215" s="156"/>
      <c r="CD215" s="156"/>
      <c r="CE215" s="156"/>
      <c r="CF215" s="156"/>
      <c r="CG215" s="156"/>
      <c r="CH215" s="156"/>
      <c r="CI215" s="156"/>
      <c r="CJ215" s="156"/>
      <c r="CK215" s="156"/>
      <c r="CL215" s="156"/>
      <c r="CM215" s="156"/>
      <c r="CN215" s="156"/>
      <c r="CO215" s="156"/>
      <c r="CP215" s="156"/>
      <c r="CQ215" s="156"/>
      <c r="CR215" s="156"/>
      <c r="CS215" s="156"/>
      <c r="CT215" s="156"/>
      <c r="CU215" s="156"/>
      <c r="CV215" s="156"/>
      <c r="CW215" s="156"/>
      <c r="CX215" s="156"/>
      <c r="CY215" s="156"/>
      <c r="CZ215" s="156"/>
      <c r="DA215" s="156"/>
      <c r="DB215" s="156"/>
      <c r="DC215" s="156"/>
      <c r="DD215" s="156"/>
      <c r="DE215" s="156"/>
      <c r="DF215" s="156"/>
      <c r="DG215" s="156"/>
      <c r="DH215" s="156"/>
      <c r="DI215" s="156"/>
      <c r="DJ215" s="156"/>
      <c r="DK215" s="156"/>
      <c r="DL215" s="156"/>
      <c r="DM215" s="156"/>
      <c r="DN215" s="156"/>
      <c r="DO215" s="156"/>
      <c r="DP215" s="156"/>
      <c r="DQ215" s="156"/>
      <c r="DR215" s="156"/>
      <c r="DS215" s="156"/>
      <c r="DT215" s="156"/>
      <c r="DU215" s="156"/>
      <c r="DV215" s="156"/>
      <c r="DW215" s="156"/>
      <c r="DX215" s="156"/>
      <c r="DY215" s="156"/>
      <c r="DZ215" s="156"/>
      <c r="EA215" s="156"/>
      <c r="EB215" s="156"/>
      <c r="EC215" s="156"/>
      <c r="ED215" s="156"/>
      <c r="EE215" s="156"/>
      <c r="EF215" s="156"/>
      <c r="EG215" s="156"/>
      <c r="EH215" s="156"/>
      <c r="EI215" s="156"/>
      <c r="EJ215" s="156"/>
      <c r="EK215" s="156"/>
      <c r="EL215" s="156"/>
      <c r="EM215" s="156"/>
      <c r="EN215" s="156"/>
      <c r="EO215" s="156"/>
      <c r="EP215" s="156"/>
      <c r="EQ215" s="156"/>
      <c r="ER215" s="156"/>
      <c r="ES215" s="156"/>
      <c r="ET215" s="156"/>
      <c r="EU215" s="156"/>
      <c r="EV215" s="156"/>
      <c r="EW215" s="156"/>
      <c r="EX215" s="156"/>
      <c r="EY215" s="156"/>
      <c r="EZ215" s="156"/>
      <c r="FA215" s="156"/>
      <c r="FB215" s="156"/>
      <c r="FC215" s="156"/>
      <c r="FD215" s="156"/>
      <c r="FE215" s="156"/>
      <c r="FF215" s="156"/>
      <c r="FG215" s="156"/>
      <c r="FH215" s="156"/>
      <c r="FI215" s="156"/>
      <c r="FJ215" s="156"/>
      <c r="FK215" s="156"/>
      <c r="FL215" s="156"/>
      <c r="FM215" s="156"/>
      <c r="FN215" s="156"/>
      <c r="FO215" s="156"/>
      <c r="FP215" s="156"/>
    </row>
    <row r="216" spans="1:172" s="153" customFormat="1" x14ac:dyDescent="0.35">
      <c r="A216" s="35"/>
      <c r="B216" s="37"/>
      <c r="C216" s="35"/>
      <c r="D216" s="152"/>
      <c r="K216" s="154"/>
      <c r="O216" s="154"/>
      <c r="AC216" s="155"/>
      <c r="AD216" s="155"/>
      <c r="AE216" s="155"/>
      <c r="AF216" s="155"/>
      <c r="AG216" s="155"/>
      <c r="AH216" s="155"/>
      <c r="AI216" s="155"/>
      <c r="AJ216" s="155"/>
      <c r="AK216" s="155"/>
      <c r="AL216" s="155"/>
      <c r="AM216" s="155"/>
      <c r="AN216" s="155"/>
      <c r="AO216" s="155"/>
      <c r="AP216" s="155"/>
      <c r="AQ216" s="155"/>
      <c r="AR216" s="155"/>
      <c r="AS216" s="155"/>
      <c r="AT216" s="155"/>
      <c r="AU216" s="155"/>
      <c r="AV216" s="155"/>
      <c r="AW216" s="155"/>
      <c r="AX216" s="155"/>
      <c r="AY216" s="155"/>
      <c r="AZ216" s="155"/>
      <c r="BA216" s="155"/>
      <c r="BB216" s="155"/>
      <c r="BC216" s="155"/>
      <c r="BD216" s="155"/>
      <c r="BE216" s="152"/>
      <c r="BF216" s="152"/>
      <c r="BG216" s="152"/>
      <c r="BH216" s="152"/>
      <c r="BI216" s="152"/>
      <c r="BJ216" s="152"/>
      <c r="BK216" s="152"/>
      <c r="BL216" s="152"/>
      <c r="BM216" s="152"/>
      <c r="BN216" s="152"/>
      <c r="BO216" s="156"/>
      <c r="BP216" s="156"/>
      <c r="BQ216" s="156"/>
      <c r="BR216" s="156"/>
      <c r="BS216" s="156"/>
      <c r="BT216" s="156"/>
      <c r="BU216" s="156"/>
      <c r="BV216" s="156"/>
      <c r="BW216" s="156"/>
      <c r="BX216" s="156"/>
      <c r="BY216" s="156"/>
      <c r="BZ216" s="156"/>
      <c r="CA216" s="156"/>
      <c r="CB216" s="156"/>
      <c r="CC216" s="156"/>
      <c r="CD216" s="156"/>
      <c r="CE216" s="156"/>
      <c r="CF216" s="156"/>
      <c r="CG216" s="156"/>
      <c r="CH216" s="156"/>
      <c r="CI216" s="156"/>
      <c r="CJ216" s="156"/>
      <c r="CK216" s="156"/>
      <c r="CL216" s="156"/>
      <c r="CM216" s="156"/>
      <c r="CN216" s="156"/>
      <c r="CO216" s="156"/>
      <c r="CP216" s="156"/>
      <c r="CQ216" s="156"/>
      <c r="CR216" s="156"/>
      <c r="CS216" s="156"/>
      <c r="CT216" s="156"/>
      <c r="CU216" s="156"/>
      <c r="CV216" s="156"/>
      <c r="CW216" s="156"/>
      <c r="CX216" s="156"/>
      <c r="CY216" s="156"/>
      <c r="CZ216" s="156"/>
      <c r="DA216" s="156"/>
      <c r="DB216" s="156"/>
      <c r="DC216" s="156"/>
      <c r="DD216" s="156"/>
      <c r="DE216" s="156"/>
      <c r="DF216" s="156"/>
      <c r="DG216" s="156"/>
      <c r="DH216" s="156"/>
      <c r="DI216" s="156"/>
      <c r="DJ216" s="156"/>
      <c r="DK216" s="156"/>
      <c r="DL216" s="156"/>
      <c r="DM216" s="156"/>
      <c r="DN216" s="156"/>
      <c r="DO216" s="156"/>
      <c r="DP216" s="156"/>
      <c r="DQ216" s="156"/>
      <c r="DR216" s="156"/>
      <c r="DS216" s="156"/>
      <c r="DT216" s="156"/>
      <c r="DU216" s="156"/>
      <c r="DV216" s="156"/>
      <c r="DW216" s="156"/>
      <c r="DX216" s="156"/>
      <c r="DY216" s="156"/>
      <c r="DZ216" s="156"/>
      <c r="EA216" s="156"/>
      <c r="EB216" s="156"/>
      <c r="EC216" s="156"/>
      <c r="ED216" s="156"/>
      <c r="EE216" s="156"/>
      <c r="EF216" s="156"/>
      <c r="EG216" s="156"/>
      <c r="EH216" s="156"/>
      <c r="EI216" s="156"/>
      <c r="EJ216" s="156"/>
      <c r="EK216" s="156"/>
      <c r="EL216" s="156"/>
      <c r="EM216" s="156"/>
      <c r="EN216" s="156"/>
      <c r="EO216" s="156"/>
      <c r="EP216" s="156"/>
      <c r="EQ216" s="156"/>
      <c r="ER216" s="156"/>
      <c r="ES216" s="156"/>
      <c r="ET216" s="156"/>
      <c r="EU216" s="156"/>
      <c r="EV216" s="156"/>
      <c r="EW216" s="156"/>
      <c r="EX216" s="156"/>
      <c r="EY216" s="156"/>
      <c r="EZ216" s="156"/>
      <c r="FA216" s="156"/>
      <c r="FB216" s="156"/>
      <c r="FC216" s="156"/>
      <c r="FD216" s="156"/>
      <c r="FE216" s="156"/>
      <c r="FF216" s="156"/>
      <c r="FG216" s="156"/>
      <c r="FH216" s="156"/>
      <c r="FI216" s="156"/>
      <c r="FJ216" s="156"/>
      <c r="FK216" s="156"/>
      <c r="FL216" s="156"/>
      <c r="FM216" s="156"/>
      <c r="FN216" s="156"/>
      <c r="FO216" s="156"/>
      <c r="FP216" s="156"/>
    </row>
    <row r="217" spans="1:172" s="153" customFormat="1" x14ac:dyDescent="0.35">
      <c r="A217" s="35"/>
      <c r="B217" s="38" t="s">
        <v>8</v>
      </c>
      <c r="C217" s="35"/>
      <c r="D217" s="152"/>
      <c r="K217" s="154"/>
      <c r="O217" s="154"/>
      <c r="AC217" s="155"/>
      <c r="AD217" s="155"/>
      <c r="AE217" s="155"/>
      <c r="AF217" s="155"/>
      <c r="AG217" s="155"/>
      <c r="AH217" s="155"/>
      <c r="AI217" s="155"/>
      <c r="AJ217" s="155"/>
      <c r="AK217" s="155"/>
      <c r="AL217" s="155"/>
      <c r="AM217" s="155"/>
      <c r="AN217" s="155"/>
      <c r="AO217" s="155"/>
      <c r="AP217" s="155"/>
      <c r="AQ217" s="155"/>
      <c r="AR217" s="155"/>
      <c r="AS217" s="155"/>
      <c r="AT217" s="155"/>
      <c r="AU217" s="155"/>
      <c r="AV217" s="155"/>
      <c r="AW217" s="155"/>
      <c r="AX217" s="155"/>
      <c r="AY217" s="155"/>
      <c r="AZ217" s="155"/>
      <c r="BA217" s="155"/>
      <c r="BB217" s="155"/>
      <c r="BC217" s="155"/>
      <c r="BD217" s="155"/>
      <c r="BE217" s="152"/>
      <c r="BF217" s="152"/>
      <c r="BG217" s="152"/>
      <c r="BH217" s="152"/>
      <c r="BI217" s="152"/>
      <c r="BJ217" s="152"/>
      <c r="BK217" s="152"/>
      <c r="BL217" s="152"/>
      <c r="BM217" s="152"/>
      <c r="BN217" s="152"/>
      <c r="BO217" s="156"/>
      <c r="BP217" s="156"/>
      <c r="BQ217" s="156"/>
      <c r="BR217" s="156"/>
      <c r="BS217" s="156"/>
      <c r="BT217" s="156"/>
      <c r="BU217" s="156"/>
      <c r="BV217" s="156"/>
      <c r="BW217" s="156"/>
      <c r="BX217" s="156"/>
      <c r="BY217" s="156"/>
      <c r="BZ217" s="156"/>
      <c r="CA217" s="156"/>
      <c r="CB217" s="156"/>
      <c r="CC217" s="156"/>
      <c r="CD217" s="156"/>
      <c r="CE217" s="156"/>
      <c r="CF217" s="156"/>
      <c r="CG217" s="156"/>
      <c r="CH217" s="156"/>
      <c r="CI217" s="156"/>
      <c r="CJ217" s="156"/>
      <c r="CK217" s="156"/>
      <c r="CL217" s="156"/>
      <c r="CM217" s="156"/>
      <c r="CN217" s="156"/>
      <c r="CO217" s="156"/>
      <c r="CP217" s="156"/>
      <c r="CQ217" s="156"/>
      <c r="CR217" s="156"/>
      <c r="CS217" s="156"/>
      <c r="CT217" s="156"/>
      <c r="CU217" s="156"/>
      <c r="CV217" s="156"/>
      <c r="CW217" s="156"/>
      <c r="CX217" s="156"/>
      <c r="CY217" s="156"/>
      <c r="CZ217" s="156"/>
      <c r="DA217" s="156"/>
      <c r="DB217" s="156"/>
      <c r="DC217" s="156"/>
      <c r="DD217" s="156"/>
      <c r="DE217" s="156"/>
      <c r="DF217" s="156"/>
      <c r="DG217" s="156"/>
      <c r="DH217" s="156"/>
      <c r="DI217" s="156"/>
      <c r="DJ217" s="156"/>
      <c r="DK217" s="156"/>
      <c r="DL217" s="156"/>
      <c r="DM217" s="156"/>
      <c r="DN217" s="156"/>
      <c r="DO217" s="156"/>
      <c r="DP217" s="156"/>
      <c r="DQ217" s="156"/>
      <c r="DR217" s="156"/>
      <c r="DS217" s="156"/>
      <c r="DT217" s="156"/>
      <c r="DU217" s="156"/>
      <c r="DV217" s="156"/>
      <c r="DW217" s="156"/>
      <c r="DX217" s="156"/>
      <c r="DY217" s="156"/>
      <c r="DZ217" s="156"/>
      <c r="EA217" s="156"/>
      <c r="EB217" s="156"/>
      <c r="EC217" s="156"/>
      <c r="ED217" s="156"/>
      <c r="EE217" s="156"/>
      <c r="EF217" s="156"/>
      <c r="EG217" s="156"/>
      <c r="EH217" s="156"/>
      <c r="EI217" s="156"/>
      <c r="EJ217" s="156"/>
      <c r="EK217" s="156"/>
      <c r="EL217" s="156"/>
      <c r="EM217" s="156"/>
      <c r="EN217" s="156"/>
      <c r="EO217" s="156"/>
      <c r="EP217" s="156"/>
      <c r="EQ217" s="156"/>
      <c r="ER217" s="156"/>
      <c r="ES217" s="156"/>
      <c r="ET217" s="156"/>
      <c r="EU217" s="156"/>
      <c r="EV217" s="156"/>
      <c r="EW217" s="156"/>
      <c r="EX217" s="156"/>
      <c r="EY217" s="156"/>
      <c r="EZ217" s="156"/>
      <c r="FA217" s="156"/>
      <c r="FB217" s="156"/>
      <c r="FC217" s="156"/>
      <c r="FD217" s="156"/>
      <c r="FE217" s="156"/>
      <c r="FF217" s="156"/>
      <c r="FG217" s="156"/>
      <c r="FH217" s="156"/>
      <c r="FI217" s="156"/>
      <c r="FJ217" s="156"/>
      <c r="FK217" s="156"/>
      <c r="FL217" s="156"/>
      <c r="FM217" s="156"/>
      <c r="FN217" s="156"/>
      <c r="FO217" s="156"/>
      <c r="FP217" s="156"/>
    </row>
    <row r="218" spans="1:172" s="153" customFormat="1" x14ac:dyDescent="0.35">
      <c r="A218" s="35"/>
      <c r="B218" s="38" t="s">
        <v>9</v>
      </c>
      <c r="C218" s="35"/>
      <c r="D218" s="152"/>
      <c r="K218" s="154"/>
      <c r="O218" s="154"/>
      <c r="AC218" s="155"/>
      <c r="AD218" s="155"/>
      <c r="AE218" s="155"/>
      <c r="AF218" s="155"/>
      <c r="AG218" s="155"/>
      <c r="AH218" s="155"/>
      <c r="AI218" s="155"/>
      <c r="AJ218" s="155"/>
      <c r="AK218" s="155"/>
      <c r="AL218" s="155"/>
      <c r="AM218" s="155"/>
      <c r="AN218" s="155"/>
      <c r="AO218" s="155"/>
      <c r="AP218" s="155"/>
      <c r="AQ218" s="155"/>
      <c r="AR218" s="155"/>
      <c r="AS218" s="155"/>
      <c r="AT218" s="155"/>
      <c r="AU218" s="155"/>
      <c r="AV218" s="155"/>
      <c r="AW218" s="155"/>
      <c r="AX218" s="155"/>
      <c r="AY218" s="155"/>
      <c r="AZ218" s="155"/>
      <c r="BA218" s="155"/>
      <c r="BB218" s="155"/>
      <c r="BC218" s="155"/>
      <c r="BD218" s="155"/>
      <c r="BE218" s="152"/>
      <c r="BF218" s="152"/>
      <c r="BG218" s="152"/>
      <c r="BH218" s="152"/>
      <c r="BI218" s="152"/>
      <c r="BJ218" s="152"/>
      <c r="BK218" s="152"/>
      <c r="BL218" s="152"/>
      <c r="BM218" s="152"/>
      <c r="BN218" s="152"/>
      <c r="BO218" s="156"/>
      <c r="BP218" s="156"/>
      <c r="BQ218" s="156"/>
      <c r="BR218" s="156"/>
      <c r="BS218" s="156"/>
      <c r="BT218" s="156"/>
      <c r="BU218" s="156"/>
      <c r="BV218" s="156"/>
      <c r="BW218" s="156"/>
      <c r="BX218" s="156"/>
      <c r="BY218" s="156"/>
      <c r="BZ218" s="156"/>
      <c r="CA218" s="156"/>
      <c r="CB218" s="156"/>
      <c r="CC218" s="156"/>
      <c r="CD218" s="156"/>
      <c r="CE218" s="156"/>
      <c r="CF218" s="156"/>
      <c r="CG218" s="156"/>
      <c r="CH218" s="156"/>
      <c r="CI218" s="156"/>
      <c r="CJ218" s="156"/>
      <c r="CK218" s="156"/>
      <c r="CL218" s="156"/>
      <c r="CM218" s="156"/>
      <c r="CN218" s="156"/>
      <c r="CO218" s="156"/>
      <c r="CP218" s="156"/>
      <c r="CQ218" s="156"/>
      <c r="CR218" s="156"/>
      <c r="CS218" s="156"/>
      <c r="CT218" s="156"/>
      <c r="CU218" s="156"/>
      <c r="CV218" s="156"/>
      <c r="CW218" s="156"/>
      <c r="CX218" s="156"/>
      <c r="CY218" s="156"/>
      <c r="CZ218" s="156"/>
      <c r="DA218" s="156"/>
      <c r="DB218" s="156"/>
      <c r="DC218" s="156"/>
      <c r="DD218" s="156"/>
      <c r="DE218" s="156"/>
      <c r="DF218" s="156"/>
      <c r="DG218" s="156"/>
      <c r="DH218" s="156"/>
      <c r="DI218" s="156"/>
      <c r="DJ218" s="156"/>
      <c r="DK218" s="156"/>
      <c r="DL218" s="156"/>
      <c r="DM218" s="156"/>
      <c r="DN218" s="156"/>
      <c r="DO218" s="156"/>
      <c r="DP218" s="156"/>
      <c r="DQ218" s="156"/>
      <c r="DR218" s="156"/>
      <c r="DS218" s="156"/>
      <c r="DT218" s="156"/>
      <c r="DU218" s="156"/>
      <c r="DV218" s="156"/>
      <c r="DW218" s="156"/>
      <c r="DX218" s="156"/>
      <c r="DY218" s="156"/>
      <c r="DZ218" s="156"/>
      <c r="EA218" s="156"/>
      <c r="EB218" s="156"/>
      <c r="EC218" s="156"/>
      <c r="ED218" s="156"/>
      <c r="EE218" s="156"/>
      <c r="EF218" s="156"/>
      <c r="EG218" s="156"/>
      <c r="EH218" s="156"/>
      <c r="EI218" s="156"/>
      <c r="EJ218" s="156"/>
      <c r="EK218" s="156"/>
      <c r="EL218" s="156"/>
      <c r="EM218" s="156"/>
      <c r="EN218" s="156"/>
      <c r="EO218" s="156"/>
      <c r="EP218" s="156"/>
      <c r="EQ218" s="156"/>
      <c r="ER218" s="156"/>
      <c r="ES218" s="156"/>
      <c r="ET218" s="156"/>
      <c r="EU218" s="156"/>
      <c r="EV218" s="156"/>
      <c r="EW218" s="156"/>
      <c r="EX218" s="156"/>
      <c r="EY218" s="156"/>
      <c r="EZ218" s="156"/>
      <c r="FA218" s="156"/>
      <c r="FB218" s="156"/>
      <c r="FC218" s="156"/>
      <c r="FD218" s="156"/>
      <c r="FE218" s="156"/>
      <c r="FF218" s="156"/>
      <c r="FG218" s="156"/>
      <c r="FH218" s="156"/>
      <c r="FI218" s="156"/>
      <c r="FJ218" s="156"/>
      <c r="FK218" s="156"/>
      <c r="FL218" s="156"/>
      <c r="FM218" s="156"/>
      <c r="FN218" s="156"/>
      <c r="FO218" s="156"/>
      <c r="FP218" s="156"/>
    </row>
    <row r="219" spans="1:172" s="153" customFormat="1" x14ac:dyDescent="0.35">
      <c r="A219" s="35"/>
      <c r="B219" s="38" t="s">
        <v>10</v>
      </c>
      <c r="C219" s="35"/>
      <c r="D219" s="152"/>
      <c r="K219" s="154"/>
      <c r="O219" s="154"/>
      <c r="AC219" s="155"/>
      <c r="AD219" s="155"/>
      <c r="AE219" s="155"/>
      <c r="AF219" s="155"/>
      <c r="AG219" s="155"/>
      <c r="AH219" s="155"/>
      <c r="AI219" s="155"/>
      <c r="AJ219" s="155"/>
      <c r="AK219" s="155"/>
      <c r="AL219" s="155"/>
      <c r="AM219" s="155"/>
      <c r="AN219" s="155"/>
      <c r="AO219" s="155"/>
      <c r="AP219" s="155"/>
      <c r="AQ219" s="155"/>
      <c r="AR219" s="155"/>
      <c r="AS219" s="155"/>
      <c r="AT219" s="155"/>
      <c r="AU219" s="155"/>
      <c r="AV219" s="155"/>
      <c r="AW219" s="155"/>
      <c r="AX219" s="155"/>
      <c r="AY219" s="155"/>
      <c r="AZ219" s="155"/>
      <c r="BA219" s="155"/>
      <c r="BB219" s="155"/>
      <c r="BC219" s="155"/>
      <c r="BD219" s="155"/>
      <c r="BE219" s="152"/>
      <c r="BF219" s="152"/>
      <c r="BG219" s="152"/>
      <c r="BH219" s="152"/>
      <c r="BI219" s="152"/>
      <c r="BJ219" s="152"/>
      <c r="BK219" s="152"/>
      <c r="BL219" s="152"/>
      <c r="BM219" s="152"/>
      <c r="BN219" s="152"/>
      <c r="BO219" s="156"/>
      <c r="BP219" s="156"/>
      <c r="BQ219" s="156"/>
      <c r="BR219" s="156"/>
      <c r="BS219" s="156"/>
      <c r="BT219" s="156"/>
      <c r="BU219" s="156"/>
      <c r="BV219" s="156"/>
      <c r="BW219" s="156"/>
      <c r="BX219" s="156"/>
      <c r="BY219" s="156"/>
      <c r="BZ219" s="156"/>
      <c r="CA219" s="156"/>
      <c r="CB219" s="156"/>
      <c r="CC219" s="156"/>
      <c r="CD219" s="156"/>
      <c r="CE219" s="156"/>
      <c r="CF219" s="156"/>
      <c r="CG219" s="156"/>
      <c r="CH219" s="156"/>
      <c r="CI219" s="156"/>
      <c r="CJ219" s="156"/>
      <c r="CK219" s="156"/>
      <c r="CL219" s="156"/>
      <c r="CM219" s="156"/>
      <c r="CN219" s="156"/>
      <c r="CO219" s="156"/>
      <c r="CP219" s="156"/>
      <c r="CQ219" s="156"/>
      <c r="CR219" s="156"/>
      <c r="CS219" s="156"/>
      <c r="CT219" s="156"/>
      <c r="CU219" s="156"/>
      <c r="CV219" s="156"/>
      <c r="CW219" s="156"/>
      <c r="CX219" s="156"/>
      <c r="CY219" s="156"/>
      <c r="CZ219" s="156"/>
      <c r="DA219" s="156"/>
      <c r="DB219" s="156"/>
      <c r="DC219" s="156"/>
      <c r="DD219" s="156"/>
      <c r="DE219" s="156"/>
      <c r="DF219" s="156"/>
      <c r="DG219" s="156"/>
      <c r="DH219" s="156"/>
      <c r="DI219" s="156"/>
      <c r="DJ219" s="156"/>
      <c r="DK219" s="156"/>
      <c r="DL219" s="156"/>
      <c r="DM219" s="156"/>
      <c r="DN219" s="156"/>
      <c r="DO219" s="156"/>
      <c r="DP219" s="156"/>
      <c r="DQ219" s="156"/>
      <c r="DR219" s="156"/>
      <c r="DS219" s="156"/>
      <c r="DT219" s="156"/>
      <c r="DU219" s="156"/>
      <c r="DV219" s="156"/>
      <c r="DW219" s="156"/>
      <c r="DX219" s="156"/>
      <c r="DY219" s="156"/>
      <c r="DZ219" s="156"/>
      <c r="EA219" s="156"/>
      <c r="EB219" s="156"/>
      <c r="EC219" s="156"/>
      <c r="ED219" s="156"/>
      <c r="EE219" s="156"/>
      <c r="EF219" s="156"/>
      <c r="EG219" s="156"/>
      <c r="EH219" s="156"/>
      <c r="EI219" s="156"/>
      <c r="EJ219" s="156"/>
      <c r="EK219" s="156"/>
      <c r="EL219" s="156"/>
      <c r="EM219" s="156"/>
      <c r="EN219" s="156"/>
      <c r="EO219" s="156"/>
      <c r="EP219" s="156"/>
      <c r="EQ219" s="156"/>
      <c r="ER219" s="156"/>
      <c r="ES219" s="156"/>
      <c r="ET219" s="156"/>
      <c r="EU219" s="156"/>
      <c r="EV219" s="156"/>
      <c r="EW219" s="156"/>
      <c r="EX219" s="156"/>
      <c r="EY219" s="156"/>
      <c r="EZ219" s="156"/>
      <c r="FA219" s="156"/>
      <c r="FB219" s="156"/>
      <c r="FC219" s="156"/>
      <c r="FD219" s="156"/>
      <c r="FE219" s="156"/>
      <c r="FF219" s="156"/>
      <c r="FG219" s="156"/>
      <c r="FH219" s="156"/>
      <c r="FI219" s="156"/>
      <c r="FJ219" s="156"/>
      <c r="FK219" s="156"/>
      <c r="FL219" s="156"/>
      <c r="FM219" s="156"/>
      <c r="FN219" s="156"/>
      <c r="FO219" s="156"/>
      <c r="FP219" s="156"/>
    </row>
    <row r="220" spans="1:172" s="153" customFormat="1" x14ac:dyDescent="0.35">
      <c r="A220" s="35"/>
      <c r="B220" s="38" t="s">
        <v>11</v>
      </c>
      <c r="C220" s="35"/>
      <c r="D220" s="152"/>
      <c r="K220" s="154"/>
      <c r="O220" s="154"/>
      <c r="AC220" s="155"/>
      <c r="AD220" s="155"/>
      <c r="AE220" s="155"/>
      <c r="AF220" s="155"/>
      <c r="AG220" s="155"/>
      <c r="AH220" s="155"/>
      <c r="AI220" s="155"/>
      <c r="AJ220" s="155"/>
      <c r="AK220" s="155"/>
      <c r="AL220" s="155"/>
      <c r="AM220" s="155"/>
      <c r="AN220" s="155"/>
      <c r="AO220" s="155"/>
      <c r="AP220" s="155"/>
      <c r="AQ220" s="155"/>
      <c r="AR220" s="155"/>
      <c r="AS220" s="155"/>
      <c r="AT220" s="155"/>
      <c r="AU220" s="155"/>
      <c r="AV220" s="155"/>
      <c r="AW220" s="155"/>
      <c r="AX220" s="155"/>
      <c r="AY220" s="155"/>
      <c r="AZ220" s="155"/>
      <c r="BA220" s="155"/>
      <c r="BB220" s="155"/>
      <c r="BC220" s="155"/>
      <c r="BD220" s="155"/>
      <c r="BE220" s="152"/>
      <c r="BF220" s="152"/>
      <c r="BG220" s="152"/>
      <c r="BH220" s="152"/>
      <c r="BI220" s="152"/>
      <c r="BJ220" s="152"/>
      <c r="BK220" s="152"/>
      <c r="BL220" s="152"/>
      <c r="BM220" s="152"/>
      <c r="BN220" s="152"/>
      <c r="BO220" s="156"/>
      <c r="BP220" s="156"/>
      <c r="BQ220" s="156"/>
      <c r="BR220" s="156"/>
      <c r="BS220" s="156"/>
      <c r="BT220" s="156"/>
      <c r="BU220" s="156"/>
      <c r="BV220" s="156"/>
      <c r="BW220" s="156"/>
      <c r="BX220" s="156"/>
      <c r="BY220" s="156"/>
      <c r="BZ220" s="156"/>
      <c r="CA220" s="156"/>
      <c r="CB220" s="156"/>
      <c r="CC220" s="156"/>
      <c r="CD220" s="156"/>
      <c r="CE220" s="156"/>
      <c r="CF220" s="156"/>
      <c r="CG220" s="156"/>
      <c r="CH220" s="156"/>
      <c r="CI220" s="156"/>
      <c r="CJ220" s="156"/>
      <c r="CK220" s="156"/>
      <c r="CL220" s="156"/>
      <c r="CM220" s="156"/>
      <c r="CN220" s="156"/>
      <c r="CO220" s="156"/>
      <c r="CP220" s="156"/>
      <c r="CQ220" s="156"/>
      <c r="CR220" s="156"/>
      <c r="CS220" s="156"/>
      <c r="CT220" s="156"/>
      <c r="CU220" s="156"/>
      <c r="CV220" s="156"/>
      <c r="CW220" s="156"/>
      <c r="CX220" s="156"/>
      <c r="CY220" s="156"/>
      <c r="CZ220" s="156"/>
      <c r="DA220" s="156"/>
      <c r="DB220" s="156"/>
      <c r="DC220" s="156"/>
      <c r="DD220" s="156"/>
      <c r="DE220" s="156"/>
      <c r="DF220" s="156"/>
      <c r="DG220" s="156"/>
      <c r="DH220" s="156"/>
      <c r="DI220" s="156"/>
      <c r="DJ220" s="156"/>
      <c r="DK220" s="156"/>
      <c r="DL220" s="156"/>
      <c r="DM220" s="156"/>
      <c r="DN220" s="156"/>
      <c r="DO220" s="156"/>
      <c r="DP220" s="156"/>
      <c r="DQ220" s="156"/>
      <c r="DR220" s="156"/>
      <c r="DS220" s="156"/>
      <c r="DT220" s="156"/>
      <c r="DU220" s="156"/>
      <c r="DV220" s="156"/>
      <c r="DW220" s="156"/>
      <c r="DX220" s="156"/>
      <c r="DY220" s="156"/>
      <c r="DZ220" s="156"/>
      <c r="EA220" s="156"/>
      <c r="EB220" s="156"/>
      <c r="EC220" s="156"/>
      <c r="ED220" s="156"/>
      <c r="EE220" s="156"/>
      <c r="EF220" s="156"/>
      <c r="EG220" s="156"/>
      <c r="EH220" s="156"/>
      <c r="EI220" s="156"/>
      <c r="EJ220" s="156"/>
      <c r="EK220" s="156"/>
      <c r="EL220" s="156"/>
      <c r="EM220" s="156"/>
      <c r="EN220" s="156"/>
      <c r="EO220" s="156"/>
      <c r="EP220" s="156"/>
      <c r="EQ220" s="156"/>
      <c r="ER220" s="156"/>
      <c r="ES220" s="156"/>
      <c r="ET220" s="156"/>
      <c r="EU220" s="156"/>
      <c r="EV220" s="156"/>
      <c r="EW220" s="156"/>
      <c r="EX220" s="156"/>
      <c r="EY220" s="156"/>
      <c r="EZ220" s="156"/>
      <c r="FA220" s="156"/>
      <c r="FB220" s="156"/>
      <c r="FC220" s="156"/>
      <c r="FD220" s="156"/>
      <c r="FE220" s="156"/>
      <c r="FF220" s="156"/>
      <c r="FG220" s="156"/>
      <c r="FH220" s="156"/>
      <c r="FI220" s="156"/>
      <c r="FJ220" s="156"/>
      <c r="FK220" s="156"/>
      <c r="FL220" s="156"/>
      <c r="FM220" s="156"/>
      <c r="FN220" s="156"/>
      <c r="FO220" s="156"/>
      <c r="FP220" s="156"/>
    </row>
    <row r="221" spans="1:172" s="153" customFormat="1" x14ac:dyDescent="0.35">
      <c r="A221" s="35"/>
      <c r="B221" s="38" t="s">
        <v>12</v>
      </c>
      <c r="C221" s="35"/>
      <c r="D221" s="152"/>
      <c r="K221" s="154"/>
      <c r="O221" s="154"/>
      <c r="AC221" s="155"/>
      <c r="AD221" s="155"/>
      <c r="AE221" s="155"/>
      <c r="AF221" s="155"/>
      <c r="AG221" s="155"/>
      <c r="AH221" s="155"/>
      <c r="AI221" s="155"/>
      <c r="AJ221" s="155"/>
      <c r="AK221" s="155"/>
      <c r="AL221" s="155"/>
      <c r="AM221" s="155"/>
      <c r="AN221" s="155"/>
      <c r="AO221" s="155"/>
      <c r="AP221" s="155"/>
      <c r="AQ221" s="155"/>
      <c r="AR221" s="155"/>
      <c r="AS221" s="155"/>
      <c r="AT221" s="155"/>
      <c r="AU221" s="155"/>
      <c r="AV221" s="155"/>
      <c r="AW221" s="155"/>
      <c r="AX221" s="155"/>
      <c r="AY221" s="155"/>
      <c r="AZ221" s="155"/>
      <c r="BA221" s="155"/>
      <c r="BB221" s="155"/>
      <c r="BC221" s="155"/>
      <c r="BD221" s="155"/>
      <c r="BE221" s="152"/>
      <c r="BF221" s="152"/>
      <c r="BG221" s="152"/>
      <c r="BH221" s="152"/>
      <c r="BI221" s="152"/>
      <c r="BJ221" s="152"/>
      <c r="BK221" s="152"/>
      <c r="BL221" s="152"/>
      <c r="BM221" s="152"/>
      <c r="BN221" s="152"/>
      <c r="BO221" s="156"/>
      <c r="BP221" s="156"/>
      <c r="BQ221" s="156"/>
      <c r="BR221" s="156"/>
      <c r="BS221" s="156"/>
      <c r="BT221" s="156"/>
      <c r="BU221" s="156"/>
      <c r="BV221" s="156"/>
      <c r="BW221" s="156"/>
      <c r="BX221" s="156"/>
      <c r="BY221" s="156"/>
      <c r="BZ221" s="156"/>
      <c r="CA221" s="156"/>
      <c r="CB221" s="156"/>
      <c r="CC221" s="156"/>
      <c r="CD221" s="156"/>
      <c r="CE221" s="156"/>
      <c r="CF221" s="156"/>
      <c r="CG221" s="156"/>
      <c r="CH221" s="156"/>
      <c r="CI221" s="156"/>
      <c r="CJ221" s="156"/>
      <c r="CK221" s="156"/>
      <c r="CL221" s="156"/>
      <c r="CM221" s="156"/>
      <c r="CN221" s="156"/>
      <c r="CO221" s="156"/>
      <c r="CP221" s="156"/>
      <c r="CQ221" s="156"/>
      <c r="CR221" s="156"/>
      <c r="CS221" s="156"/>
      <c r="CT221" s="156"/>
      <c r="CU221" s="156"/>
      <c r="CV221" s="156"/>
      <c r="CW221" s="156"/>
      <c r="CX221" s="156"/>
      <c r="CY221" s="156"/>
      <c r="CZ221" s="156"/>
      <c r="DA221" s="156"/>
      <c r="DB221" s="156"/>
      <c r="DC221" s="156"/>
      <c r="DD221" s="156"/>
      <c r="DE221" s="156"/>
      <c r="DF221" s="156"/>
      <c r="DG221" s="156"/>
      <c r="DH221" s="156"/>
      <c r="DI221" s="156"/>
      <c r="DJ221" s="156"/>
      <c r="DK221" s="156"/>
      <c r="DL221" s="156"/>
      <c r="DM221" s="156"/>
      <c r="DN221" s="156"/>
      <c r="DO221" s="156"/>
      <c r="DP221" s="156"/>
      <c r="DQ221" s="156"/>
      <c r="DR221" s="156"/>
      <c r="DS221" s="156"/>
      <c r="DT221" s="156"/>
      <c r="DU221" s="156"/>
      <c r="DV221" s="156"/>
      <c r="DW221" s="156"/>
      <c r="DX221" s="156"/>
      <c r="DY221" s="156"/>
      <c r="DZ221" s="156"/>
      <c r="EA221" s="156"/>
      <c r="EB221" s="156"/>
      <c r="EC221" s="156"/>
      <c r="ED221" s="156"/>
      <c r="EE221" s="156"/>
      <c r="EF221" s="156"/>
      <c r="EG221" s="156"/>
      <c r="EH221" s="156"/>
      <c r="EI221" s="156"/>
      <c r="EJ221" s="156"/>
      <c r="EK221" s="156"/>
      <c r="EL221" s="156"/>
      <c r="EM221" s="156"/>
      <c r="EN221" s="156"/>
      <c r="EO221" s="156"/>
      <c r="EP221" s="156"/>
      <c r="EQ221" s="156"/>
      <c r="ER221" s="156"/>
      <c r="ES221" s="156"/>
      <c r="ET221" s="156"/>
      <c r="EU221" s="156"/>
      <c r="EV221" s="156"/>
      <c r="EW221" s="156"/>
      <c r="EX221" s="156"/>
      <c r="EY221" s="156"/>
      <c r="EZ221" s="156"/>
      <c r="FA221" s="156"/>
      <c r="FB221" s="156"/>
      <c r="FC221" s="156"/>
      <c r="FD221" s="156"/>
      <c r="FE221" s="156"/>
      <c r="FF221" s="156"/>
      <c r="FG221" s="156"/>
      <c r="FH221" s="156"/>
      <c r="FI221" s="156"/>
      <c r="FJ221" s="156"/>
      <c r="FK221" s="156"/>
      <c r="FL221" s="156"/>
      <c r="FM221" s="156"/>
      <c r="FN221" s="156"/>
      <c r="FO221" s="156"/>
      <c r="FP221" s="156"/>
    </row>
    <row r="222" spans="1:172" s="153" customFormat="1" x14ac:dyDescent="0.35">
      <c r="A222" s="35"/>
      <c r="B222" s="38" t="s">
        <v>13</v>
      </c>
      <c r="C222" s="35"/>
      <c r="D222" s="152"/>
      <c r="K222" s="154"/>
      <c r="O222" s="154"/>
      <c r="AC222" s="155"/>
      <c r="AD222" s="155"/>
      <c r="AE222" s="155"/>
      <c r="AF222" s="155"/>
      <c r="AG222" s="155"/>
      <c r="AH222" s="155"/>
      <c r="AI222" s="155"/>
      <c r="AJ222" s="155"/>
      <c r="AK222" s="155"/>
      <c r="AL222" s="155"/>
      <c r="AM222" s="155"/>
      <c r="AN222" s="155"/>
      <c r="AO222" s="155"/>
      <c r="AP222" s="155"/>
      <c r="AQ222" s="155"/>
      <c r="AR222" s="155"/>
      <c r="AS222" s="155"/>
      <c r="AT222" s="155"/>
      <c r="AU222" s="155"/>
      <c r="AV222" s="155"/>
      <c r="AW222" s="155"/>
      <c r="AX222" s="155"/>
      <c r="AY222" s="155"/>
      <c r="AZ222" s="155"/>
      <c r="BA222" s="155"/>
      <c r="BB222" s="155"/>
      <c r="BC222" s="155"/>
      <c r="BD222" s="155"/>
      <c r="BE222" s="152"/>
      <c r="BF222" s="152"/>
      <c r="BG222" s="152"/>
      <c r="BH222" s="152"/>
      <c r="BI222" s="152"/>
      <c r="BJ222" s="152"/>
      <c r="BK222" s="152"/>
      <c r="BL222" s="152"/>
      <c r="BM222" s="152"/>
      <c r="BN222" s="152"/>
      <c r="BO222" s="156"/>
      <c r="BP222" s="156"/>
      <c r="BQ222" s="156"/>
      <c r="BR222" s="156"/>
      <c r="BS222" s="156"/>
      <c r="BT222" s="156"/>
      <c r="BU222" s="156"/>
      <c r="BV222" s="156"/>
      <c r="BW222" s="156"/>
      <c r="BX222" s="156"/>
      <c r="BY222" s="156"/>
      <c r="BZ222" s="156"/>
      <c r="CA222" s="156"/>
      <c r="CB222" s="156"/>
      <c r="CC222" s="156"/>
      <c r="CD222" s="156"/>
      <c r="CE222" s="156"/>
      <c r="CF222" s="156"/>
      <c r="CG222" s="156"/>
      <c r="CH222" s="156"/>
      <c r="CI222" s="156"/>
      <c r="CJ222" s="156"/>
      <c r="CK222" s="156"/>
      <c r="CL222" s="156"/>
      <c r="CM222" s="156"/>
      <c r="CN222" s="156"/>
      <c r="CO222" s="156"/>
      <c r="CP222" s="156"/>
      <c r="CQ222" s="156"/>
      <c r="CR222" s="156"/>
      <c r="CS222" s="156"/>
      <c r="CT222" s="156"/>
      <c r="CU222" s="156"/>
      <c r="CV222" s="156"/>
      <c r="CW222" s="156"/>
      <c r="CX222" s="156"/>
      <c r="CY222" s="156"/>
      <c r="CZ222" s="156"/>
      <c r="DA222" s="156"/>
      <c r="DB222" s="156"/>
      <c r="DC222" s="156"/>
      <c r="DD222" s="156"/>
      <c r="DE222" s="156"/>
      <c r="DF222" s="156"/>
      <c r="DG222" s="156"/>
      <c r="DH222" s="156"/>
      <c r="DI222" s="156"/>
      <c r="DJ222" s="156"/>
      <c r="DK222" s="156"/>
      <c r="DL222" s="156"/>
      <c r="DM222" s="156"/>
      <c r="DN222" s="156"/>
      <c r="DO222" s="156"/>
      <c r="DP222" s="156"/>
      <c r="DQ222" s="156"/>
      <c r="DR222" s="156"/>
      <c r="DS222" s="156"/>
      <c r="DT222" s="156"/>
      <c r="DU222" s="156"/>
      <c r="DV222" s="156"/>
      <c r="DW222" s="156"/>
      <c r="DX222" s="156"/>
      <c r="DY222" s="156"/>
      <c r="DZ222" s="156"/>
      <c r="EA222" s="156"/>
      <c r="EB222" s="156"/>
      <c r="EC222" s="156"/>
      <c r="ED222" s="156"/>
      <c r="EE222" s="156"/>
      <c r="EF222" s="156"/>
      <c r="EG222" s="156"/>
      <c r="EH222" s="156"/>
      <c r="EI222" s="156"/>
      <c r="EJ222" s="156"/>
      <c r="EK222" s="156"/>
      <c r="EL222" s="156"/>
      <c r="EM222" s="156"/>
      <c r="EN222" s="156"/>
      <c r="EO222" s="156"/>
      <c r="EP222" s="156"/>
      <c r="EQ222" s="156"/>
      <c r="ER222" s="156"/>
      <c r="ES222" s="156"/>
      <c r="ET222" s="156"/>
      <c r="EU222" s="156"/>
      <c r="EV222" s="156"/>
      <c r="EW222" s="156"/>
      <c r="EX222" s="156"/>
      <c r="EY222" s="156"/>
      <c r="EZ222" s="156"/>
      <c r="FA222" s="156"/>
      <c r="FB222" s="156"/>
      <c r="FC222" s="156"/>
      <c r="FD222" s="156"/>
      <c r="FE222" s="156"/>
      <c r="FF222" s="156"/>
      <c r="FG222" s="156"/>
      <c r="FH222" s="156"/>
      <c r="FI222" s="156"/>
      <c r="FJ222" s="156"/>
      <c r="FK222" s="156"/>
      <c r="FL222" s="156"/>
      <c r="FM222" s="156"/>
      <c r="FN222" s="156"/>
      <c r="FO222" s="156"/>
      <c r="FP222" s="156"/>
    </row>
    <row r="223" spans="1:172" s="153" customFormat="1" x14ac:dyDescent="0.35">
      <c r="A223" s="35"/>
      <c r="B223" s="36"/>
      <c r="C223" s="35"/>
      <c r="D223" s="152"/>
      <c r="K223" s="154"/>
      <c r="O223" s="154"/>
      <c r="AC223" s="155"/>
      <c r="AD223" s="155"/>
      <c r="AE223" s="155"/>
      <c r="AF223" s="155"/>
      <c r="AG223" s="155"/>
      <c r="AH223" s="155"/>
      <c r="AI223" s="155"/>
      <c r="AJ223" s="155"/>
      <c r="AK223" s="155"/>
      <c r="AL223" s="155"/>
      <c r="AM223" s="155"/>
      <c r="AN223" s="155"/>
      <c r="AO223" s="155"/>
      <c r="AP223" s="155"/>
      <c r="AQ223" s="155"/>
      <c r="AR223" s="155"/>
      <c r="AS223" s="155"/>
      <c r="AT223" s="155"/>
      <c r="AU223" s="155"/>
      <c r="AV223" s="155"/>
      <c r="AW223" s="155"/>
      <c r="AX223" s="155"/>
      <c r="AY223" s="155"/>
      <c r="AZ223" s="155"/>
      <c r="BA223" s="155"/>
      <c r="BB223" s="155"/>
      <c r="BC223" s="155"/>
      <c r="BD223" s="155"/>
      <c r="BE223" s="152"/>
      <c r="BF223" s="152"/>
      <c r="BG223" s="152"/>
      <c r="BH223" s="152"/>
      <c r="BI223" s="152"/>
      <c r="BJ223" s="152"/>
      <c r="BK223" s="152"/>
      <c r="BL223" s="152"/>
      <c r="BM223" s="152"/>
      <c r="BN223" s="152"/>
      <c r="BO223" s="156"/>
      <c r="BP223" s="156"/>
      <c r="BQ223" s="156"/>
      <c r="BR223" s="156"/>
      <c r="BS223" s="156"/>
      <c r="BT223" s="156"/>
      <c r="BU223" s="156"/>
      <c r="BV223" s="156"/>
      <c r="BW223" s="156"/>
      <c r="BX223" s="156"/>
      <c r="BY223" s="156"/>
      <c r="BZ223" s="156"/>
      <c r="CA223" s="156"/>
      <c r="CB223" s="156"/>
      <c r="CC223" s="156"/>
      <c r="CD223" s="156"/>
      <c r="CE223" s="156"/>
      <c r="CF223" s="156"/>
      <c r="CG223" s="156"/>
      <c r="CH223" s="156"/>
      <c r="CI223" s="156"/>
      <c r="CJ223" s="156"/>
      <c r="CK223" s="156"/>
      <c r="CL223" s="156"/>
      <c r="CM223" s="156"/>
      <c r="CN223" s="156"/>
      <c r="CO223" s="156"/>
      <c r="CP223" s="156"/>
      <c r="CQ223" s="156"/>
      <c r="CR223" s="156"/>
      <c r="CS223" s="156"/>
      <c r="CT223" s="156"/>
      <c r="CU223" s="156"/>
      <c r="CV223" s="156"/>
      <c r="CW223" s="156"/>
      <c r="CX223" s="156"/>
      <c r="CY223" s="156"/>
      <c r="CZ223" s="156"/>
      <c r="DA223" s="156"/>
      <c r="DB223" s="156"/>
      <c r="DC223" s="156"/>
      <c r="DD223" s="156"/>
      <c r="DE223" s="156"/>
      <c r="DF223" s="156"/>
      <c r="DG223" s="156"/>
      <c r="DH223" s="156"/>
      <c r="DI223" s="156"/>
      <c r="DJ223" s="156"/>
      <c r="DK223" s="156"/>
      <c r="DL223" s="156"/>
      <c r="DM223" s="156"/>
      <c r="DN223" s="156"/>
      <c r="DO223" s="156"/>
      <c r="DP223" s="156"/>
      <c r="DQ223" s="156"/>
      <c r="DR223" s="156"/>
      <c r="DS223" s="156"/>
      <c r="DT223" s="156"/>
      <c r="DU223" s="156"/>
      <c r="DV223" s="156"/>
      <c r="DW223" s="156"/>
      <c r="DX223" s="156"/>
      <c r="DY223" s="156"/>
      <c r="DZ223" s="156"/>
      <c r="EA223" s="156"/>
      <c r="EB223" s="156"/>
      <c r="EC223" s="156"/>
      <c r="ED223" s="156"/>
      <c r="EE223" s="156"/>
      <c r="EF223" s="156"/>
      <c r="EG223" s="156"/>
      <c r="EH223" s="156"/>
      <c r="EI223" s="156"/>
      <c r="EJ223" s="156"/>
      <c r="EK223" s="156"/>
      <c r="EL223" s="156"/>
      <c r="EM223" s="156"/>
      <c r="EN223" s="156"/>
      <c r="EO223" s="156"/>
      <c r="EP223" s="156"/>
      <c r="EQ223" s="156"/>
      <c r="ER223" s="156"/>
      <c r="ES223" s="156"/>
      <c r="ET223" s="156"/>
      <c r="EU223" s="156"/>
      <c r="EV223" s="156"/>
      <c r="EW223" s="156"/>
      <c r="EX223" s="156"/>
      <c r="EY223" s="156"/>
      <c r="EZ223" s="156"/>
      <c r="FA223" s="156"/>
      <c r="FB223" s="156"/>
      <c r="FC223" s="156"/>
      <c r="FD223" s="156"/>
      <c r="FE223" s="156"/>
      <c r="FF223" s="156"/>
      <c r="FG223" s="156"/>
      <c r="FH223" s="156"/>
      <c r="FI223" s="156"/>
      <c r="FJ223" s="156"/>
      <c r="FK223" s="156"/>
      <c r="FL223" s="156"/>
      <c r="FM223" s="156"/>
      <c r="FN223" s="156"/>
      <c r="FO223" s="156"/>
      <c r="FP223" s="156"/>
    </row>
    <row r="224" spans="1:172" s="153" customFormat="1" x14ac:dyDescent="0.35">
      <c r="A224" s="35"/>
      <c r="B224" s="36"/>
      <c r="C224" s="35"/>
      <c r="D224" s="152"/>
      <c r="K224" s="154"/>
      <c r="O224" s="154"/>
      <c r="AC224" s="155"/>
      <c r="AD224" s="155"/>
      <c r="AE224" s="155"/>
      <c r="AF224" s="155"/>
      <c r="AG224" s="155"/>
      <c r="AH224" s="155"/>
      <c r="AI224" s="155"/>
      <c r="AJ224" s="155"/>
      <c r="AK224" s="155"/>
      <c r="AL224" s="155"/>
      <c r="AM224" s="155"/>
      <c r="AN224" s="155"/>
      <c r="AO224" s="155"/>
      <c r="AP224" s="155"/>
      <c r="AQ224" s="155"/>
      <c r="AR224" s="155"/>
      <c r="AS224" s="155"/>
      <c r="AT224" s="155"/>
      <c r="AU224" s="155"/>
      <c r="AV224" s="155"/>
      <c r="AW224" s="155"/>
      <c r="AX224" s="155"/>
      <c r="AY224" s="155"/>
      <c r="AZ224" s="155"/>
      <c r="BA224" s="155"/>
      <c r="BB224" s="155"/>
      <c r="BC224" s="155"/>
      <c r="BD224" s="155"/>
      <c r="BE224" s="152"/>
      <c r="BF224" s="152"/>
      <c r="BG224" s="152"/>
      <c r="BH224" s="152"/>
      <c r="BI224" s="152"/>
      <c r="BJ224" s="152"/>
      <c r="BK224" s="152"/>
      <c r="BL224" s="152"/>
      <c r="BM224" s="152"/>
      <c r="BN224" s="152"/>
      <c r="BO224" s="156"/>
      <c r="BP224" s="156"/>
      <c r="BQ224" s="156"/>
      <c r="BR224" s="156"/>
      <c r="BS224" s="156"/>
      <c r="BT224" s="156"/>
      <c r="BU224" s="156"/>
      <c r="BV224" s="156"/>
      <c r="BW224" s="156"/>
      <c r="BX224" s="156"/>
      <c r="BY224" s="156"/>
      <c r="BZ224" s="156"/>
      <c r="CA224" s="156"/>
      <c r="CB224" s="156"/>
      <c r="CC224" s="156"/>
      <c r="CD224" s="156"/>
      <c r="CE224" s="156"/>
      <c r="CF224" s="156"/>
      <c r="CG224" s="156"/>
      <c r="CH224" s="156"/>
      <c r="CI224" s="156"/>
      <c r="CJ224" s="156"/>
      <c r="CK224" s="156"/>
      <c r="CL224" s="156"/>
      <c r="CM224" s="156"/>
      <c r="CN224" s="156"/>
      <c r="CO224" s="156"/>
      <c r="CP224" s="156"/>
      <c r="CQ224" s="156"/>
      <c r="CR224" s="156"/>
      <c r="CS224" s="156"/>
      <c r="CT224" s="156"/>
      <c r="CU224" s="156"/>
      <c r="CV224" s="156"/>
      <c r="CW224" s="156"/>
      <c r="CX224" s="156"/>
      <c r="CY224" s="156"/>
      <c r="CZ224" s="156"/>
      <c r="DA224" s="156"/>
      <c r="DB224" s="156"/>
      <c r="DC224" s="156"/>
      <c r="DD224" s="156"/>
      <c r="DE224" s="156"/>
      <c r="DF224" s="156"/>
      <c r="DG224" s="156"/>
      <c r="DH224" s="156"/>
      <c r="DI224" s="156"/>
      <c r="DJ224" s="156"/>
      <c r="DK224" s="156"/>
      <c r="DL224" s="156"/>
      <c r="DM224" s="156"/>
      <c r="DN224" s="156"/>
      <c r="DO224" s="156"/>
      <c r="DP224" s="156"/>
      <c r="DQ224" s="156"/>
      <c r="DR224" s="156"/>
      <c r="DS224" s="156"/>
      <c r="DT224" s="156"/>
      <c r="DU224" s="156"/>
      <c r="DV224" s="156"/>
      <c r="DW224" s="156"/>
      <c r="DX224" s="156"/>
      <c r="DY224" s="156"/>
      <c r="DZ224" s="156"/>
      <c r="EA224" s="156"/>
      <c r="EB224" s="156"/>
      <c r="EC224" s="156"/>
      <c r="ED224" s="156"/>
      <c r="EE224" s="156"/>
      <c r="EF224" s="156"/>
      <c r="EG224" s="156"/>
      <c r="EH224" s="156"/>
      <c r="EI224" s="156"/>
      <c r="EJ224" s="156"/>
      <c r="EK224" s="156"/>
      <c r="EL224" s="156"/>
      <c r="EM224" s="156"/>
      <c r="EN224" s="156"/>
      <c r="EO224" s="156"/>
      <c r="EP224" s="156"/>
      <c r="EQ224" s="156"/>
      <c r="ER224" s="156"/>
      <c r="ES224" s="156"/>
      <c r="ET224" s="156"/>
      <c r="EU224" s="156"/>
      <c r="EV224" s="156"/>
      <c r="EW224" s="156"/>
      <c r="EX224" s="156"/>
      <c r="EY224" s="156"/>
      <c r="EZ224" s="156"/>
      <c r="FA224" s="156"/>
      <c r="FB224" s="156"/>
      <c r="FC224" s="156"/>
      <c r="FD224" s="156"/>
      <c r="FE224" s="156"/>
      <c r="FF224" s="156"/>
      <c r="FG224" s="156"/>
      <c r="FH224" s="156"/>
      <c r="FI224" s="156"/>
      <c r="FJ224" s="156"/>
      <c r="FK224" s="156"/>
      <c r="FL224" s="156"/>
      <c r="FM224" s="156"/>
      <c r="FN224" s="156"/>
      <c r="FO224" s="156"/>
      <c r="FP224" s="156"/>
    </row>
    <row r="225" spans="1:172" s="153" customFormat="1" x14ac:dyDescent="0.35">
      <c r="A225" s="35"/>
      <c r="B225" s="36"/>
      <c r="C225" s="35"/>
      <c r="D225" s="152"/>
      <c r="K225" s="154"/>
      <c r="O225" s="154"/>
      <c r="AC225" s="155"/>
      <c r="AD225" s="155"/>
      <c r="AE225" s="155"/>
      <c r="AF225" s="155"/>
      <c r="AG225" s="155"/>
      <c r="AH225" s="155"/>
      <c r="AI225" s="155"/>
      <c r="AJ225" s="155"/>
      <c r="AK225" s="155"/>
      <c r="AL225" s="155"/>
      <c r="AM225" s="155"/>
      <c r="AN225" s="155"/>
      <c r="AO225" s="155"/>
      <c r="AP225" s="155"/>
      <c r="AQ225" s="155"/>
      <c r="AR225" s="155"/>
      <c r="AS225" s="155"/>
      <c r="AT225" s="155"/>
      <c r="AU225" s="155"/>
      <c r="AV225" s="155"/>
      <c r="AW225" s="155"/>
      <c r="AX225" s="155"/>
      <c r="AY225" s="155"/>
      <c r="AZ225" s="155"/>
      <c r="BA225" s="155"/>
      <c r="BB225" s="155"/>
      <c r="BC225" s="155"/>
      <c r="BD225" s="155"/>
      <c r="BE225" s="152"/>
      <c r="BF225" s="152"/>
      <c r="BG225" s="152"/>
      <c r="BH225" s="152"/>
      <c r="BI225" s="152"/>
      <c r="BJ225" s="152"/>
      <c r="BK225" s="152"/>
      <c r="BL225" s="152"/>
      <c r="BM225" s="152"/>
      <c r="BN225" s="152"/>
      <c r="BO225" s="156"/>
      <c r="BP225" s="156"/>
      <c r="BQ225" s="156"/>
      <c r="BR225" s="156"/>
      <c r="BS225" s="156"/>
      <c r="BT225" s="156"/>
      <c r="BU225" s="156"/>
      <c r="BV225" s="156"/>
      <c r="BW225" s="156"/>
      <c r="BX225" s="156"/>
      <c r="BY225" s="156"/>
      <c r="BZ225" s="156"/>
      <c r="CA225" s="156"/>
      <c r="CB225" s="156"/>
      <c r="CC225" s="156"/>
      <c r="CD225" s="156"/>
      <c r="CE225" s="156"/>
      <c r="CF225" s="156"/>
      <c r="CG225" s="156"/>
      <c r="CH225" s="156"/>
      <c r="CI225" s="156"/>
      <c r="CJ225" s="156"/>
      <c r="CK225" s="156"/>
      <c r="CL225" s="156"/>
      <c r="CM225" s="156"/>
      <c r="CN225" s="156"/>
      <c r="CO225" s="156"/>
      <c r="CP225" s="156"/>
      <c r="CQ225" s="156"/>
      <c r="CR225" s="156"/>
      <c r="CS225" s="156"/>
      <c r="CT225" s="156"/>
      <c r="CU225" s="156"/>
      <c r="CV225" s="156"/>
      <c r="CW225" s="156"/>
      <c r="CX225" s="156"/>
      <c r="CY225" s="156"/>
      <c r="CZ225" s="156"/>
      <c r="DA225" s="156"/>
      <c r="DB225" s="156"/>
      <c r="DC225" s="156"/>
      <c r="DD225" s="156"/>
      <c r="DE225" s="156"/>
      <c r="DF225" s="156"/>
      <c r="DG225" s="156"/>
      <c r="DH225" s="156"/>
      <c r="DI225" s="156"/>
      <c r="DJ225" s="156"/>
      <c r="DK225" s="156"/>
      <c r="DL225" s="156"/>
      <c r="DM225" s="156"/>
      <c r="DN225" s="156"/>
      <c r="DO225" s="156"/>
      <c r="DP225" s="156"/>
      <c r="DQ225" s="156"/>
      <c r="DR225" s="156"/>
      <c r="DS225" s="156"/>
      <c r="DT225" s="156"/>
      <c r="DU225" s="156"/>
      <c r="DV225" s="156"/>
      <c r="DW225" s="156"/>
      <c r="DX225" s="156"/>
      <c r="DY225" s="156"/>
      <c r="DZ225" s="156"/>
      <c r="EA225" s="156"/>
      <c r="EB225" s="156"/>
      <c r="EC225" s="156"/>
      <c r="ED225" s="156"/>
      <c r="EE225" s="156"/>
      <c r="EF225" s="156"/>
      <c r="EG225" s="156"/>
      <c r="EH225" s="156"/>
      <c r="EI225" s="156"/>
      <c r="EJ225" s="156"/>
      <c r="EK225" s="156"/>
      <c r="EL225" s="156"/>
      <c r="EM225" s="156"/>
      <c r="EN225" s="156"/>
      <c r="EO225" s="156"/>
      <c r="EP225" s="156"/>
      <c r="EQ225" s="156"/>
      <c r="ER225" s="156"/>
      <c r="ES225" s="156"/>
      <c r="ET225" s="156"/>
      <c r="EU225" s="156"/>
      <c r="EV225" s="156"/>
      <c r="EW225" s="156"/>
      <c r="EX225" s="156"/>
      <c r="EY225" s="156"/>
      <c r="EZ225" s="156"/>
      <c r="FA225" s="156"/>
      <c r="FB225" s="156"/>
      <c r="FC225" s="156"/>
      <c r="FD225" s="156"/>
      <c r="FE225" s="156"/>
      <c r="FF225" s="156"/>
      <c r="FG225" s="156"/>
      <c r="FH225" s="156"/>
      <c r="FI225" s="156"/>
      <c r="FJ225" s="156"/>
      <c r="FK225" s="156"/>
      <c r="FL225" s="156"/>
      <c r="FM225" s="156"/>
      <c r="FN225" s="156"/>
      <c r="FO225" s="156"/>
      <c r="FP225" s="156"/>
    </row>
    <row r="226" spans="1:172" s="153" customFormat="1" x14ac:dyDescent="0.35">
      <c r="A226" s="35"/>
      <c r="B226" s="37"/>
      <c r="C226" s="35"/>
      <c r="D226" s="152"/>
      <c r="K226" s="154"/>
      <c r="O226" s="154"/>
      <c r="AC226" s="155"/>
      <c r="AD226" s="155"/>
      <c r="AE226" s="155"/>
      <c r="AF226" s="155"/>
      <c r="AG226" s="155"/>
      <c r="AH226" s="155"/>
      <c r="AI226" s="155"/>
      <c r="AJ226" s="155"/>
      <c r="AK226" s="155"/>
      <c r="AL226" s="155"/>
      <c r="AM226" s="155"/>
      <c r="AN226" s="155"/>
      <c r="AO226" s="155"/>
      <c r="AP226" s="155"/>
      <c r="AQ226" s="155"/>
      <c r="AR226" s="155"/>
      <c r="AS226" s="155"/>
      <c r="AT226" s="155"/>
      <c r="AU226" s="155"/>
      <c r="AV226" s="155"/>
      <c r="AW226" s="155"/>
      <c r="AX226" s="155"/>
      <c r="AY226" s="155"/>
      <c r="AZ226" s="155"/>
      <c r="BA226" s="155"/>
      <c r="BB226" s="155"/>
      <c r="BC226" s="155"/>
      <c r="BD226" s="155"/>
      <c r="BE226" s="152"/>
      <c r="BF226" s="152"/>
      <c r="BG226" s="152"/>
      <c r="BH226" s="152"/>
      <c r="BI226" s="152"/>
      <c r="BJ226" s="152"/>
      <c r="BK226" s="152"/>
      <c r="BL226" s="152"/>
      <c r="BM226" s="152"/>
      <c r="BN226" s="152"/>
      <c r="BO226" s="156"/>
      <c r="BP226" s="156"/>
      <c r="BQ226" s="156"/>
      <c r="BR226" s="156"/>
      <c r="BS226" s="156"/>
      <c r="BT226" s="156"/>
      <c r="BU226" s="156"/>
      <c r="BV226" s="156"/>
      <c r="BW226" s="156"/>
      <c r="BX226" s="156"/>
      <c r="BY226" s="156"/>
      <c r="BZ226" s="156"/>
      <c r="CA226" s="156"/>
      <c r="CB226" s="156"/>
      <c r="CC226" s="156"/>
      <c r="CD226" s="156"/>
      <c r="CE226" s="156"/>
      <c r="CF226" s="156"/>
      <c r="CG226" s="156"/>
      <c r="CH226" s="156"/>
      <c r="CI226" s="156"/>
      <c r="CJ226" s="156"/>
      <c r="CK226" s="156"/>
      <c r="CL226" s="156"/>
      <c r="CM226" s="156"/>
      <c r="CN226" s="156"/>
      <c r="CO226" s="156"/>
      <c r="CP226" s="156"/>
      <c r="CQ226" s="156"/>
      <c r="CR226" s="156"/>
      <c r="CS226" s="156"/>
      <c r="CT226" s="156"/>
      <c r="CU226" s="156"/>
      <c r="CV226" s="156"/>
      <c r="CW226" s="156"/>
      <c r="CX226" s="156"/>
      <c r="CY226" s="156"/>
      <c r="CZ226" s="156"/>
      <c r="DA226" s="156"/>
      <c r="DB226" s="156"/>
      <c r="DC226" s="156"/>
      <c r="DD226" s="156"/>
      <c r="DE226" s="156"/>
      <c r="DF226" s="156"/>
      <c r="DG226" s="156"/>
      <c r="DH226" s="156"/>
      <c r="DI226" s="156"/>
      <c r="DJ226" s="156"/>
      <c r="DK226" s="156"/>
      <c r="DL226" s="156"/>
      <c r="DM226" s="156"/>
      <c r="DN226" s="156"/>
      <c r="DO226" s="156"/>
      <c r="DP226" s="156"/>
      <c r="DQ226" s="156"/>
      <c r="DR226" s="156"/>
      <c r="DS226" s="156"/>
      <c r="DT226" s="156"/>
      <c r="DU226" s="156"/>
      <c r="DV226" s="156"/>
      <c r="DW226" s="156"/>
      <c r="DX226" s="156"/>
      <c r="DY226" s="156"/>
      <c r="DZ226" s="156"/>
      <c r="EA226" s="156"/>
      <c r="EB226" s="156"/>
      <c r="EC226" s="156"/>
      <c r="ED226" s="156"/>
      <c r="EE226" s="156"/>
      <c r="EF226" s="156"/>
      <c r="EG226" s="156"/>
      <c r="EH226" s="156"/>
      <c r="EI226" s="156"/>
      <c r="EJ226" s="156"/>
      <c r="EK226" s="156"/>
      <c r="EL226" s="156"/>
      <c r="EM226" s="156"/>
      <c r="EN226" s="156"/>
      <c r="EO226" s="156"/>
      <c r="EP226" s="156"/>
      <c r="EQ226" s="156"/>
      <c r="ER226" s="156"/>
      <c r="ES226" s="156"/>
      <c r="ET226" s="156"/>
      <c r="EU226" s="156"/>
      <c r="EV226" s="156"/>
      <c r="EW226" s="156"/>
      <c r="EX226" s="156"/>
      <c r="EY226" s="156"/>
      <c r="EZ226" s="156"/>
      <c r="FA226" s="156"/>
      <c r="FB226" s="156"/>
      <c r="FC226" s="156"/>
      <c r="FD226" s="156"/>
      <c r="FE226" s="156"/>
      <c r="FF226" s="156"/>
      <c r="FG226" s="156"/>
      <c r="FH226" s="156"/>
      <c r="FI226" s="156"/>
      <c r="FJ226" s="156"/>
      <c r="FK226" s="156"/>
      <c r="FL226" s="156"/>
      <c r="FM226" s="156"/>
      <c r="FN226" s="156"/>
      <c r="FO226" s="156"/>
      <c r="FP226" s="156"/>
    </row>
    <row r="227" spans="1:172" s="153" customFormat="1" x14ac:dyDescent="0.35">
      <c r="A227" s="35"/>
      <c r="B227" s="36"/>
      <c r="C227" s="35"/>
      <c r="D227" s="152"/>
      <c r="K227" s="154"/>
      <c r="O227" s="154"/>
      <c r="AC227" s="155"/>
      <c r="AD227" s="155"/>
      <c r="AE227" s="155"/>
      <c r="AF227" s="155"/>
      <c r="AG227" s="155"/>
      <c r="AH227" s="155"/>
      <c r="AI227" s="155"/>
      <c r="AJ227" s="155"/>
      <c r="AK227" s="155"/>
      <c r="AL227" s="155"/>
      <c r="AM227" s="155"/>
      <c r="AN227" s="155"/>
      <c r="AO227" s="155"/>
      <c r="AP227" s="155"/>
      <c r="AQ227" s="155"/>
      <c r="AR227" s="155"/>
      <c r="AS227" s="155"/>
      <c r="AT227" s="155"/>
      <c r="AU227" s="155"/>
      <c r="AV227" s="155"/>
      <c r="AW227" s="155"/>
      <c r="AX227" s="155"/>
      <c r="AY227" s="155"/>
      <c r="AZ227" s="155"/>
      <c r="BA227" s="155"/>
      <c r="BB227" s="155"/>
      <c r="BC227" s="155"/>
      <c r="BD227" s="155"/>
      <c r="BE227" s="152"/>
      <c r="BF227" s="152"/>
      <c r="BG227" s="152"/>
      <c r="BH227" s="152"/>
      <c r="BI227" s="152"/>
      <c r="BJ227" s="152"/>
      <c r="BK227" s="152"/>
      <c r="BL227" s="152"/>
      <c r="BM227" s="152"/>
      <c r="BN227" s="152"/>
      <c r="BO227" s="156"/>
      <c r="BP227" s="156"/>
      <c r="BQ227" s="156"/>
      <c r="BR227" s="156"/>
      <c r="BS227" s="156"/>
      <c r="BT227" s="156"/>
      <c r="BU227" s="156"/>
      <c r="BV227" s="156"/>
      <c r="BW227" s="156"/>
      <c r="BX227" s="156"/>
      <c r="BY227" s="156"/>
      <c r="BZ227" s="156"/>
      <c r="CA227" s="156"/>
      <c r="CB227" s="156"/>
      <c r="CC227" s="156"/>
      <c r="CD227" s="156"/>
      <c r="CE227" s="156"/>
      <c r="CF227" s="156"/>
      <c r="CG227" s="156"/>
      <c r="CH227" s="156"/>
      <c r="CI227" s="156"/>
      <c r="CJ227" s="156"/>
      <c r="CK227" s="156"/>
      <c r="CL227" s="156"/>
      <c r="CM227" s="156"/>
      <c r="CN227" s="156"/>
      <c r="CO227" s="156"/>
      <c r="CP227" s="156"/>
      <c r="CQ227" s="156"/>
      <c r="CR227" s="156"/>
      <c r="CS227" s="156"/>
      <c r="CT227" s="156"/>
      <c r="CU227" s="156"/>
      <c r="CV227" s="156"/>
      <c r="CW227" s="156"/>
      <c r="CX227" s="156"/>
      <c r="CY227" s="156"/>
      <c r="CZ227" s="156"/>
      <c r="DA227" s="156"/>
      <c r="DB227" s="156"/>
      <c r="DC227" s="156"/>
      <c r="DD227" s="156"/>
      <c r="DE227" s="156"/>
      <c r="DF227" s="156"/>
      <c r="DG227" s="156"/>
      <c r="DH227" s="156"/>
      <c r="DI227" s="156"/>
      <c r="DJ227" s="156"/>
      <c r="DK227" s="156"/>
      <c r="DL227" s="156"/>
      <c r="DM227" s="156"/>
      <c r="DN227" s="156"/>
      <c r="DO227" s="156"/>
      <c r="DP227" s="156"/>
      <c r="DQ227" s="156"/>
      <c r="DR227" s="156"/>
      <c r="DS227" s="156"/>
      <c r="DT227" s="156"/>
      <c r="DU227" s="156"/>
      <c r="DV227" s="156"/>
      <c r="DW227" s="156"/>
      <c r="DX227" s="156"/>
      <c r="DY227" s="156"/>
      <c r="DZ227" s="156"/>
      <c r="EA227" s="156"/>
      <c r="EB227" s="156"/>
      <c r="EC227" s="156"/>
      <c r="ED227" s="156"/>
      <c r="EE227" s="156"/>
      <c r="EF227" s="156"/>
      <c r="EG227" s="156"/>
      <c r="EH227" s="156"/>
      <c r="EI227" s="156"/>
      <c r="EJ227" s="156"/>
      <c r="EK227" s="156"/>
      <c r="EL227" s="156"/>
      <c r="EM227" s="156"/>
      <c r="EN227" s="156"/>
      <c r="EO227" s="156"/>
      <c r="EP227" s="156"/>
      <c r="EQ227" s="156"/>
      <c r="ER227" s="156"/>
      <c r="ES227" s="156"/>
      <c r="ET227" s="156"/>
      <c r="EU227" s="156"/>
      <c r="EV227" s="156"/>
      <c r="EW227" s="156"/>
      <c r="EX227" s="156"/>
      <c r="EY227" s="156"/>
      <c r="EZ227" s="156"/>
      <c r="FA227" s="156"/>
      <c r="FB227" s="156"/>
      <c r="FC227" s="156"/>
      <c r="FD227" s="156"/>
      <c r="FE227" s="156"/>
      <c r="FF227" s="156"/>
      <c r="FG227" s="156"/>
      <c r="FH227" s="156"/>
      <c r="FI227" s="156"/>
      <c r="FJ227" s="156"/>
      <c r="FK227" s="156"/>
      <c r="FL227" s="156"/>
      <c r="FM227" s="156"/>
      <c r="FN227" s="156"/>
      <c r="FO227" s="156"/>
      <c r="FP227" s="156"/>
    </row>
    <row r="228" spans="1:172" s="153" customFormat="1" x14ac:dyDescent="0.35">
      <c r="A228" s="35"/>
      <c r="B228" s="36" t="s">
        <v>14</v>
      </c>
      <c r="C228" s="35"/>
      <c r="D228" s="152"/>
      <c r="K228" s="154"/>
      <c r="O228" s="154"/>
      <c r="AC228" s="155"/>
      <c r="AD228" s="155"/>
      <c r="AE228" s="155"/>
      <c r="AF228" s="155"/>
      <c r="AG228" s="155"/>
      <c r="AH228" s="155"/>
      <c r="AI228" s="155"/>
      <c r="AJ228" s="155"/>
      <c r="AK228" s="155"/>
      <c r="AL228" s="155"/>
      <c r="AM228" s="155"/>
      <c r="AN228" s="155"/>
      <c r="AO228" s="155"/>
      <c r="AP228" s="155"/>
      <c r="AQ228" s="155"/>
      <c r="AR228" s="155"/>
      <c r="AS228" s="155"/>
      <c r="AT228" s="155"/>
      <c r="AU228" s="155"/>
      <c r="AV228" s="155"/>
      <c r="AW228" s="155"/>
      <c r="AX228" s="155"/>
      <c r="AY228" s="155"/>
      <c r="AZ228" s="155"/>
      <c r="BA228" s="155"/>
      <c r="BB228" s="155"/>
      <c r="BC228" s="155"/>
      <c r="BD228" s="155"/>
      <c r="BE228" s="152"/>
      <c r="BF228" s="152"/>
      <c r="BG228" s="152"/>
      <c r="BH228" s="152"/>
      <c r="BI228" s="152"/>
      <c r="BJ228" s="152"/>
      <c r="BK228" s="152"/>
      <c r="BL228" s="152"/>
      <c r="BM228" s="152"/>
      <c r="BN228" s="152"/>
      <c r="BO228" s="156"/>
      <c r="BP228" s="156"/>
      <c r="BQ228" s="156"/>
      <c r="BR228" s="156"/>
      <c r="BS228" s="156"/>
      <c r="BT228" s="156"/>
      <c r="BU228" s="156"/>
      <c r="BV228" s="156"/>
      <c r="BW228" s="156"/>
      <c r="BX228" s="156"/>
      <c r="BY228" s="156"/>
      <c r="BZ228" s="156"/>
      <c r="CA228" s="156"/>
      <c r="CB228" s="156"/>
      <c r="CC228" s="156"/>
      <c r="CD228" s="156"/>
      <c r="CE228" s="156"/>
      <c r="CF228" s="156"/>
      <c r="CG228" s="156"/>
      <c r="CH228" s="156"/>
      <c r="CI228" s="156"/>
      <c r="CJ228" s="156"/>
      <c r="CK228" s="156"/>
      <c r="CL228" s="156"/>
      <c r="CM228" s="156"/>
      <c r="CN228" s="156"/>
      <c r="CO228" s="156"/>
      <c r="CP228" s="156"/>
      <c r="CQ228" s="156"/>
      <c r="CR228" s="156"/>
      <c r="CS228" s="156"/>
      <c r="CT228" s="156"/>
      <c r="CU228" s="156"/>
      <c r="CV228" s="156"/>
      <c r="CW228" s="156"/>
      <c r="CX228" s="156"/>
      <c r="CY228" s="156"/>
      <c r="CZ228" s="156"/>
      <c r="DA228" s="156"/>
      <c r="DB228" s="156"/>
      <c r="DC228" s="156"/>
      <c r="DD228" s="156"/>
      <c r="DE228" s="156"/>
      <c r="DF228" s="156"/>
      <c r="DG228" s="156"/>
      <c r="DH228" s="156"/>
      <c r="DI228" s="156"/>
      <c r="DJ228" s="156"/>
      <c r="DK228" s="156"/>
      <c r="DL228" s="156"/>
      <c r="DM228" s="156"/>
      <c r="DN228" s="156"/>
      <c r="DO228" s="156"/>
      <c r="DP228" s="156"/>
      <c r="DQ228" s="156"/>
      <c r="DR228" s="156"/>
      <c r="DS228" s="156"/>
      <c r="DT228" s="156"/>
      <c r="DU228" s="156"/>
      <c r="DV228" s="156"/>
      <c r="DW228" s="156"/>
      <c r="DX228" s="156"/>
      <c r="DY228" s="156"/>
      <c r="DZ228" s="156"/>
      <c r="EA228" s="156"/>
      <c r="EB228" s="156"/>
      <c r="EC228" s="156"/>
      <c r="ED228" s="156"/>
      <c r="EE228" s="156"/>
      <c r="EF228" s="156"/>
      <c r="EG228" s="156"/>
      <c r="EH228" s="156"/>
      <c r="EI228" s="156"/>
      <c r="EJ228" s="156"/>
      <c r="EK228" s="156"/>
      <c r="EL228" s="156"/>
      <c r="EM228" s="156"/>
      <c r="EN228" s="156"/>
      <c r="EO228" s="156"/>
      <c r="EP228" s="156"/>
      <c r="EQ228" s="156"/>
      <c r="ER228" s="156"/>
      <c r="ES228" s="156"/>
      <c r="ET228" s="156"/>
      <c r="EU228" s="156"/>
      <c r="EV228" s="156"/>
      <c r="EW228" s="156"/>
      <c r="EX228" s="156"/>
      <c r="EY228" s="156"/>
      <c r="EZ228" s="156"/>
      <c r="FA228" s="156"/>
      <c r="FB228" s="156"/>
      <c r="FC228" s="156"/>
      <c r="FD228" s="156"/>
      <c r="FE228" s="156"/>
      <c r="FF228" s="156"/>
      <c r="FG228" s="156"/>
      <c r="FH228" s="156"/>
      <c r="FI228" s="156"/>
      <c r="FJ228" s="156"/>
      <c r="FK228" s="156"/>
      <c r="FL228" s="156"/>
      <c r="FM228" s="156"/>
      <c r="FN228" s="156"/>
      <c r="FO228" s="156"/>
      <c r="FP228" s="156"/>
    </row>
    <row r="229" spans="1:172" s="153" customFormat="1" x14ac:dyDescent="0.35">
      <c r="A229" s="35"/>
      <c r="B229" s="36" t="s">
        <v>15</v>
      </c>
      <c r="C229" s="35"/>
      <c r="D229" s="152"/>
      <c r="K229" s="154"/>
      <c r="O229" s="154"/>
      <c r="AC229" s="155"/>
      <c r="AD229" s="155"/>
      <c r="AE229" s="155"/>
      <c r="AF229" s="155"/>
      <c r="AG229" s="155"/>
      <c r="AH229" s="155"/>
      <c r="AI229" s="155"/>
      <c r="AJ229" s="155"/>
      <c r="AK229" s="155"/>
      <c r="AL229" s="155"/>
      <c r="AM229" s="155"/>
      <c r="AN229" s="155"/>
      <c r="AO229" s="155"/>
      <c r="AP229" s="155"/>
      <c r="AQ229" s="155"/>
      <c r="AR229" s="155"/>
      <c r="AS229" s="155"/>
      <c r="AT229" s="155"/>
      <c r="AU229" s="155"/>
      <c r="AV229" s="155"/>
      <c r="AW229" s="155"/>
      <c r="AX229" s="155"/>
      <c r="AY229" s="155"/>
      <c r="AZ229" s="155"/>
      <c r="BA229" s="155"/>
      <c r="BB229" s="155"/>
      <c r="BC229" s="155"/>
      <c r="BD229" s="155"/>
      <c r="BE229" s="152"/>
      <c r="BF229" s="152"/>
      <c r="BG229" s="152"/>
      <c r="BH229" s="152"/>
      <c r="BI229" s="152"/>
      <c r="BJ229" s="152"/>
      <c r="BK229" s="152"/>
      <c r="BL229" s="152"/>
      <c r="BM229" s="152"/>
      <c r="BN229" s="152"/>
      <c r="BO229" s="156"/>
      <c r="BP229" s="156"/>
      <c r="BQ229" s="156"/>
      <c r="BR229" s="156"/>
      <c r="BS229" s="156"/>
      <c r="BT229" s="156"/>
      <c r="BU229" s="156"/>
      <c r="BV229" s="156"/>
      <c r="BW229" s="156"/>
      <c r="BX229" s="156"/>
      <c r="BY229" s="156"/>
      <c r="BZ229" s="156"/>
      <c r="CA229" s="156"/>
      <c r="CB229" s="156"/>
      <c r="CC229" s="156"/>
      <c r="CD229" s="156"/>
      <c r="CE229" s="156"/>
      <c r="CF229" s="156"/>
      <c r="CG229" s="156"/>
      <c r="CH229" s="156"/>
      <c r="CI229" s="156"/>
      <c r="CJ229" s="156"/>
      <c r="CK229" s="156"/>
      <c r="CL229" s="156"/>
      <c r="CM229" s="156"/>
      <c r="CN229" s="156"/>
      <c r="CO229" s="156"/>
      <c r="CP229" s="156"/>
      <c r="CQ229" s="156"/>
      <c r="CR229" s="156"/>
      <c r="CS229" s="156"/>
      <c r="CT229" s="156"/>
      <c r="CU229" s="156"/>
      <c r="CV229" s="156"/>
      <c r="CW229" s="156"/>
      <c r="CX229" s="156"/>
      <c r="CY229" s="156"/>
      <c r="CZ229" s="156"/>
      <c r="DA229" s="156"/>
      <c r="DB229" s="156"/>
      <c r="DC229" s="156"/>
      <c r="DD229" s="156"/>
      <c r="DE229" s="156"/>
      <c r="DF229" s="156"/>
      <c r="DG229" s="156"/>
      <c r="DH229" s="156"/>
      <c r="DI229" s="156"/>
      <c r="DJ229" s="156"/>
      <c r="DK229" s="156"/>
      <c r="DL229" s="156"/>
      <c r="DM229" s="156"/>
      <c r="DN229" s="156"/>
      <c r="DO229" s="156"/>
      <c r="DP229" s="156"/>
      <c r="DQ229" s="156"/>
      <c r="DR229" s="156"/>
      <c r="DS229" s="156"/>
      <c r="DT229" s="156"/>
      <c r="DU229" s="156"/>
      <c r="DV229" s="156"/>
      <c r="DW229" s="156"/>
      <c r="DX229" s="156"/>
      <c r="DY229" s="156"/>
      <c r="DZ229" s="156"/>
      <c r="EA229" s="156"/>
      <c r="EB229" s="156"/>
      <c r="EC229" s="156"/>
      <c r="ED229" s="156"/>
      <c r="EE229" s="156"/>
      <c r="EF229" s="156"/>
      <c r="EG229" s="156"/>
      <c r="EH229" s="156"/>
      <c r="EI229" s="156"/>
      <c r="EJ229" s="156"/>
      <c r="EK229" s="156"/>
      <c r="EL229" s="156"/>
      <c r="EM229" s="156"/>
      <c r="EN229" s="156"/>
      <c r="EO229" s="156"/>
      <c r="EP229" s="156"/>
      <c r="EQ229" s="156"/>
      <c r="ER229" s="156"/>
      <c r="ES229" s="156"/>
      <c r="ET229" s="156"/>
      <c r="EU229" s="156"/>
      <c r="EV229" s="156"/>
      <c r="EW229" s="156"/>
      <c r="EX229" s="156"/>
      <c r="EY229" s="156"/>
      <c r="EZ229" s="156"/>
      <c r="FA229" s="156"/>
      <c r="FB229" s="156"/>
      <c r="FC229" s="156"/>
      <c r="FD229" s="156"/>
      <c r="FE229" s="156"/>
      <c r="FF229" s="156"/>
      <c r="FG229" s="156"/>
      <c r="FH229" s="156"/>
      <c r="FI229" s="156"/>
      <c r="FJ229" s="156"/>
      <c r="FK229" s="156"/>
      <c r="FL229" s="156"/>
      <c r="FM229" s="156"/>
      <c r="FN229" s="156"/>
      <c r="FO229" s="156"/>
      <c r="FP229" s="156"/>
    </row>
    <row r="230" spans="1:172" s="153" customFormat="1" x14ac:dyDescent="0.35">
      <c r="A230" s="35"/>
      <c r="B230" s="36" t="s">
        <v>0</v>
      </c>
      <c r="C230" s="35"/>
      <c r="D230" s="152"/>
      <c r="K230" s="154"/>
      <c r="O230" s="154"/>
      <c r="AC230" s="155"/>
      <c r="AD230" s="155"/>
      <c r="AE230" s="155"/>
      <c r="AF230" s="155"/>
      <c r="AG230" s="155"/>
      <c r="AH230" s="155"/>
      <c r="AI230" s="155"/>
      <c r="AJ230" s="155"/>
      <c r="AK230" s="155"/>
      <c r="AL230" s="155"/>
      <c r="AM230" s="155"/>
      <c r="AN230" s="155"/>
      <c r="AO230" s="155"/>
      <c r="AP230" s="155"/>
      <c r="AQ230" s="155"/>
      <c r="AR230" s="155"/>
      <c r="AS230" s="155"/>
      <c r="AT230" s="155"/>
      <c r="AU230" s="155"/>
      <c r="AV230" s="155"/>
      <c r="AW230" s="155"/>
      <c r="AX230" s="155"/>
      <c r="AY230" s="155"/>
      <c r="AZ230" s="155"/>
      <c r="BA230" s="155"/>
      <c r="BB230" s="155"/>
      <c r="BC230" s="155"/>
      <c r="BD230" s="155"/>
      <c r="BE230" s="152"/>
      <c r="BF230" s="152"/>
      <c r="BG230" s="152"/>
      <c r="BH230" s="152"/>
      <c r="BI230" s="152"/>
      <c r="BJ230" s="152"/>
      <c r="BK230" s="152"/>
      <c r="BL230" s="152"/>
      <c r="BM230" s="152"/>
      <c r="BN230" s="152"/>
      <c r="BO230" s="156"/>
      <c r="BP230" s="156"/>
      <c r="BQ230" s="156"/>
      <c r="BR230" s="156"/>
      <c r="BS230" s="156"/>
      <c r="BT230" s="156"/>
      <c r="BU230" s="156"/>
      <c r="BV230" s="156"/>
      <c r="BW230" s="156"/>
      <c r="BX230" s="156"/>
      <c r="BY230" s="156"/>
      <c r="BZ230" s="156"/>
      <c r="CA230" s="156"/>
      <c r="CB230" s="156"/>
      <c r="CC230" s="156"/>
      <c r="CD230" s="156"/>
      <c r="CE230" s="156"/>
      <c r="CF230" s="156"/>
      <c r="CG230" s="156"/>
      <c r="CH230" s="156"/>
      <c r="CI230" s="156"/>
      <c r="CJ230" s="156"/>
      <c r="CK230" s="156"/>
      <c r="CL230" s="156"/>
      <c r="CM230" s="156"/>
      <c r="CN230" s="156"/>
      <c r="CO230" s="156"/>
      <c r="CP230" s="156"/>
      <c r="CQ230" s="156"/>
      <c r="CR230" s="156"/>
      <c r="CS230" s="156"/>
      <c r="CT230" s="156"/>
      <c r="CU230" s="156"/>
      <c r="CV230" s="156"/>
      <c r="CW230" s="156"/>
      <c r="CX230" s="156"/>
      <c r="CY230" s="156"/>
      <c r="CZ230" s="156"/>
      <c r="DA230" s="156"/>
      <c r="DB230" s="156"/>
      <c r="DC230" s="156"/>
      <c r="DD230" s="156"/>
      <c r="DE230" s="156"/>
      <c r="DF230" s="156"/>
      <c r="DG230" s="156"/>
      <c r="DH230" s="156"/>
      <c r="DI230" s="156"/>
      <c r="DJ230" s="156"/>
      <c r="DK230" s="156"/>
      <c r="DL230" s="156"/>
      <c r="DM230" s="156"/>
      <c r="DN230" s="156"/>
      <c r="DO230" s="156"/>
      <c r="DP230" s="156"/>
      <c r="DQ230" s="156"/>
      <c r="DR230" s="156"/>
      <c r="DS230" s="156"/>
      <c r="DT230" s="156"/>
      <c r="DU230" s="156"/>
      <c r="DV230" s="156"/>
      <c r="DW230" s="156"/>
      <c r="DX230" s="156"/>
      <c r="DY230" s="156"/>
      <c r="DZ230" s="156"/>
      <c r="EA230" s="156"/>
      <c r="EB230" s="156"/>
      <c r="EC230" s="156"/>
      <c r="ED230" s="156"/>
      <c r="EE230" s="156"/>
      <c r="EF230" s="156"/>
      <c r="EG230" s="156"/>
      <c r="EH230" s="156"/>
      <c r="EI230" s="156"/>
      <c r="EJ230" s="156"/>
      <c r="EK230" s="156"/>
      <c r="EL230" s="156"/>
      <c r="EM230" s="156"/>
      <c r="EN230" s="156"/>
      <c r="EO230" s="156"/>
      <c r="EP230" s="156"/>
      <c r="EQ230" s="156"/>
      <c r="ER230" s="156"/>
      <c r="ES230" s="156"/>
      <c r="ET230" s="156"/>
      <c r="EU230" s="156"/>
      <c r="EV230" s="156"/>
      <c r="EW230" s="156"/>
      <c r="EX230" s="156"/>
      <c r="EY230" s="156"/>
      <c r="EZ230" s="156"/>
      <c r="FA230" s="156"/>
      <c r="FB230" s="156"/>
      <c r="FC230" s="156"/>
      <c r="FD230" s="156"/>
      <c r="FE230" s="156"/>
      <c r="FF230" s="156"/>
      <c r="FG230" s="156"/>
      <c r="FH230" s="156"/>
      <c r="FI230" s="156"/>
      <c r="FJ230" s="156"/>
      <c r="FK230" s="156"/>
      <c r="FL230" s="156"/>
      <c r="FM230" s="156"/>
      <c r="FN230" s="156"/>
      <c r="FO230" s="156"/>
      <c r="FP230" s="156"/>
    </row>
    <row r="231" spans="1:172" s="153" customFormat="1" x14ac:dyDescent="0.35">
      <c r="A231" s="35"/>
      <c r="B231" s="36" t="s">
        <v>16</v>
      </c>
      <c r="C231" s="35"/>
      <c r="D231" s="152"/>
      <c r="K231" s="154"/>
      <c r="O231" s="154"/>
      <c r="AC231" s="155"/>
      <c r="AD231" s="155"/>
      <c r="AE231" s="155"/>
      <c r="AF231" s="155"/>
      <c r="AG231" s="155"/>
      <c r="AH231" s="155"/>
      <c r="AI231" s="155"/>
      <c r="AJ231" s="155"/>
      <c r="AK231" s="155"/>
      <c r="AL231" s="155"/>
      <c r="AM231" s="155"/>
      <c r="AN231" s="155"/>
      <c r="AO231" s="155"/>
      <c r="AP231" s="155"/>
      <c r="AQ231" s="155"/>
      <c r="AR231" s="155"/>
      <c r="AS231" s="155"/>
      <c r="AT231" s="155"/>
      <c r="AU231" s="155"/>
      <c r="AV231" s="155"/>
      <c r="AW231" s="155"/>
      <c r="AX231" s="155"/>
      <c r="AY231" s="155"/>
      <c r="AZ231" s="155"/>
      <c r="BA231" s="155"/>
      <c r="BB231" s="155"/>
      <c r="BC231" s="155"/>
      <c r="BD231" s="155"/>
      <c r="BE231" s="152"/>
      <c r="BF231" s="152"/>
      <c r="BG231" s="152"/>
      <c r="BH231" s="152"/>
      <c r="BI231" s="152"/>
      <c r="BJ231" s="152"/>
      <c r="BK231" s="152"/>
      <c r="BL231" s="152"/>
      <c r="BM231" s="152"/>
      <c r="BN231" s="152"/>
      <c r="BO231" s="156"/>
      <c r="BP231" s="156"/>
      <c r="BQ231" s="156"/>
      <c r="BR231" s="156"/>
      <c r="BS231" s="156"/>
      <c r="BT231" s="156"/>
      <c r="BU231" s="156"/>
      <c r="BV231" s="156"/>
      <c r="BW231" s="156"/>
      <c r="BX231" s="156"/>
      <c r="BY231" s="156"/>
      <c r="BZ231" s="156"/>
      <c r="CA231" s="156"/>
      <c r="CB231" s="156"/>
      <c r="CC231" s="156"/>
      <c r="CD231" s="156"/>
      <c r="CE231" s="156"/>
      <c r="CF231" s="156"/>
      <c r="CG231" s="156"/>
      <c r="CH231" s="156"/>
      <c r="CI231" s="156"/>
      <c r="CJ231" s="156"/>
      <c r="CK231" s="156"/>
      <c r="CL231" s="156"/>
      <c r="CM231" s="156"/>
      <c r="CN231" s="156"/>
      <c r="CO231" s="156"/>
      <c r="CP231" s="156"/>
      <c r="CQ231" s="156"/>
      <c r="CR231" s="156"/>
      <c r="CS231" s="156"/>
      <c r="CT231" s="156"/>
      <c r="CU231" s="156"/>
      <c r="CV231" s="156"/>
      <c r="CW231" s="156"/>
      <c r="CX231" s="156"/>
      <c r="CY231" s="156"/>
      <c r="CZ231" s="156"/>
      <c r="DA231" s="156"/>
      <c r="DB231" s="156"/>
      <c r="DC231" s="156"/>
      <c r="DD231" s="156"/>
      <c r="DE231" s="156"/>
      <c r="DF231" s="156"/>
      <c r="DG231" s="156"/>
      <c r="DH231" s="156"/>
      <c r="DI231" s="156"/>
      <c r="DJ231" s="156"/>
      <c r="DK231" s="156"/>
      <c r="DL231" s="156"/>
      <c r="DM231" s="156"/>
      <c r="DN231" s="156"/>
      <c r="DO231" s="156"/>
      <c r="DP231" s="156"/>
      <c r="DQ231" s="156"/>
      <c r="DR231" s="156"/>
      <c r="DS231" s="156"/>
      <c r="DT231" s="156"/>
      <c r="DU231" s="156"/>
      <c r="DV231" s="156"/>
      <c r="DW231" s="156"/>
      <c r="DX231" s="156"/>
      <c r="DY231" s="156"/>
      <c r="DZ231" s="156"/>
      <c r="EA231" s="156"/>
      <c r="EB231" s="156"/>
      <c r="EC231" s="156"/>
      <c r="ED231" s="156"/>
      <c r="EE231" s="156"/>
      <c r="EF231" s="156"/>
      <c r="EG231" s="156"/>
      <c r="EH231" s="156"/>
      <c r="EI231" s="156"/>
      <c r="EJ231" s="156"/>
      <c r="EK231" s="156"/>
      <c r="EL231" s="156"/>
      <c r="EM231" s="156"/>
      <c r="EN231" s="156"/>
      <c r="EO231" s="156"/>
      <c r="EP231" s="156"/>
      <c r="EQ231" s="156"/>
      <c r="ER231" s="156"/>
      <c r="ES231" s="156"/>
      <c r="ET231" s="156"/>
      <c r="EU231" s="156"/>
      <c r="EV231" s="156"/>
      <c r="EW231" s="156"/>
      <c r="EX231" s="156"/>
      <c r="EY231" s="156"/>
      <c r="EZ231" s="156"/>
      <c r="FA231" s="156"/>
      <c r="FB231" s="156"/>
      <c r="FC231" s="156"/>
      <c r="FD231" s="156"/>
      <c r="FE231" s="156"/>
      <c r="FF231" s="156"/>
      <c r="FG231" s="156"/>
      <c r="FH231" s="156"/>
      <c r="FI231" s="156"/>
      <c r="FJ231" s="156"/>
      <c r="FK231" s="156"/>
      <c r="FL231" s="156"/>
      <c r="FM231" s="156"/>
      <c r="FN231" s="156"/>
      <c r="FO231" s="156"/>
      <c r="FP231" s="156"/>
    </row>
    <row r="232" spans="1:172" s="153" customFormat="1" x14ac:dyDescent="0.35">
      <c r="A232" s="35"/>
      <c r="B232" s="36" t="s">
        <v>17</v>
      </c>
      <c r="C232" s="35"/>
      <c r="D232" s="152"/>
      <c r="K232" s="154"/>
      <c r="O232" s="154"/>
      <c r="AC232" s="155"/>
      <c r="AD232" s="155"/>
      <c r="AE232" s="155"/>
      <c r="AF232" s="155"/>
      <c r="AG232" s="155"/>
      <c r="AH232" s="155"/>
      <c r="AI232" s="155"/>
      <c r="AJ232" s="155"/>
      <c r="AK232" s="155"/>
      <c r="AL232" s="155"/>
      <c r="AM232" s="155"/>
      <c r="AN232" s="155"/>
      <c r="AO232" s="155"/>
      <c r="AP232" s="155"/>
      <c r="AQ232" s="155"/>
      <c r="AR232" s="155"/>
      <c r="AS232" s="155"/>
      <c r="AT232" s="155"/>
      <c r="AU232" s="155"/>
      <c r="AV232" s="155"/>
      <c r="AW232" s="155"/>
      <c r="AX232" s="155"/>
      <c r="AY232" s="155"/>
      <c r="AZ232" s="155"/>
      <c r="BA232" s="155"/>
      <c r="BB232" s="155"/>
      <c r="BC232" s="155"/>
      <c r="BD232" s="155"/>
      <c r="BE232" s="152"/>
      <c r="BF232" s="152"/>
      <c r="BG232" s="152"/>
      <c r="BH232" s="152"/>
      <c r="BI232" s="152"/>
      <c r="BJ232" s="152"/>
      <c r="BK232" s="152"/>
      <c r="BL232" s="152"/>
      <c r="BM232" s="152"/>
      <c r="BN232" s="152"/>
      <c r="BO232" s="156"/>
      <c r="BP232" s="156"/>
      <c r="BQ232" s="156"/>
      <c r="BR232" s="156"/>
      <c r="BS232" s="156"/>
      <c r="BT232" s="156"/>
      <c r="BU232" s="156"/>
      <c r="BV232" s="156"/>
      <c r="BW232" s="156"/>
      <c r="BX232" s="156"/>
      <c r="BY232" s="156"/>
      <c r="BZ232" s="156"/>
      <c r="CA232" s="156"/>
      <c r="CB232" s="156"/>
      <c r="CC232" s="156"/>
      <c r="CD232" s="156"/>
      <c r="CE232" s="156"/>
      <c r="CF232" s="156"/>
      <c r="CG232" s="156"/>
      <c r="CH232" s="156"/>
      <c r="CI232" s="156"/>
      <c r="CJ232" s="156"/>
      <c r="CK232" s="156"/>
      <c r="CL232" s="156"/>
      <c r="CM232" s="156"/>
      <c r="CN232" s="156"/>
      <c r="CO232" s="156"/>
      <c r="CP232" s="156"/>
      <c r="CQ232" s="156"/>
      <c r="CR232" s="156"/>
      <c r="CS232" s="156"/>
      <c r="CT232" s="156"/>
      <c r="CU232" s="156"/>
      <c r="CV232" s="156"/>
      <c r="CW232" s="156"/>
      <c r="CX232" s="156"/>
      <c r="CY232" s="156"/>
      <c r="CZ232" s="156"/>
      <c r="DA232" s="156"/>
      <c r="DB232" s="156"/>
      <c r="DC232" s="156"/>
      <c r="DD232" s="156"/>
      <c r="DE232" s="156"/>
      <c r="DF232" s="156"/>
      <c r="DG232" s="156"/>
      <c r="DH232" s="156"/>
      <c r="DI232" s="156"/>
      <c r="DJ232" s="156"/>
      <c r="DK232" s="156"/>
      <c r="DL232" s="156"/>
      <c r="DM232" s="156"/>
      <c r="DN232" s="156"/>
      <c r="DO232" s="156"/>
      <c r="DP232" s="156"/>
      <c r="DQ232" s="156"/>
      <c r="DR232" s="156"/>
      <c r="DS232" s="156"/>
      <c r="DT232" s="156"/>
      <c r="DU232" s="156"/>
      <c r="DV232" s="156"/>
      <c r="DW232" s="156"/>
      <c r="DX232" s="156"/>
      <c r="DY232" s="156"/>
      <c r="DZ232" s="156"/>
      <c r="EA232" s="156"/>
      <c r="EB232" s="156"/>
      <c r="EC232" s="156"/>
      <c r="ED232" s="156"/>
      <c r="EE232" s="156"/>
      <c r="EF232" s="156"/>
      <c r="EG232" s="156"/>
      <c r="EH232" s="156"/>
      <c r="EI232" s="156"/>
      <c r="EJ232" s="156"/>
      <c r="EK232" s="156"/>
      <c r="EL232" s="156"/>
      <c r="EM232" s="156"/>
      <c r="EN232" s="156"/>
      <c r="EO232" s="156"/>
      <c r="EP232" s="156"/>
      <c r="EQ232" s="156"/>
      <c r="ER232" s="156"/>
      <c r="ES232" s="156"/>
      <c r="ET232" s="156"/>
      <c r="EU232" s="156"/>
      <c r="EV232" s="156"/>
      <c r="EW232" s="156"/>
      <c r="EX232" s="156"/>
      <c r="EY232" s="156"/>
      <c r="EZ232" s="156"/>
      <c r="FA232" s="156"/>
      <c r="FB232" s="156"/>
      <c r="FC232" s="156"/>
      <c r="FD232" s="156"/>
      <c r="FE232" s="156"/>
      <c r="FF232" s="156"/>
      <c r="FG232" s="156"/>
      <c r="FH232" s="156"/>
      <c r="FI232" s="156"/>
      <c r="FJ232" s="156"/>
      <c r="FK232" s="156"/>
      <c r="FL232" s="156"/>
      <c r="FM232" s="156"/>
      <c r="FN232" s="156"/>
      <c r="FO232" s="156"/>
      <c r="FP232" s="156"/>
    </row>
    <row r="233" spans="1:172" s="153" customFormat="1" x14ac:dyDescent="0.35">
      <c r="A233" s="35"/>
      <c r="B233" s="36" t="s">
        <v>18</v>
      </c>
      <c r="C233" s="35"/>
      <c r="D233" s="152"/>
      <c r="K233" s="154"/>
      <c r="O233" s="154"/>
      <c r="AC233" s="155"/>
      <c r="AD233" s="155"/>
      <c r="AE233" s="155"/>
      <c r="AF233" s="155"/>
      <c r="AG233" s="155"/>
      <c r="AH233" s="155"/>
      <c r="AI233" s="155"/>
      <c r="AJ233" s="155"/>
      <c r="AK233" s="155"/>
      <c r="AL233" s="155"/>
      <c r="AM233" s="155"/>
      <c r="AN233" s="155"/>
      <c r="AO233" s="155"/>
      <c r="AP233" s="155"/>
      <c r="AQ233" s="155"/>
      <c r="AR233" s="155"/>
      <c r="AS233" s="155"/>
      <c r="AT233" s="155"/>
      <c r="AU233" s="155"/>
      <c r="AV233" s="155"/>
      <c r="AW233" s="155"/>
      <c r="AX233" s="155"/>
      <c r="AY233" s="155"/>
      <c r="AZ233" s="155"/>
      <c r="BA233" s="155"/>
      <c r="BB233" s="155"/>
      <c r="BC233" s="155"/>
      <c r="BD233" s="155"/>
      <c r="BE233" s="152"/>
      <c r="BF233" s="152"/>
      <c r="BG233" s="152"/>
      <c r="BH233" s="152"/>
      <c r="BI233" s="152"/>
      <c r="BJ233" s="152"/>
      <c r="BK233" s="152"/>
      <c r="BL233" s="152"/>
      <c r="BM233" s="152"/>
      <c r="BN233" s="152"/>
      <c r="BO233" s="156"/>
      <c r="BP233" s="156"/>
      <c r="BQ233" s="156"/>
      <c r="BR233" s="156"/>
      <c r="BS233" s="156"/>
      <c r="BT233" s="156"/>
      <c r="BU233" s="156"/>
      <c r="BV233" s="156"/>
      <c r="BW233" s="156"/>
      <c r="BX233" s="156"/>
      <c r="BY233" s="156"/>
      <c r="BZ233" s="156"/>
      <c r="CA233" s="156"/>
      <c r="CB233" s="156"/>
      <c r="CC233" s="156"/>
      <c r="CD233" s="156"/>
      <c r="CE233" s="156"/>
      <c r="CF233" s="156"/>
      <c r="CG233" s="156"/>
      <c r="CH233" s="156"/>
      <c r="CI233" s="156"/>
      <c r="CJ233" s="156"/>
      <c r="CK233" s="156"/>
      <c r="CL233" s="156"/>
      <c r="CM233" s="156"/>
      <c r="CN233" s="156"/>
      <c r="CO233" s="156"/>
      <c r="CP233" s="156"/>
      <c r="CQ233" s="156"/>
      <c r="CR233" s="156"/>
      <c r="CS233" s="156"/>
      <c r="CT233" s="156"/>
      <c r="CU233" s="156"/>
      <c r="CV233" s="156"/>
      <c r="CW233" s="156"/>
      <c r="CX233" s="156"/>
      <c r="CY233" s="156"/>
      <c r="CZ233" s="156"/>
      <c r="DA233" s="156"/>
      <c r="DB233" s="156"/>
      <c r="DC233" s="156"/>
      <c r="DD233" s="156"/>
      <c r="DE233" s="156"/>
      <c r="DF233" s="156"/>
      <c r="DG233" s="156"/>
      <c r="DH233" s="156"/>
      <c r="DI233" s="156"/>
      <c r="DJ233" s="156"/>
      <c r="DK233" s="156"/>
      <c r="DL233" s="156"/>
      <c r="DM233" s="156"/>
      <c r="DN233" s="156"/>
      <c r="DO233" s="156"/>
      <c r="DP233" s="156"/>
      <c r="DQ233" s="156"/>
      <c r="DR233" s="156"/>
      <c r="DS233" s="156"/>
      <c r="DT233" s="156"/>
      <c r="DU233" s="156"/>
      <c r="DV233" s="156"/>
      <c r="DW233" s="156"/>
      <c r="DX233" s="156"/>
      <c r="DY233" s="156"/>
      <c r="DZ233" s="156"/>
      <c r="EA233" s="156"/>
      <c r="EB233" s="156"/>
      <c r="EC233" s="156"/>
      <c r="ED233" s="156"/>
      <c r="EE233" s="156"/>
      <c r="EF233" s="156"/>
      <c r="EG233" s="156"/>
      <c r="EH233" s="156"/>
      <c r="EI233" s="156"/>
      <c r="EJ233" s="156"/>
      <c r="EK233" s="156"/>
      <c r="EL233" s="156"/>
      <c r="EM233" s="156"/>
      <c r="EN233" s="156"/>
      <c r="EO233" s="156"/>
      <c r="EP233" s="156"/>
      <c r="EQ233" s="156"/>
      <c r="ER233" s="156"/>
      <c r="ES233" s="156"/>
      <c r="ET233" s="156"/>
      <c r="EU233" s="156"/>
      <c r="EV233" s="156"/>
      <c r="EW233" s="156"/>
      <c r="EX233" s="156"/>
      <c r="EY233" s="156"/>
      <c r="EZ233" s="156"/>
      <c r="FA233" s="156"/>
      <c r="FB233" s="156"/>
      <c r="FC233" s="156"/>
      <c r="FD233" s="156"/>
      <c r="FE233" s="156"/>
      <c r="FF233" s="156"/>
      <c r="FG233" s="156"/>
      <c r="FH233" s="156"/>
      <c r="FI233" s="156"/>
      <c r="FJ233" s="156"/>
      <c r="FK233" s="156"/>
      <c r="FL233" s="156"/>
      <c r="FM233" s="156"/>
      <c r="FN233" s="156"/>
      <c r="FO233" s="156"/>
      <c r="FP233" s="156"/>
    </row>
    <row r="234" spans="1:172" s="153" customFormat="1" x14ac:dyDescent="0.35">
      <c r="A234" s="35"/>
      <c r="B234" s="36" t="s">
        <v>19</v>
      </c>
      <c r="C234" s="35"/>
      <c r="D234" s="152"/>
      <c r="K234" s="154"/>
      <c r="O234" s="154"/>
      <c r="AC234" s="155"/>
      <c r="AD234" s="155"/>
      <c r="AE234" s="155"/>
      <c r="AF234" s="155"/>
      <c r="AG234" s="155"/>
      <c r="AH234" s="155"/>
      <c r="AI234" s="155"/>
      <c r="AJ234" s="155"/>
      <c r="AK234" s="155"/>
      <c r="AL234" s="155"/>
      <c r="AM234" s="155"/>
      <c r="AN234" s="155"/>
      <c r="AO234" s="155"/>
      <c r="AP234" s="155"/>
      <c r="AQ234" s="155"/>
      <c r="AR234" s="155"/>
      <c r="AS234" s="155"/>
      <c r="AT234" s="155"/>
      <c r="AU234" s="155"/>
      <c r="AV234" s="155"/>
      <c r="AW234" s="155"/>
      <c r="AX234" s="155"/>
      <c r="AY234" s="155"/>
      <c r="AZ234" s="155"/>
      <c r="BA234" s="155"/>
      <c r="BB234" s="155"/>
      <c r="BC234" s="155"/>
      <c r="BD234" s="155"/>
      <c r="BE234" s="152"/>
      <c r="BF234" s="152"/>
      <c r="BG234" s="152"/>
      <c r="BH234" s="152"/>
      <c r="BI234" s="152"/>
      <c r="BJ234" s="152"/>
      <c r="BK234" s="152"/>
      <c r="BL234" s="152"/>
      <c r="BM234" s="152"/>
      <c r="BN234" s="152"/>
      <c r="BO234" s="156"/>
      <c r="BP234" s="156"/>
      <c r="BQ234" s="156"/>
      <c r="BR234" s="156"/>
      <c r="BS234" s="156"/>
      <c r="BT234" s="156"/>
      <c r="BU234" s="156"/>
      <c r="BV234" s="156"/>
      <c r="BW234" s="156"/>
      <c r="BX234" s="156"/>
      <c r="BY234" s="156"/>
      <c r="BZ234" s="156"/>
      <c r="CA234" s="156"/>
      <c r="CB234" s="156"/>
      <c r="CC234" s="156"/>
      <c r="CD234" s="156"/>
      <c r="CE234" s="156"/>
      <c r="CF234" s="156"/>
      <c r="CG234" s="156"/>
      <c r="CH234" s="156"/>
      <c r="CI234" s="156"/>
      <c r="CJ234" s="156"/>
      <c r="CK234" s="156"/>
      <c r="CL234" s="156"/>
      <c r="CM234" s="156"/>
      <c r="CN234" s="156"/>
      <c r="CO234" s="156"/>
      <c r="CP234" s="156"/>
      <c r="CQ234" s="156"/>
      <c r="CR234" s="156"/>
      <c r="CS234" s="156"/>
      <c r="CT234" s="156"/>
      <c r="CU234" s="156"/>
      <c r="CV234" s="156"/>
      <c r="CW234" s="156"/>
      <c r="CX234" s="156"/>
      <c r="CY234" s="156"/>
      <c r="CZ234" s="156"/>
      <c r="DA234" s="156"/>
      <c r="DB234" s="156"/>
      <c r="DC234" s="156"/>
      <c r="DD234" s="156"/>
      <c r="DE234" s="156"/>
      <c r="DF234" s="156"/>
      <c r="DG234" s="156"/>
      <c r="DH234" s="156"/>
      <c r="DI234" s="156"/>
      <c r="DJ234" s="156"/>
      <c r="DK234" s="156"/>
      <c r="DL234" s="156"/>
      <c r="DM234" s="156"/>
      <c r="DN234" s="156"/>
      <c r="DO234" s="156"/>
      <c r="DP234" s="156"/>
      <c r="DQ234" s="156"/>
      <c r="DR234" s="156"/>
      <c r="DS234" s="156"/>
      <c r="DT234" s="156"/>
      <c r="DU234" s="156"/>
      <c r="DV234" s="156"/>
      <c r="DW234" s="156"/>
      <c r="DX234" s="156"/>
      <c r="DY234" s="156"/>
      <c r="DZ234" s="156"/>
      <c r="EA234" s="156"/>
      <c r="EB234" s="156"/>
      <c r="EC234" s="156"/>
      <c r="ED234" s="156"/>
      <c r="EE234" s="156"/>
      <c r="EF234" s="156"/>
      <c r="EG234" s="156"/>
      <c r="EH234" s="156"/>
      <c r="EI234" s="156"/>
      <c r="EJ234" s="156"/>
      <c r="EK234" s="156"/>
      <c r="EL234" s="156"/>
      <c r="EM234" s="156"/>
      <c r="EN234" s="156"/>
      <c r="EO234" s="156"/>
      <c r="EP234" s="156"/>
      <c r="EQ234" s="156"/>
      <c r="ER234" s="156"/>
      <c r="ES234" s="156"/>
      <c r="ET234" s="156"/>
      <c r="EU234" s="156"/>
      <c r="EV234" s="156"/>
      <c r="EW234" s="156"/>
      <c r="EX234" s="156"/>
      <c r="EY234" s="156"/>
      <c r="EZ234" s="156"/>
      <c r="FA234" s="156"/>
      <c r="FB234" s="156"/>
      <c r="FC234" s="156"/>
      <c r="FD234" s="156"/>
      <c r="FE234" s="156"/>
      <c r="FF234" s="156"/>
      <c r="FG234" s="156"/>
      <c r="FH234" s="156"/>
      <c r="FI234" s="156"/>
      <c r="FJ234" s="156"/>
      <c r="FK234" s="156"/>
      <c r="FL234" s="156"/>
      <c r="FM234" s="156"/>
      <c r="FN234" s="156"/>
      <c r="FO234" s="156"/>
      <c r="FP234" s="156"/>
    </row>
    <row r="235" spans="1:172" s="153" customFormat="1" x14ac:dyDescent="0.35">
      <c r="A235" s="35"/>
      <c r="B235" s="36" t="s">
        <v>1</v>
      </c>
      <c r="C235" s="35"/>
      <c r="D235" s="152"/>
      <c r="K235" s="154"/>
      <c r="O235" s="154"/>
      <c r="AC235" s="155"/>
      <c r="AD235" s="155"/>
      <c r="AE235" s="155"/>
      <c r="AF235" s="155"/>
      <c r="AG235" s="155"/>
      <c r="AH235" s="155"/>
      <c r="AI235" s="155"/>
      <c r="AJ235" s="155"/>
      <c r="AK235" s="155"/>
      <c r="AL235" s="155"/>
      <c r="AM235" s="155"/>
      <c r="AN235" s="155"/>
      <c r="AO235" s="155"/>
      <c r="AP235" s="155"/>
      <c r="AQ235" s="155"/>
      <c r="AR235" s="155"/>
      <c r="AS235" s="155"/>
      <c r="AT235" s="155"/>
      <c r="AU235" s="155"/>
      <c r="AV235" s="155"/>
      <c r="AW235" s="155"/>
      <c r="AX235" s="155"/>
      <c r="AY235" s="155"/>
      <c r="AZ235" s="155"/>
      <c r="BA235" s="155"/>
      <c r="BB235" s="155"/>
      <c r="BC235" s="155"/>
      <c r="BD235" s="155"/>
      <c r="BE235" s="152"/>
      <c r="BF235" s="152"/>
      <c r="BG235" s="152"/>
      <c r="BH235" s="152"/>
      <c r="BI235" s="152"/>
      <c r="BJ235" s="152"/>
      <c r="BK235" s="152"/>
      <c r="BL235" s="152"/>
      <c r="BM235" s="152"/>
      <c r="BN235" s="152"/>
      <c r="BO235" s="156"/>
      <c r="BP235" s="156"/>
      <c r="BQ235" s="156"/>
      <c r="BR235" s="156"/>
      <c r="BS235" s="156"/>
      <c r="BT235" s="156"/>
      <c r="BU235" s="156"/>
      <c r="BV235" s="156"/>
      <c r="BW235" s="156"/>
      <c r="BX235" s="156"/>
      <c r="BY235" s="156"/>
      <c r="BZ235" s="156"/>
      <c r="CA235" s="156"/>
      <c r="CB235" s="156"/>
      <c r="CC235" s="156"/>
      <c r="CD235" s="156"/>
      <c r="CE235" s="156"/>
      <c r="CF235" s="156"/>
      <c r="CG235" s="156"/>
      <c r="CH235" s="156"/>
      <c r="CI235" s="156"/>
      <c r="CJ235" s="156"/>
      <c r="CK235" s="156"/>
      <c r="CL235" s="156"/>
      <c r="CM235" s="156"/>
      <c r="CN235" s="156"/>
      <c r="CO235" s="156"/>
      <c r="CP235" s="156"/>
      <c r="CQ235" s="156"/>
      <c r="CR235" s="156"/>
      <c r="CS235" s="156"/>
      <c r="CT235" s="156"/>
      <c r="CU235" s="156"/>
      <c r="CV235" s="156"/>
      <c r="CW235" s="156"/>
      <c r="CX235" s="156"/>
      <c r="CY235" s="156"/>
      <c r="CZ235" s="156"/>
      <c r="DA235" s="156"/>
      <c r="DB235" s="156"/>
      <c r="DC235" s="156"/>
      <c r="DD235" s="156"/>
      <c r="DE235" s="156"/>
      <c r="DF235" s="156"/>
      <c r="DG235" s="156"/>
      <c r="DH235" s="156"/>
      <c r="DI235" s="156"/>
      <c r="DJ235" s="156"/>
      <c r="DK235" s="156"/>
      <c r="DL235" s="156"/>
      <c r="DM235" s="156"/>
      <c r="DN235" s="156"/>
      <c r="DO235" s="156"/>
      <c r="DP235" s="156"/>
      <c r="DQ235" s="156"/>
      <c r="DR235" s="156"/>
      <c r="DS235" s="156"/>
      <c r="DT235" s="156"/>
      <c r="DU235" s="156"/>
      <c r="DV235" s="156"/>
      <c r="DW235" s="156"/>
      <c r="DX235" s="156"/>
      <c r="DY235" s="156"/>
      <c r="DZ235" s="156"/>
      <c r="EA235" s="156"/>
      <c r="EB235" s="156"/>
      <c r="EC235" s="156"/>
      <c r="ED235" s="156"/>
      <c r="EE235" s="156"/>
      <c r="EF235" s="156"/>
      <c r="EG235" s="156"/>
      <c r="EH235" s="156"/>
      <c r="EI235" s="156"/>
      <c r="EJ235" s="156"/>
      <c r="EK235" s="156"/>
      <c r="EL235" s="156"/>
      <c r="EM235" s="156"/>
      <c r="EN235" s="156"/>
      <c r="EO235" s="156"/>
      <c r="EP235" s="156"/>
      <c r="EQ235" s="156"/>
      <c r="ER235" s="156"/>
      <c r="ES235" s="156"/>
      <c r="ET235" s="156"/>
      <c r="EU235" s="156"/>
      <c r="EV235" s="156"/>
      <c r="EW235" s="156"/>
      <c r="EX235" s="156"/>
      <c r="EY235" s="156"/>
      <c r="EZ235" s="156"/>
      <c r="FA235" s="156"/>
      <c r="FB235" s="156"/>
      <c r="FC235" s="156"/>
      <c r="FD235" s="156"/>
      <c r="FE235" s="156"/>
      <c r="FF235" s="156"/>
      <c r="FG235" s="156"/>
      <c r="FH235" s="156"/>
      <c r="FI235" s="156"/>
      <c r="FJ235" s="156"/>
      <c r="FK235" s="156"/>
      <c r="FL235" s="156"/>
      <c r="FM235" s="156"/>
      <c r="FN235" s="156"/>
      <c r="FO235" s="156"/>
      <c r="FP235" s="156"/>
    </row>
    <row r="236" spans="1:172" s="153" customFormat="1" x14ac:dyDescent="0.35">
      <c r="A236" s="35"/>
      <c r="B236" s="35"/>
      <c r="C236" s="35"/>
      <c r="D236" s="152"/>
      <c r="K236" s="154"/>
      <c r="O236" s="154"/>
      <c r="AC236" s="155"/>
      <c r="AD236" s="155"/>
      <c r="AE236" s="155"/>
      <c r="AF236" s="155"/>
      <c r="AG236" s="155"/>
      <c r="AH236" s="155"/>
      <c r="AI236" s="155"/>
      <c r="AJ236" s="155"/>
      <c r="AK236" s="155"/>
      <c r="AL236" s="155"/>
      <c r="AM236" s="155"/>
      <c r="AN236" s="155"/>
      <c r="AO236" s="155"/>
      <c r="AP236" s="155"/>
      <c r="AQ236" s="155"/>
      <c r="AR236" s="155"/>
      <c r="AS236" s="155"/>
      <c r="AT236" s="155"/>
      <c r="AU236" s="155"/>
      <c r="AV236" s="155"/>
      <c r="AW236" s="155"/>
      <c r="AX236" s="155"/>
      <c r="AY236" s="155"/>
      <c r="AZ236" s="155"/>
      <c r="BA236" s="155"/>
      <c r="BB236" s="155"/>
      <c r="BC236" s="155"/>
      <c r="BD236" s="155"/>
      <c r="BE236" s="152"/>
      <c r="BF236" s="152"/>
      <c r="BG236" s="152"/>
      <c r="BH236" s="152"/>
      <c r="BI236" s="152"/>
      <c r="BJ236" s="152"/>
      <c r="BK236" s="152"/>
      <c r="BL236" s="152"/>
      <c r="BM236" s="152"/>
      <c r="BN236" s="152"/>
      <c r="BO236" s="156"/>
      <c r="BP236" s="156"/>
      <c r="BQ236" s="156"/>
      <c r="BR236" s="156"/>
      <c r="BS236" s="156"/>
      <c r="BT236" s="156"/>
      <c r="BU236" s="156"/>
      <c r="BV236" s="156"/>
      <c r="BW236" s="156"/>
      <c r="BX236" s="156"/>
      <c r="BY236" s="156"/>
      <c r="BZ236" s="156"/>
      <c r="CA236" s="156"/>
      <c r="CB236" s="156"/>
      <c r="CC236" s="156"/>
      <c r="CD236" s="156"/>
      <c r="CE236" s="156"/>
      <c r="CF236" s="156"/>
      <c r="CG236" s="156"/>
      <c r="CH236" s="156"/>
      <c r="CI236" s="156"/>
      <c r="CJ236" s="156"/>
      <c r="CK236" s="156"/>
      <c r="CL236" s="156"/>
      <c r="CM236" s="156"/>
      <c r="CN236" s="156"/>
      <c r="CO236" s="156"/>
      <c r="CP236" s="156"/>
      <c r="CQ236" s="156"/>
      <c r="CR236" s="156"/>
      <c r="CS236" s="156"/>
      <c r="CT236" s="156"/>
      <c r="CU236" s="156"/>
      <c r="CV236" s="156"/>
      <c r="CW236" s="156"/>
      <c r="CX236" s="156"/>
      <c r="CY236" s="156"/>
      <c r="CZ236" s="156"/>
      <c r="DA236" s="156"/>
      <c r="DB236" s="156"/>
      <c r="DC236" s="156"/>
      <c r="DD236" s="156"/>
      <c r="DE236" s="156"/>
      <c r="DF236" s="156"/>
      <c r="DG236" s="156"/>
      <c r="DH236" s="156"/>
      <c r="DI236" s="156"/>
      <c r="DJ236" s="156"/>
      <c r="DK236" s="156"/>
      <c r="DL236" s="156"/>
      <c r="DM236" s="156"/>
      <c r="DN236" s="156"/>
      <c r="DO236" s="156"/>
      <c r="DP236" s="156"/>
      <c r="DQ236" s="156"/>
      <c r="DR236" s="156"/>
      <c r="DS236" s="156"/>
      <c r="DT236" s="156"/>
      <c r="DU236" s="156"/>
      <c r="DV236" s="156"/>
      <c r="DW236" s="156"/>
      <c r="DX236" s="156"/>
      <c r="DY236" s="156"/>
      <c r="DZ236" s="156"/>
      <c r="EA236" s="156"/>
      <c r="EB236" s="156"/>
      <c r="EC236" s="156"/>
      <c r="ED236" s="156"/>
      <c r="EE236" s="156"/>
      <c r="EF236" s="156"/>
      <c r="EG236" s="156"/>
      <c r="EH236" s="156"/>
      <c r="EI236" s="156"/>
      <c r="EJ236" s="156"/>
      <c r="EK236" s="156"/>
      <c r="EL236" s="156"/>
      <c r="EM236" s="156"/>
      <c r="EN236" s="156"/>
      <c r="EO236" s="156"/>
      <c r="EP236" s="156"/>
      <c r="EQ236" s="156"/>
      <c r="ER236" s="156"/>
      <c r="ES236" s="156"/>
      <c r="ET236" s="156"/>
      <c r="EU236" s="156"/>
      <c r="EV236" s="156"/>
      <c r="EW236" s="156"/>
      <c r="EX236" s="156"/>
      <c r="EY236" s="156"/>
      <c r="EZ236" s="156"/>
      <c r="FA236" s="156"/>
      <c r="FB236" s="156"/>
      <c r="FC236" s="156"/>
      <c r="FD236" s="156"/>
      <c r="FE236" s="156"/>
      <c r="FF236" s="156"/>
      <c r="FG236" s="156"/>
      <c r="FH236" s="156"/>
      <c r="FI236" s="156"/>
      <c r="FJ236" s="156"/>
      <c r="FK236" s="156"/>
      <c r="FL236" s="156"/>
      <c r="FM236" s="156"/>
      <c r="FN236" s="156"/>
      <c r="FO236" s="156"/>
      <c r="FP236" s="156"/>
    </row>
    <row r="237" spans="1:172" s="153" customFormat="1" x14ac:dyDescent="0.35">
      <c r="A237" s="35"/>
      <c r="B237" s="35"/>
      <c r="C237" s="35"/>
      <c r="D237" s="152"/>
      <c r="K237" s="154"/>
      <c r="O237" s="154"/>
      <c r="AC237" s="155"/>
      <c r="AD237" s="155"/>
      <c r="AE237" s="155"/>
      <c r="AF237" s="155"/>
      <c r="AG237" s="155"/>
      <c r="AH237" s="155"/>
      <c r="AI237" s="155"/>
      <c r="AJ237" s="155"/>
      <c r="AK237" s="155"/>
      <c r="AL237" s="155"/>
      <c r="AM237" s="155"/>
      <c r="AN237" s="155"/>
      <c r="AO237" s="155"/>
      <c r="AP237" s="155"/>
      <c r="AQ237" s="155"/>
      <c r="AR237" s="155"/>
      <c r="AS237" s="155"/>
      <c r="AT237" s="155"/>
      <c r="AU237" s="155"/>
      <c r="AV237" s="155"/>
      <c r="AW237" s="155"/>
      <c r="AX237" s="155"/>
      <c r="AY237" s="155"/>
      <c r="AZ237" s="155"/>
      <c r="BA237" s="155"/>
      <c r="BB237" s="155"/>
      <c r="BC237" s="155"/>
      <c r="BD237" s="155"/>
      <c r="BE237" s="152"/>
      <c r="BF237" s="152"/>
      <c r="BG237" s="152"/>
      <c r="BH237" s="152"/>
      <c r="BI237" s="152"/>
      <c r="BJ237" s="152"/>
      <c r="BK237" s="152"/>
      <c r="BL237" s="152"/>
      <c r="BM237" s="152"/>
      <c r="BN237" s="152"/>
      <c r="BO237" s="156"/>
      <c r="BP237" s="156"/>
      <c r="BQ237" s="156"/>
      <c r="BR237" s="156"/>
      <c r="BS237" s="156"/>
      <c r="BT237" s="156"/>
      <c r="BU237" s="156"/>
      <c r="BV237" s="156"/>
      <c r="BW237" s="156"/>
      <c r="BX237" s="156"/>
      <c r="BY237" s="156"/>
      <c r="BZ237" s="156"/>
      <c r="CA237" s="156"/>
      <c r="CB237" s="156"/>
      <c r="CC237" s="156"/>
      <c r="CD237" s="156"/>
      <c r="CE237" s="156"/>
      <c r="CF237" s="156"/>
      <c r="CG237" s="156"/>
      <c r="CH237" s="156"/>
      <c r="CI237" s="156"/>
      <c r="CJ237" s="156"/>
      <c r="CK237" s="156"/>
      <c r="CL237" s="156"/>
      <c r="CM237" s="156"/>
      <c r="CN237" s="156"/>
      <c r="CO237" s="156"/>
      <c r="CP237" s="156"/>
      <c r="CQ237" s="156"/>
      <c r="CR237" s="156"/>
      <c r="CS237" s="156"/>
      <c r="CT237" s="156"/>
      <c r="CU237" s="156"/>
      <c r="CV237" s="156"/>
      <c r="CW237" s="156"/>
      <c r="CX237" s="156"/>
      <c r="CY237" s="156"/>
      <c r="CZ237" s="156"/>
      <c r="DA237" s="156"/>
      <c r="DB237" s="156"/>
      <c r="DC237" s="156"/>
      <c r="DD237" s="156"/>
      <c r="DE237" s="156"/>
      <c r="DF237" s="156"/>
      <c r="DG237" s="156"/>
      <c r="DH237" s="156"/>
      <c r="DI237" s="156"/>
      <c r="DJ237" s="156"/>
      <c r="DK237" s="156"/>
      <c r="DL237" s="156"/>
      <c r="DM237" s="156"/>
      <c r="DN237" s="156"/>
      <c r="DO237" s="156"/>
      <c r="DP237" s="156"/>
      <c r="DQ237" s="156"/>
      <c r="DR237" s="156"/>
      <c r="DS237" s="156"/>
      <c r="DT237" s="156"/>
      <c r="DU237" s="156"/>
      <c r="DV237" s="156"/>
      <c r="DW237" s="156"/>
      <c r="DX237" s="156"/>
      <c r="DY237" s="156"/>
      <c r="DZ237" s="156"/>
      <c r="EA237" s="156"/>
      <c r="EB237" s="156"/>
      <c r="EC237" s="156"/>
      <c r="ED237" s="156"/>
      <c r="EE237" s="156"/>
      <c r="EF237" s="156"/>
      <c r="EG237" s="156"/>
      <c r="EH237" s="156"/>
      <c r="EI237" s="156"/>
      <c r="EJ237" s="156"/>
      <c r="EK237" s="156"/>
      <c r="EL237" s="156"/>
      <c r="EM237" s="156"/>
      <c r="EN237" s="156"/>
      <c r="EO237" s="156"/>
      <c r="EP237" s="156"/>
      <c r="EQ237" s="156"/>
      <c r="ER237" s="156"/>
      <c r="ES237" s="156"/>
      <c r="ET237" s="156"/>
      <c r="EU237" s="156"/>
      <c r="EV237" s="156"/>
      <c r="EW237" s="156"/>
      <c r="EX237" s="156"/>
      <c r="EY237" s="156"/>
      <c r="EZ237" s="156"/>
      <c r="FA237" s="156"/>
      <c r="FB237" s="156"/>
      <c r="FC237" s="156"/>
      <c r="FD237" s="156"/>
      <c r="FE237" s="156"/>
      <c r="FF237" s="156"/>
      <c r="FG237" s="156"/>
      <c r="FH237" s="156"/>
      <c r="FI237" s="156"/>
      <c r="FJ237" s="156"/>
      <c r="FK237" s="156"/>
      <c r="FL237" s="156"/>
      <c r="FM237" s="156"/>
      <c r="FN237" s="156"/>
      <c r="FO237" s="156"/>
      <c r="FP237" s="156"/>
    </row>
    <row r="238" spans="1:172" s="153" customFormat="1" x14ac:dyDescent="0.35">
      <c r="A238" s="35"/>
      <c r="B238" s="35" t="s">
        <v>5555</v>
      </c>
      <c r="C238" s="35"/>
      <c r="D238" s="152"/>
      <c r="K238" s="154"/>
      <c r="O238" s="154"/>
      <c r="AC238" s="155"/>
      <c r="AD238" s="155"/>
      <c r="AE238" s="155"/>
      <c r="AF238" s="155"/>
      <c r="AG238" s="155"/>
      <c r="AH238" s="155"/>
      <c r="AI238" s="155"/>
      <c r="AJ238" s="155"/>
      <c r="AK238" s="155"/>
      <c r="AL238" s="155"/>
      <c r="AM238" s="155"/>
      <c r="AN238" s="155"/>
      <c r="AO238" s="155"/>
      <c r="AP238" s="155"/>
      <c r="AQ238" s="155"/>
      <c r="AR238" s="155"/>
      <c r="AS238" s="155"/>
      <c r="AT238" s="155"/>
      <c r="AU238" s="155"/>
      <c r="AV238" s="155"/>
      <c r="AW238" s="155"/>
      <c r="AX238" s="155"/>
      <c r="AY238" s="155"/>
      <c r="AZ238" s="155"/>
      <c r="BA238" s="155"/>
      <c r="BB238" s="155"/>
      <c r="BC238" s="155"/>
      <c r="BD238" s="155"/>
      <c r="BE238" s="152"/>
      <c r="BF238" s="152"/>
      <c r="BG238" s="152"/>
      <c r="BH238" s="152"/>
      <c r="BI238" s="152"/>
      <c r="BJ238" s="152"/>
      <c r="BK238" s="152"/>
      <c r="BL238" s="152"/>
      <c r="BM238" s="152"/>
      <c r="BN238" s="152"/>
      <c r="BO238" s="156"/>
      <c r="BP238" s="156"/>
      <c r="BQ238" s="156"/>
      <c r="BR238" s="156"/>
      <c r="BS238" s="156"/>
      <c r="BT238" s="156"/>
      <c r="BU238" s="156"/>
      <c r="BV238" s="156"/>
      <c r="BW238" s="156"/>
      <c r="BX238" s="156"/>
      <c r="BY238" s="156"/>
      <c r="BZ238" s="156"/>
      <c r="CA238" s="156"/>
      <c r="CB238" s="156"/>
      <c r="CC238" s="156"/>
      <c r="CD238" s="156"/>
      <c r="CE238" s="156"/>
      <c r="CF238" s="156"/>
      <c r="CG238" s="156"/>
      <c r="CH238" s="156"/>
      <c r="CI238" s="156"/>
      <c r="CJ238" s="156"/>
      <c r="CK238" s="156"/>
      <c r="CL238" s="156"/>
      <c r="CM238" s="156"/>
      <c r="CN238" s="156"/>
      <c r="CO238" s="156"/>
      <c r="CP238" s="156"/>
      <c r="CQ238" s="156"/>
      <c r="CR238" s="156"/>
      <c r="CS238" s="156"/>
      <c r="CT238" s="156"/>
      <c r="CU238" s="156"/>
      <c r="CV238" s="156"/>
      <c r="CW238" s="156"/>
      <c r="CX238" s="156"/>
      <c r="CY238" s="156"/>
      <c r="CZ238" s="156"/>
      <c r="DA238" s="156"/>
      <c r="DB238" s="156"/>
      <c r="DC238" s="156"/>
      <c r="DD238" s="156"/>
      <c r="DE238" s="156"/>
      <c r="DF238" s="156"/>
      <c r="DG238" s="156"/>
      <c r="DH238" s="156"/>
      <c r="DI238" s="156"/>
      <c r="DJ238" s="156"/>
      <c r="DK238" s="156"/>
      <c r="DL238" s="156"/>
      <c r="DM238" s="156"/>
      <c r="DN238" s="156"/>
      <c r="DO238" s="156"/>
      <c r="DP238" s="156"/>
      <c r="DQ238" s="156"/>
      <c r="DR238" s="156"/>
      <c r="DS238" s="156"/>
      <c r="DT238" s="156"/>
      <c r="DU238" s="156"/>
      <c r="DV238" s="156"/>
      <c r="DW238" s="156"/>
      <c r="DX238" s="156"/>
      <c r="DY238" s="156"/>
      <c r="DZ238" s="156"/>
      <c r="EA238" s="156"/>
      <c r="EB238" s="156"/>
      <c r="EC238" s="156"/>
      <c r="ED238" s="156"/>
      <c r="EE238" s="156"/>
      <c r="EF238" s="156"/>
      <c r="EG238" s="156"/>
      <c r="EH238" s="156"/>
      <c r="EI238" s="156"/>
      <c r="EJ238" s="156"/>
      <c r="EK238" s="156"/>
      <c r="EL238" s="156"/>
      <c r="EM238" s="156"/>
      <c r="EN238" s="156"/>
      <c r="EO238" s="156"/>
      <c r="EP238" s="156"/>
      <c r="EQ238" s="156"/>
      <c r="ER238" s="156"/>
      <c r="ES238" s="156"/>
      <c r="ET238" s="156"/>
      <c r="EU238" s="156"/>
      <c r="EV238" s="156"/>
      <c r="EW238" s="156"/>
      <c r="EX238" s="156"/>
      <c r="EY238" s="156"/>
      <c r="EZ238" s="156"/>
      <c r="FA238" s="156"/>
      <c r="FB238" s="156"/>
      <c r="FC238" s="156"/>
      <c r="FD238" s="156"/>
      <c r="FE238" s="156"/>
      <c r="FF238" s="156"/>
      <c r="FG238" s="156"/>
      <c r="FH238" s="156"/>
      <c r="FI238" s="156"/>
      <c r="FJ238" s="156"/>
      <c r="FK238" s="156"/>
      <c r="FL238" s="156"/>
      <c r="FM238" s="156"/>
      <c r="FN238" s="156"/>
      <c r="FO238" s="156"/>
      <c r="FP238" s="156"/>
    </row>
    <row r="239" spans="1:172" s="153" customFormat="1" x14ac:dyDescent="0.35">
      <c r="A239" s="35"/>
      <c r="B239" s="35" t="s">
        <v>146</v>
      </c>
      <c r="C239" s="35"/>
      <c r="D239" s="152"/>
      <c r="K239" s="154"/>
      <c r="O239" s="154"/>
      <c r="AC239" s="155"/>
      <c r="AD239" s="155"/>
      <c r="AE239" s="155"/>
      <c r="AF239" s="155"/>
      <c r="AG239" s="155"/>
      <c r="AH239" s="155"/>
      <c r="AI239" s="155"/>
      <c r="AJ239" s="155"/>
      <c r="AK239" s="155"/>
      <c r="AL239" s="155"/>
      <c r="AM239" s="155"/>
      <c r="AN239" s="155"/>
      <c r="AO239" s="155"/>
      <c r="AP239" s="155"/>
      <c r="AQ239" s="155"/>
      <c r="AR239" s="155"/>
      <c r="AS239" s="155"/>
      <c r="AT239" s="155"/>
      <c r="AU239" s="155"/>
      <c r="AV239" s="155"/>
      <c r="AW239" s="155"/>
      <c r="AX239" s="155"/>
      <c r="AY239" s="155"/>
      <c r="AZ239" s="155"/>
      <c r="BA239" s="155"/>
      <c r="BB239" s="155"/>
      <c r="BC239" s="155"/>
      <c r="BD239" s="155"/>
      <c r="BE239" s="152"/>
      <c r="BF239" s="152"/>
      <c r="BG239" s="152"/>
      <c r="BH239" s="152"/>
      <c r="BI239" s="152"/>
      <c r="BJ239" s="152"/>
      <c r="BK239" s="152"/>
      <c r="BL239" s="152"/>
      <c r="BM239" s="152"/>
      <c r="BN239" s="152"/>
      <c r="BO239" s="156"/>
      <c r="BP239" s="156"/>
      <c r="BQ239" s="156"/>
      <c r="BR239" s="156"/>
      <c r="BS239" s="156"/>
      <c r="BT239" s="156"/>
      <c r="BU239" s="156"/>
      <c r="BV239" s="156"/>
      <c r="BW239" s="156"/>
      <c r="BX239" s="156"/>
      <c r="BY239" s="156"/>
      <c r="BZ239" s="156"/>
      <c r="CA239" s="156"/>
      <c r="CB239" s="156"/>
      <c r="CC239" s="156"/>
      <c r="CD239" s="156"/>
      <c r="CE239" s="156"/>
      <c r="CF239" s="156"/>
      <c r="CG239" s="156"/>
      <c r="CH239" s="156"/>
      <c r="CI239" s="156"/>
      <c r="CJ239" s="156"/>
      <c r="CK239" s="156"/>
      <c r="CL239" s="156"/>
      <c r="CM239" s="156"/>
      <c r="CN239" s="156"/>
      <c r="CO239" s="156"/>
      <c r="CP239" s="156"/>
      <c r="CQ239" s="156"/>
      <c r="CR239" s="156"/>
      <c r="CS239" s="156"/>
      <c r="CT239" s="156"/>
      <c r="CU239" s="156"/>
      <c r="CV239" s="156"/>
      <c r="CW239" s="156"/>
      <c r="CX239" s="156"/>
      <c r="CY239" s="156"/>
      <c r="CZ239" s="156"/>
      <c r="DA239" s="156"/>
      <c r="DB239" s="156"/>
      <c r="DC239" s="156"/>
      <c r="DD239" s="156"/>
      <c r="DE239" s="156"/>
      <c r="DF239" s="156"/>
      <c r="DG239" s="156"/>
      <c r="DH239" s="156"/>
      <c r="DI239" s="156"/>
      <c r="DJ239" s="156"/>
      <c r="DK239" s="156"/>
      <c r="DL239" s="156"/>
      <c r="DM239" s="156"/>
      <c r="DN239" s="156"/>
      <c r="DO239" s="156"/>
      <c r="DP239" s="156"/>
      <c r="DQ239" s="156"/>
      <c r="DR239" s="156"/>
      <c r="DS239" s="156"/>
      <c r="DT239" s="156"/>
      <c r="DU239" s="156"/>
      <c r="DV239" s="156"/>
      <c r="DW239" s="156"/>
      <c r="DX239" s="156"/>
      <c r="DY239" s="156"/>
      <c r="DZ239" s="156"/>
      <c r="EA239" s="156"/>
      <c r="EB239" s="156"/>
      <c r="EC239" s="156"/>
      <c r="ED239" s="156"/>
      <c r="EE239" s="156"/>
      <c r="EF239" s="156"/>
      <c r="EG239" s="156"/>
      <c r="EH239" s="156"/>
      <c r="EI239" s="156"/>
      <c r="EJ239" s="156"/>
      <c r="EK239" s="156"/>
      <c r="EL239" s="156"/>
      <c r="EM239" s="156"/>
      <c r="EN239" s="156"/>
      <c r="EO239" s="156"/>
      <c r="EP239" s="156"/>
      <c r="EQ239" s="156"/>
      <c r="ER239" s="156"/>
      <c r="ES239" s="156"/>
      <c r="ET239" s="156"/>
      <c r="EU239" s="156"/>
      <c r="EV239" s="156"/>
      <c r="EW239" s="156"/>
      <c r="EX239" s="156"/>
      <c r="EY239" s="156"/>
      <c r="EZ239" s="156"/>
      <c r="FA239" s="156"/>
      <c r="FB239" s="156"/>
      <c r="FC239" s="156"/>
      <c r="FD239" s="156"/>
      <c r="FE239" s="156"/>
      <c r="FF239" s="156"/>
      <c r="FG239" s="156"/>
      <c r="FH239" s="156"/>
      <c r="FI239" s="156"/>
      <c r="FJ239" s="156"/>
      <c r="FK239" s="156"/>
      <c r="FL239" s="156"/>
      <c r="FM239" s="156"/>
      <c r="FN239" s="156"/>
      <c r="FO239" s="156"/>
      <c r="FP239" s="156"/>
    </row>
    <row r="240" spans="1:172" s="153" customFormat="1" x14ac:dyDescent="0.35">
      <c r="A240" s="35"/>
      <c r="B240" s="35"/>
      <c r="C240" s="35"/>
      <c r="D240" s="152"/>
      <c r="K240" s="154"/>
      <c r="O240" s="154"/>
      <c r="AC240" s="155"/>
      <c r="AD240" s="155"/>
      <c r="AE240" s="155"/>
      <c r="AF240" s="155"/>
      <c r="AG240" s="155"/>
      <c r="AH240" s="155"/>
      <c r="AI240" s="155"/>
      <c r="AJ240" s="155"/>
      <c r="AK240" s="155"/>
      <c r="AL240" s="155"/>
      <c r="AM240" s="155"/>
      <c r="AN240" s="155"/>
      <c r="AO240" s="155"/>
      <c r="AP240" s="155"/>
      <c r="AQ240" s="155"/>
      <c r="AR240" s="155"/>
      <c r="AS240" s="155"/>
      <c r="AT240" s="155"/>
      <c r="AU240" s="155"/>
      <c r="AV240" s="155"/>
      <c r="AW240" s="155"/>
      <c r="AX240" s="155"/>
      <c r="AY240" s="155"/>
      <c r="AZ240" s="155"/>
      <c r="BA240" s="155"/>
      <c r="BB240" s="155"/>
      <c r="BC240" s="155"/>
      <c r="BD240" s="155"/>
      <c r="BE240" s="152"/>
      <c r="BF240" s="152"/>
      <c r="BG240" s="152"/>
      <c r="BH240" s="152"/>
      <c r="BI240" s="152"/>
      <c r="BJ240" s="152"/>
      <c r="BK240" s="152"/>
      <c r="BL240" s="152"/>
      <c r="BM240" s="152"/>
      <c r="BN240" s="152"/>
      <c r="BO240" s="156"/>
      <c r="BP240" s="156"/>
      <c r="BQ240" s="156"/>
      <c r="BR240" s="156"/>
      <c r="BS240" s="156"/>
      <c r="BT240" s="156"/>
      <c r="BU240" s="156"/>
      <c r="BV240" s="156"/>
      <c r="BW240" s="156"/>
      <c r="BX240" s="156"/>
      <c r="BY240" s="156"/>
      <c r="BZ240" s="156"/>
      <c r="CA240" s="156"/>
      <c r="CB240" s="156"/>
      <c r="CC240" s="156"/>
      <c r="CD240" s="156"/>
      <c r="CE240" s="156"/>
      <c r="CF240" s="156"/>
      <c r="CG240" s="156"/>
      <c r="CH240" s="156"/>
      <c r="CI240" s="156"/>
      <c r="CJ240" s="156"/>
      <c r="CK240" s="156"/>
      <c r="CL240" s="156"/>
      <c r="CM240" s="156"/>
      <c r="CN240" s="156"/>
      <c r="CO240" s="156"/>
      <c r="CP240" s="156"/>
      <c r="CQ240" s="156"/>
      <c r="CR240" s="156"/>
      <c r="CS240" s="156"/>
      <c r="CT240" s="156"/>
      <c r="CU240" s="156"/>
      <c r="CV240" s="156"/>
      <c r="CW240" s="156"/>
      <c r="CX240" s="156"/>
      <c r="CY240" s="156"/>
      <c r="CZ240" s="156"/>
      <c r="DA240" s="156"/>
      <c r="DB240" s="156"/>
      <c r="DC240" s="156"/>
      <c r="DD240" s="156"/>
      <c r="DE240" s="156"/>
      <c r="DF240" s="156"/>
      <c r="DG240" s="156"/>
      <c r="DH240" s="156"/>
      <c r="DI240" s="156"/>
      <c r="DJ240" s="156"/>
      <c r="DK240" s="156"/>
      <c r="DL240" s="156"/>
      <c r="DM240" s="156"/>
      <c r="DN240" s="156"/>
      <c r="DO240" s="156"/>
      <c r="DP240" s="156"/>
      <c r="DQ240" s="156"/>
      <c r="DR240" s="156"/>
      <c r="DS240" s="156"/>
      <c r="DT240" s="156"/>
      <c r="DU240" s="156"/>
      <c r="DV240" s="156"/>
      <c r="DW240" s="156"/>
      <c r="DX240" s="156"/>
      <c r="DY240" s="156"/>
      <c r="DZ240" s="156"/>
      <c r="EA240" s="156"/>
      <c r="EB240" s="156"/>
      <c r="EC240" s="156"/>
      <c r="ED240" s="156"/>
      <c r="EE240" s="156"/>
      <c r="EF240" s="156"/>
      <c r="EG240" s="156"/>
      <c r="EH240" s="156"/>
      <c r="EI240" s="156"/>
      <c r="EJ240" s="156"/>
      <c r="EK240" s="156"/>
      <c r="EL240" s="156"/>
      <c r="EM240" s="156"/>
      <c r="EN240" s="156"/>
      <c r="EO240" s="156"/>
      <c r="EP240" s="156"/>
      <c r="EQ240" s="156"/>
      <c r="ER240" s="156"/>
      <c r="ES240" s="156"/>
      <c r="ET240" s="156"/>
      <c r="EU240" s="156"/>
      <c r="EV240" s="156"/>
      <c r="EW240" s="156"/>
      <c r="EX240" s="156"/>
      <c r="EY240" s="156"/>
      <c r="EZ240" s="156"/>
      <c r="FA240" s="156"/>
      <c r="FB240" s="156"/>
      <c r="FC240" s="156"/>
      <c r="FD240" s="156"/>
      <c r="FE240" s="156"/>
      <c r="FF240" s="156"/>
      <c r="FG240" s="156"/>
      <c r="FH240" s="156"/>
      <c r="FI240" s="156"/>
      <c r="FJ240" s="156"/>
      <c r="FK240" s="156"/>
      <c r="FL240" s="156"/>
      <c r="FM240" s="156"/>
      <c r="FN240" s="156"/>
      <c r="FO240" s="156"/>
      <c r="FP240" s="156"/>
    </row>
    <row r="241" spans="1:172" s="153" customFormat="1" x14ac:dyDescent="0.35">
      <c r="A241" s="35"/>
      <c r="B241" s="35"/>
      <c r="C241" s="35"/>
      <c r="D241" s="152"/>
      <c r="K241" s="154"/>
      <c r="O241" s="154"/>
      <c r="AC241" s="155"/>
      <c r="AD241" s="155"/>
      <c r="AE241" s="155"/>
      <c r="AF241" s="155"/>
      <c r="AG241" s="155"/>
      <c r="AH241" s="155"/>
      <c r="AI241" s="155"/>
      <c r="AJ241" s="155"/>
      <c r="AK241" s="155"/>
      <c r="AL241" s="155"/>
      <c r="AM241" s="155"/>
      <c r="AN241" s="155"/>
      <c r="AO241" s="155"/>
      <c r="AP241" s="155"/>
      <c r="AQ241" s="155"/>
      <c r="AR241" s="155"/>
      <c r="AS241" s="155"/>
      <c r="AT241" s="155"/>
      <c r="AU241" s="155"/>
      <c r="AV241" s="155"/>
      <c r="AW241" s="155"/>
      <c r="AX241" s="155"/>
      <c r="AY241" s="155"/>
      <c r="AZ241" s="155"/>
      <c r="BA241" s="155"/>
      <c r="BB241" s="155"/>
      <c r="BC241" s="155"/>
      <c r="BD241" s="155"/>
      <c r="BE241" s="152"/>
      <c r="BF241" s="152"/>
      <c r="BG241" s="152"/>
      <c r="BH241" s="152"/>
      <c r="BI241" s="152"/>
      <c r="BJ241" s="152"/>
      <c r="BK241" s="152"/>
      <c r="BL241" s="152"/>
      <c r="BM241" s="152"/>
      <c r="BN241" s="152"/>
      <c r="BO241" s="156"/>
      <c r="BP241" s="156"/>
      <c r="BQ241" s="156"/>
      <c r="BR241" s="156"/>
      <c r="BS241" s="156"/>
      <c r="BT241" s="156"/>
      <c r="BU241" s="156"/>
      <c r="BV241" s="156"/>
      <c r="BW241" s="156"/>
      <c r="BX241" s="156"/>
      <c r="BY241" s="156"/>
      <c r="BZ241" s="156"/>
      <c r="CA241" s="156"/>
      <c r="CB241" s="156"/>
      <c r="CC241" s="156"/>
      <c r="CD241" s="156"/>
      <c r="CE241" s="156"/>
      <c r="CF241" s="156"/>
      <c r="CG241" s="156"/>
      <c r="CH241" s="156"/>
      <c r="CI241" s="156"/>
      <c r="CJ241" s="156"/>
      <c r="CK241" s="156"/>
      <c r="CL241" s="156"/>
      <c r="CM241" s="156"/>
      <c r="CN241" s="156"/>
      <c r="CO241" s="156"/>
      <c r="CP241" s="156"/>
      <c r="CQ241" s="156"/>
      <c r="CR241" s="156"/>
      <c r="CS241" s="156"/>
      <c r="CT241" s="156"/>
      <c r="CU241" s="156"/>
      <c r="CV241" s="156"/>
      <c r="CW241" s="156"/>
      <c r="CX241" s="156"/>
      <c r="CY241" s="156"/>
      <c r="CZ241" s="156"/>
      <c r="DA241" s="156"/>
      <c r="DB241" s="156"/>
      <c r="DC241" s="156"/>
      <c r="DD241" s="156"/>
      <c r="DE241" s="156"/>
      <c r="DF241" s="156"/>
      <c r="DG241" s="156"/>
      <c r="DH241" s="156"/>
      <c r="DI241" s="156"/>
      <c r="DJ241" s="156"/>
      <c r="DK241" s="156"/>
      <c r="DL241" s="156"/>
      <c r="DM241" s="156"/>
      <c r="DN241" s="156"/>
      <c r="DO241" s="156"/>
      <c r="DP241" s="156"/>
      <c r="DQ241" s="156"/>
      <c r="DR241" s="156"/>
      <c r="DS241" s="156"/>
      <c r="DT241" s="156"/>
      <c r="DU241" s="156"/>
      <c r="DV241" s="156"/>
      <c r="DW241" s="156"/>
      <c r="DX241" s="156"/>
      <c r="DY241" s="156"/>
      <c r="DZ241" s="156"/>
      <c r="EA241" s="156"/>
      <c r="EB241" s="156"/>
      <c r="EC241" s="156"/>
      <c r="ED241" s="156"/>
      <c r="EE241" s="156"/>
      <c r="EF241" s="156"/>
      <c r="EG241" s="156"/>
      <c r="EH241" s="156"/>
      <c r="EI241" s="156"/>
      <c r="EJ241" s="156"/>
      <c r="EK241" s="156"/>
      <c r="EL241" s="156"/>
      <c r="EM241" s="156"/>
      <c r="EN241" s="156"/>
      <c r="EO241" s="156"/>
      <c r="EP241" s="156"/>
      <c r="EQ241" s="156"/>
      <c r="ER241" s="156"/>
      <c r="ES241" s="156"/>
      <c r="ET241" s="156"/>
      <c r="EU241" s="156"/>
      <c r="EV241" s="156"/>
      <c r="EW241" s="156"/>
      <c r="EX241" s="156"/>
      <c r="EY241" s="156"/>
      <c r="EZ241" s="156"/>
      <c r="FA241" s="156"/>
      <c r="FB241" s="156"/>
      <c r="FC241" s="156"/>
      <c r="FD241" s="156"/>
      <c r="FE241" s="156"/>
      <c r="FF241" s="156"/>
      <c r="FG241" s="156"/>
      <c r="FH241" s="156"/>
      <c r="FI241" s="156"/>
      <c r="FJ241" s="156"/>
      <c r="FK241" s="156"/>
      <c r="FL241" s="156"/>
      <c r="FM241" s="156"/>
      <c r="FN241" s="156"/>
      <c r="FO241" s="156"/>
      <c r="FP241" s="156"/>
    </row>
    <row r="242" spans="1:172" s="153" customFormat="1" x14ac:dyDescent="0.35">
      <c r="A242" s="35"/>
      <c r="B242" s="35"/>
      <c r="C242" s="35"/>
      <c r="D242" s="152"/>
      <c r="K242" s="154"/>
      <c r="O242" s="154"/>
      <c r="AC242" s="155"/>
      <c r="AD242" s="155"/>
      <c r="AE242" s="155"/>
      <c r="AF242" s="155"/>
      <c r="AG242" s="155"/>
      <c r="AH242" s="155"/>
      <c r="AI242" s="155"/>
      <c r="AJ242" s="155"/>
      <c r="AK242" s="155"/>
      <c r="AL242" s="155"/>
      <c r="AM242" s="155"/>
      <c r="AN242" s="155"/>
      <c r="AO242" s="155"/>
      <c r="AP242" s="155"/>
      <c r="AQ242" s="155"/>
      <c r="AR242" s="155"/>
      <c r="AS242" s="155"/>
      <c r="AT242" s="155"/>
      <c r="AU242" s="155"/>
      <c r="AV242" s="155"/>
      <c r="AW242" s="155"/>
      <c r="AX242" s="155"/>
      <c r="AY242" s="155"/>
      <c r="AZ242" s="155"/>
      <c r="BA242" s="155"/>
      <c r="BB242" s="155"/>
      <c r="BC242" s="155"/>
      <c r="BD242" s="155"/>
      <c r="BE242" s="152"/>
      <c r="BF242" s="152"/>
      <c r="BG242" s="152"/>
      <c r="BH242" s="152"/>
      <c r="BI242" s="152"/>
      <c r="BJ242" s="152"/>
      <c r="BK242" s="152"/>
      <c r="BL242" s="152"/>
      <c r="BM242" s="152"/>
      <c r="BN242" s="152"/>
      <c r="BO242" s="156"/>
      <c r="BP242" s="156"/>
      <c r="BQ242" s="156"/>
      <c r="BR242" s="156"/>
      <c r="BS242" s="156"/>
      <c r="BT242" s="156"/>
      <c r="BU242" s="156"/>
      <c r="BV242" s="156"/>
      <c r="BW242" s="156"/>
      <c r="BX242" s="156"/>
      <c r="BY242" s="156"/>
      <c r="BZ242" s="156"/>
      <c r="CA242" s="156"/>
      <c r="CB242" s="156"/>
      <c r="CC242" s="156"/>
      <c r="CD242" s="156"/>
      <c r="CE242" s="156"/>
      <c r="CF242" s="156"/>
      <c r="CG242" s="156"/>
      <c r="CH242" s="156"/>
      <c r="CI242" s="156"/>
      <c r="CJ242" s="156"/>
      <c r="CK242" s="156"/>
      <c r="CL242" s="156"/>
      <c r="CM242" s="156"/>
      <c r="CN242" s="156"/>
      <c r="CO242" s="156"/>
      <c r="CP242" s="156"/>
      <c r="CQ242" s="156"/>
      <c r="CR242" s="156"/>
      <c r="CS242" s="156"/>
      <c r="CT242" s="156"/>
      <c r="CU242" s="156"/>
      <c r="CV242" s="156"/>
      <c r="CW242" s="156"/>
      <c r="CX242" s="156"/>
      <c r="CY242" s="156"/>
      <c r="CZ242" s="156"/>
      <c r="DA242" s="156"/>
      <c r="DB242" s="156"/>
      <c r="DC242" s="156"/>
      <c r="DD242" s="156"/>
      <c r="DE242" s="156"/>
      <c r="DF242" s="156"/>
      <c r="DG242" s="156"/>
      <c r="DH242" s="156"/>
      <c r="DI242" s="156"/>
      <c r="DJ242" s="156"/>
      <c r="DK242" s="156"/>
      <c r="DL242" s="156"/>
      <c r="DM242" s="156"/>
      <c r="DN242" s="156"/>
      <c r="DO242" s="156"/>
      <c r="DP242" s="156"/>
      <c r="DQ242" s="156"/>
      <c r="DR242" s="156"/>
      <c r="DS242" s="156"/>
      <c r="DT242" s="156"/>
      <c r="DU242" s="156"/>
      <c r="DV242" s="156"/>
      <c r="DW242" s="156"/>
      <c r="DX242" s="156"/>
      <c r="DY242" s="156"/>
      <c r="DZ242" s="156"/>
      <c r="EA242" s="156"/>
      <c r="EB242" s="156"/>
      <c r="EC242" s="156"/>
      <c r="ED242" s="156"/>
      <c r="EE242" s="156"/>
      <c r="EF242" s="156"/>
      <c r="EG242" s="156"/>
      <c r="EH242" s="156"/>
      <c r="EI242" s="156"/>
      <c r="EJ242" s="156"/>
      <c r="EK242" s="156"/>
      <c r="EL242" s="156"/>
      <c r="EM242" s="156"/>
      <c r="EN242" s="156"/>
      <c r="EO242" s="156"/>
      <c r="EP242" s="156"/>
      <c r="EQ242" s="156"/>
      <c r="ER242" s="156"/>
      <c r="ES242" s="156"/>
      <c r="ET242" s="156"/>
      <c r="EU242" s="156"/>
      <c r="EV242" s="156"/>
      <c r="EW242" s="156"/>
      <c r="EX242" s="156"/>
      <c r="EY242" s="156"/>
      <c r="EZ242" s="156"/>
      <c r="FA242" s="156"/>
      <c r="FB242" s="156"/>
      <c r="FC242" s="156"/>
      <c r="FD242" s="156"/>
      <c r="FE242" s="156"/>
      <c r="FF242" s="156"/>
      <c r="FG242" s="156"/>
      <c r="FH242" s="156"/>
      <c r="FI242" s="156"/>
      <c r="FJ242" s="156"/>
      <c r="FK242" s="156"/>
      <c r="FL242" s="156"/>
      <c r="FM242" s="156"/>
      <c r="FN242" s="156"/>
      <c r="FO242" s="156"/>
      <c r="FP242" s="156"/>
    </row>
    <row r="243" spans="1:172" s="153" customFormat="1" x14ac:dyDescent="0.35">
      <c r="A243" s="35"/>
      <c r="B243" s="35"/>
      <c r="C243" s="35"/>
      <c r="D243" s="152"/>
      <c r="K243" s="154"/>
      <c r="O243" s="154"/>
      <c r="AC243" s="155"/>
      <c r="AD243" s="155"/>
      <c r="AE243" s="155"/>
      <c r="AF243" s="155"/>
      <c r="AG243" s="155"/>
      <c r="AH243" s="155"/>
      <c r="AI243" s="155"/>
      <c r="AJ243" s="155"/>
      <c r="AK243" s="155"/>
      <c r="AL243" s="155"/>
      <c r="AM243" s="155"/>
      <c r="AN243" s="155"/>
      <c r="AO243" s="155"/>
      <c r="AP243" s="155"/>
      <c r="AQ243" s="155"/>
      <c r="AR243" s="155"/>
      <c r="AS243" s="155"/>
      <c r="AT243" s="155"/>
      <c r="AU243" s="155"/>
      <c r="AV243" s="155"/>
      <c r="AW243" s="155"/>
      <c r="AX243" s="155"/>
      <c r="AY243" s="155"/>
      <c r="AZ243" s="155"/>
      <c r="BA243" s="155"/>
      <c r="BB243" s="155"/>
      <c r="BC243" s="155"/>
      <c r="BD243" s="155"/>
      <c r="BE243" s="152"/>
      <c r="BF243" s="152"/>
      <c r="BG243" s="152"/>
      <c r="BH243" s="152"/>
      <c r="BI243" s="152"/>
      <c r="BJ243" s="152"/>
      <c r="BK243" s="152"/>
      <c r="BL243" s="152"/>
      <c r="BM243" s="152"/>
      <c r="BN243" s="152"/>
      <c r="BO243" s="156"/>
      <c r="BP243" s="156"/>
      <c r="BQ243" s="156"/>
      <c r="BR243" s="156"/>
      <c r="BS243" s="156"/>
      <c r="BT243" s="156"/>
      <c r="BU243" s="156"/>
      <c r="BV243" s="156"/>
      <c r="BW243" s="156"/>
      <c r="BX243" s="156"/>
      <c r="BY243" s="156"/>
      <c r="BZ243" s="156"/>
      <c r="CA243" s="156"/>
      <c r="CB243" s="156"/>
      <c r="CC243" s="156"/>
      <c r="CD243" s="156"/>
      <c r="CE243" s="156"/>
      <c r="CF243" s="156"/>
      <c r="CG243" s="156"/>
      <c r="CH243" s="156"/>
      <c r="CI243" s="156"/>
      <c r="CJ243" s="156"/>
      <c r="CK243" s="156"/>
      <c r="CL243" s="156"/>
      <c r="CM243" s="156"/>
      <c r="CN243" s="156"/>
      <c r="CO243" s="156"/>
      <c r="CP243" s="156"/>
      <c r="CQ243" s="156"/>
      <c r="CR243" s="156"/>
      <c r="CS243" s="156"/>
      <c r="CT243" s="156"/>
      <c r="CU243" s="156"/>
      <c r="CV243" s="156"/>
      <c r="CW243" s="156"/>
      <c r="CX243" s="156"/>
      <c r="CY243" s="156"/>
      <c r="CZ243" s="156"/>
      <c r="DA243" s="156"/>
      <c r="DB243" s="156"/>
      <c r="DC243" s="156"/>
      <c r="DD243" s="156"/>
      <c r="DE243" s="156"/>
      <c r="DF243" s="156"/>
      <c r="DG243" s="156"/>
      <c r="DH243" s="156"/>
      <c r="DI243" s="156"/>
      <c r="DJ243" s="156"/>
      <c r="DK243" s="156"/>
      <c r="DL243" s="156"/>
      <c r="DM243" s="156"/>
      <c r="DN243" s="156"/>
      <c r="DO243" s="156"/>
      <c r="DP243" s="156"/>
      <c r="DQ243" s="156"/>
      <c r="DR243" s="156"/>
      <c r="DS243" s="156"/>
      <c r="DT243" s="156"/>
      <c r="DU243" s="156"/>
      <c r="DV243" s="156"/>
      <c r="DW243" s="156"/>
      <c r="DX243" s="156"/>
      <c r="DY243" s="156"/>
      <c r="DZ243" s="156"/>
      <c r="EA243" s="156"/>
      <c r="EB243" s="156"/>
      <c r="EC243" s="156"/>
      <c r="ED243" s="156"/>
      <c r="EE243" s="156"/>
      <c r="EF243" s="156"/>
      <c r="EG243" s="156"/>
      <c r="EH243" s="156"/>
      <c r="EI243" s="156"/>
      <c r="EJ243" s="156"/>
      <c r="EK243" s="156"/>
      <c r="EL243" s="156"/>
      <c r="EM243" s="156"/>
      <c r="EN243" s="156"/>
      <c r="EO243" s="156"/>
      <c r="EP243" s="156"/>
      <c r="EQ243" s="156"/>
      <c r="ER243" s="156"/>
      <c r="ES243" s="156"/>
      <c r="ET243" s="156"/>
      <c r="EU243" s="156"/>
      <c r="EV243" s="156"/>
      <c r="EW243" s="156"/>
      <c r="EX243" s="156"/>
      <c r="EY243" s="156"/>
      <c r="EZ243" s="156"/>
      <c r="FA243" s="156"/>
      <c r="FB243" s="156"/>
      <c r="FC243" s="156"/>
      <c r="FD243" s="156"/>
      <c r="FE243" s="156"/>
      <c r="FF243" s="156"/>
      <c r="FG243" s="156"/>
      <c r="FH243" s="156"/>
      <c r="FI243" s="156"/>
      <c r="FJ243" s="156"/>
      <c r="FK243" s="156"/>
      <c r="FL243" s="156"/>
      <c r="FM243" s="156"/>
      <c r="FN243" s="156"/>
      <c r="FO243" s="156"/>
      <c r="FP243" s="156"/>
    </row>
    <row r="244" spans="1:172" s="153" customFormat="1" x14ac:dyDescent="0.35">
      <c r="A244" s="35"/>
      <c r="B244" s="35"/>
      <c r="C244" s="35"/>
      <c r="D244" s="152"/>
      <c r="K244" s="154"/>
      <c r="O244" s="154"/>
      <c r="AC244" s="155"/>
      <c r="AD244" s="155"/>
      <c r="AE244" s="155"/>
      <c r="AF244" s="155"/>
      <c r="AG244" s="155"/>
      <c r="AH244" s="155"/>
      <c r="AI244" s="155"/>
      <c r="AJ244" s="155"/>
      <c r="AK244" s="155"/>
      <c r="AL244" s="155"/>
      <c r="AM244" s="155"/>
      <c r="AN244" s="155"/>
      <c r="AO244" s="155"/>
      <c r="AP244" s="155"/>
      <c r="AQ244" s="155"/>
      <c r="AR244" s="155"/>
      <c r="AS244" s="155"/>
      <c r="AT244" s="155"/>
      <c r="AU244" s="155"/>
      <c r="AV244" s="155"/>
      <c r="AW244" s="155"/>
      <c r="AX244" s="155"/>
      <c r="AY244" s="155"/>
      <c r="AZ244" s="155"/>
      <c r="BA244" s="155"/>
      <c r="BB244" s="155"/>
      <c r="BC244" s="155"/>
      <c r="BD244" s="155"/>
      <c r="BE244" s="152"/>
      <c r="BF244" s="152"/>
      <c r="BG244" s="152"/>
      <c r="BH244" s="152"/>
      <c r="BI244" s="152"/>
      <c r="BJ244" s="152"/>
      <c r="BK244" s="152"/>
      <c r="BL244" s="152"/>
      <c r="BM244" s="152"/>
      <c r="BN244" s="152"/>
      <c r="BO244" s="156"/>
      <c r="BP244" s="156"/>
      <c r="BQ244" s="156"/>
      <c r="BR244" s="156"/>
      <c r="BS244" s="156"/>
      <c r="BT244" s="156"/>
      <c r="BU244" s="156"/>
      <c r="BV244" s="156"/>
      <c r="BW244" s="156"/>
      <c r="BX244" s="156"/>
      <c r="BY244" s="156"/>
      <c r="BZ244" s="156"/>
      <c r="CA244" s="156"/>
      <c r="CB244" s="156"/>
      <c r="CC244" s="156"/>
      <c r="CD244" s="156"/>
      <c r="CE244" s="156"/>
      <c r="CF244" s="156"/>
      <c r="CG244" s="156"/>
      <c r="CH244" s="156"/>
      <c r="CI244" s="156"/>
      <c r="CJ244" s="156"/>
      <c r="CK244" s="156"/>
      <c r="CL244" s="156"/>
      <c r="CM244" s="156"/>
      <c r="CN244" s="156"/>
      <c r="CO244" s="156"/>
      <c r="CP244" s="156"/>
      <c r="CQ244" s="156"/>
      <c r="CR244" s="156"/>
      <c r="CS244" s="156"/>
      <c r="CT244" s="156"/>
      <c r="CU244" s="156"/>
      <c r="CV244" s="156"/>
      <c r="CW244" s="156"/>
      <c r="CX244" s="156"/>
      <c r="CY244" s="156"/>
      <c r="CZ244" s="156"/>
      <c r="DA244" s="156"/>
      <c r="DB244" s="156"/>
      <c r="DC244" s="156"/>
      <c r="DD244" s="156"/>
      <c r="DE244" s="156"/>
      <c r="DF244" s="156"/>
      <c r="DG244" s="156"/>
      <c r="DH244" s="156"/>
      <c r="DI244" s="156"/>
      <c r="DJ244" s="156"/>
      <c r="DK244" s="156"/>
      <c r="DL244" s="156"/>
      <c r="DM244" s="156"/>
      <c r="DN244" s="156"/>
      <c r="DO244" s="156"/>
      <c r="DP244" s="156"/>
      <c r="DQ244" s="156"/>
      <c r="DR244" s="156"/>
      <c r="DS244" s="156"/>
      <c r="DT244" s="156"/>
      <c r="DU244" s="156"/>
      <c r="DV244" s="156"/>
      <c r="DW244" s="156"/>
      <c r="DX244" s="156"/>
      <c r="DY244" s="156"/>
      <c r="DZ244" s="156"/>
      <c r="EA244" s="156"/>
      <c r="EB244" s="156"/>
      <c r="EC244" s="156"/>
      <c r="ED244" s="156"/>
      <c r="EE244" s="156"/>
      <c r="EF244" s="156"/>
      <c r="EG244" s="156"/>
      <c r="EH244" s="156"/>
      <c r="EI244" s="156"/>
      <c r="EJ244" s="156"/>
      <c r="EK244" s="156"/>
      <c r="EL244" s="156"/>
      <c r="EM244" s="156"/>
      <c r="EN244" s="156"/>
      <c r="EO244" s="156"/>
      <c r="EP244" s="156"/>
      <c r="EQ244" s="156"/>
      <c r="ER244" s="156"/>
      <c r="ES244" s="156"/>
      <c r="ET244" s="156"/>
      <c r="EU244" s="156"/>
      <c r="EV244" s="156"/>
      <c r="EW244" s="156"/>
      <c r="EX244" s="156"/>
      <c r="EY244" s="156"/>
      <c r="EZ244" s="156"/>
      <c r="FA244" s="156"/>
      <c r="FB244" s="156"/>
      <c r="FC244" s="156"/>
      <c r="FD244" s="156"/>
      <c r="FE244" s="156"/>
      <c r="FF244" s="156"/>
      <c r="FG244" s="156"/>
      <c r="FH244" s="156"/>
      <c r="FI244" s="156"/>
      <c r="FJ244" s="156"/>
      <c r="FK244" s="156"/>
      <c r="FL244" s="156"/>
      <c r="FM244" s="156"/>
      <c r="FN244" s="156"/>
      <c r="FO244" s="156"/>
      <c r="FP244" s="156"/>
    </row>
    <row r="245" spans="1:172" s="153" customFormat="1" x14ac:dyDescent="0.35">
      <c r="A245" s="35"/>
      <c r="B245" s="35"/>
      <c r="C245" s="35"/>
      <c r="D245" s="152"/>
      <c r="K245" s="154"/>
      <c r="O245" s="154"/>
      <c r="AC245" s="155"/>
      <c r="AD245" s="155"/>
      <c r="AE245" s="155"/>
      <c r="AF245" s="155"/>
      <c r="AG245" s="155"/>
      <c r="AH245" s="155"/>
      <c r="AI245" s="155"/>
      <c r="AJ245" s="155"/>
      <c r="AK245" s="155"/>
      <c r="AL245" s="155"/>
      <c r="AM245" s="155"/>
      <c r="AN245" s="155"/>
      <c r="AO245" s="155"/>
      <c r="AP245" s="155"/>
      <c r="AQ245" s="155"/>
      <c r="AR245" s="155"/>
      <c r="AS245" s="155"/>
      <c r="AT245" s="155"/>
      <c r="AU245" s="155"/>
      <c r="AV245" s="155"/>
      <c r="AW245" s="155"/>
      <c r="AX245" s="155"/>
      <c r="AY245" s="155"/>
      <c r="AZ245" s="155"/>
      <c r="BA245" s="155"/>
      <c r="BB245" s="155"/>
      <c r="BC245" s="155"/>
      <c r="BD245" s="155"/>
      <c r="BE245" s="152"/>
      <c r="BF245" s="152"/>
      <c r="BG245" s="152"/>
      <c r="BH245" s="152"/>
      <c r="BI245" s="152"/>
      <c r="BJ245" s="152"/>
      <c r="BK245" s="152"/>
      <c r="BL245" s="152"/>
      <c r="BM245" s="152"/>
      <c r="BN245" s="152"/>
      <c r="BO245" s="156"/>
      <c r="BP245" s="156"/>
      <c r="BQ245" s="156"/>
      <c r="BR245" s="156"/>
      <c r="BS245" s="156"/>
      <c r="BT245" s="156"/>
      <c r="BU245" s="156"/>
      <c r="BV245" s="156"/>
      <c r="BW245" s="156"/>
      <c r="BX245" s="156"/>
      <c r="BY245" s="156"/>
      <c r="BZ245" s="156"/>
      <c r="CA245" s="156"/>
      <c r="CB245" s="156"/>
      <c r="CC245" s="156"/>
      <c r="CD245" s="156"/>
      <c r="CE245" s="156"/>
      <c r="CF245" s="156"/>
      <c r="CG245" s="156"/>
      <c r="CH245" s="156"/>
      <c r="CI245" s="156"/>
      <c r="CJ245" s="156"/>
      <c r="CK245" s="156"/>
      <c r="CL245" s="156"/>
      <c r="CM245" s="156"/>
      <c r="CN245" s="156"/>
      <c r="CO245" s="156"/>
      <c r="CP245" s="156"/>
      <c r="CQ245" s="156"/>
      <c r="CR245" s="156"/>
      <c r="CS245" s="156"/>
      <c r="CT245" s="156"/>
      <c r="CU245" s="156"/>
      <c r="CV245" s="156"/>
      <c r="CW245" s="156"/>
      <c r="CX245" s="156"/>
      <c r="CY245" s="156"/>
      <c r="CZ245" s="156"/>
      <c r="DA245" s="156"/>
      <c r="DB245" s="156"/>
      <c r="DC245" s="156"/>
      <c r="DD245" s="156"/>
      <c r="DE245" s="156"/>
      <c r="DF245" s="156"/>
      <c r="DG245" s="156"/>
      <c r="DH245" s="156"/>
      <c r="DI245" s="156"/>
      <c r="DJ245" s="156"/>
      <c r="DK245" s="156"/>
      <c r="DL245" s="156"/>
      <c r="DM245" s="156"/>
      <c r="DN245" s="156"/>
      <c r="DO245" s="156"/>
      <c r="DP245" s="156"/>
      <c r="DQ245" s="156"/>
      <c r="DR245" s="156"/>
      <c r="DS245" s="156"/>
      <c r="DT245" s="156"/>
      <c r="DU245" s="156"/>
      <c r="DV245" s="156"/>
      <c r="DW245" s="156"/>
      <c r="DX245" s="156"/>
      <c r="DY245" s="156"/>
      <c r="DZ245" s="156"/>
      <c r="EA245" s="156"/>
      <c r="EB245" s="156"/>
      <c r="EC245" s="156"/>
      <c r="ED245" s="156"/>
      <c r="EE245" s="156"/>
      <c r="EF245" s="156"/>
      <c r="EG245" s="156"/>
      <c r="EH245" s="156"/>
      <c r="EI245" s="156"/>
      <c r="EJ245" s="156"/>
      <c r="EK245" s="156"/>
      <c r="EL245" s="156"/>
      <c r="EM245" s="156"/>
      <c r="EN245" s="156"/>
      <c r="EO245" s="156"/>
      <c r="EP245" s="156"/>
      <c r="EQ245" s="156"/>
      <c r="ER245" s="156"/>
      <c r="ES245" s="156"/>
      <c r="ET245" s="156"/>
      <c r="EU245" s="156"/>
      <c r="EV245" s="156"/>
      <c r="EW245" s="156"/>
      <c r="EX245" s="156"/>
      <c r="EY245" s="156"/>
      <c r="EZ245" s="156"/>
      <c r="FA245" s="156"/>
      <c r="FB245" s="156"/>
      <c r="FC245" s="156"/>
      <c r="FD245" s="156"/>
      <c r="FE245" s="156"/>
      <c r="FF245" s="156"/>
      <c r="FG245" s="156"/>
      <c r="FH245" s="156"/>
      <c r="FI245" s="156"/>
      <c r="FJ245" s="156"/>
      <c r="FK245" s="156"/>
      <c r="FL245" s="156"/>
      <c r="FM245" s="156"/>
      <c r="FN245" s="156"/>
      <c r="FO245" s="156"/>
      <c r="FP245" s="156"/>
    </row>
    <row r="246" spans="1:172" s="153" customFormat="1" x14ac:dyDescent="0.35">
      <c r="A246" s="35"/>
      <c r="B246" s="35"/>
      <c r="C246" s="35"/>
      <c r="D246" s="152"/>
      <c r="K246" s="154"/>
      <c r="O246" s="154"/>
      <c r="AC246" s="155"/>
      <c r="AD246" s="155"/>
      <c r="AE246" s="155"/>
      <c r="AF246" s="155"/>
      <c r="AG246" s="155"/>
      <c r="AH246" s="155"/>
      <c r="AI246" s="155"/>
      <c r="AJ246" s="155"/>
      <c r="AK246" s="155"/>
      <c r="AL246" s="155"/>
      <c r="AM246" s="155"/>
      <c r="AN246" s="155"/>
      <c r="AO246" s="155"/>
      <c r="AP246" s="155"/>
      <c r="AQ246" s="155"/>
      <c r="AR246" s="155"/>
      <c r="AS246" s="155"/>
      <c r="AT246" s="155"/>
      <c r="AU246" s="155"/>
      <c r="AV246" s="155"/>
      <c r="AW246" s="155"/>
      <c r="AX246" s="155"/>
      <c r="AY246" s="155"/>
      <c r="AZ246" s="155"/>
      <c r="BA246" s="155"/>
      <c r="BB246" s="155"/>
      <c r="BC246" s="155"/>
      <c r="BD246" s="155"/>
      <c r="BE246" s="152"/>
      <c r="BF246" s="152"/>
      <c r="BG246" s="152"/>
      <c r="BH246" s="152"/>
      <c r="BI246" s="152"/>
      <c r="BJ246" s="152"/>
      <c r="BK246" s="152"/>
      <c r="BL246" s="152"/>
      <c r="BM246" s="152"/>
      <c r="BN246" s="152"/>
      <c r="BO246" s="156"/>
      <c r="BP246" s="156"/>
      <c r="BQ246" s="156"/>
      <c r="BR246" s="156"/>
      <c r="BS246" s="156"/>
      <c r="BT246" s="156"/>
      <c r="BU246" s="156"/>
      <c r="BV246" s="156"/>
      <c r="BW246" s="156"/>
      <c r="BX246" s="156"/>
      <c r="BY246" s="156"/>
      <c r="BZ246" s="156"/>
      <c r="CA246" s="156"/>
      <c r="CB246" s="156"/>
      <c r="CC246" s="156"/>
      <c r="CD246" s="156"/>
      <c r="CE246" s="156"/>
      <c r="CF246" s="156"/>
      <c r="CG246" s="156"/>
      <c r="CH246" s="156"/>
      <c r="CI246" s="156"/>
      <c r="CJ246" s="156"/>
      <c r="CK246" s="156"/>
      <c r="CL246" s="156"/>
      <c r="CM246" s="156"/>
      <c r="CN246" s="156"/>
      <c r="CO246" s="156"/>
      <c r="CP246" s="156"/>
      <c r="CQ246" s="156"/>
      <c r="CR246" s="156"/>
      <c r="CS246" s="156"/>
      <c r="CT246" s="156"/>
      <c r="CU246" s="156"/>
      <c r="CV246" s="156"/>
      <c r="CW246" s="156"/>
      <c r="CX246" s="156"/>
      <c r="CY246" s="156"/>
      <c r="CZ246" s="156"/>
      <c r="DA246" s="156"/>
      <c r="DB246" s="156"/>
      <c r="DC246" s="156"/>
      <c r="DD246" s="156"/>
      <c r="DE246" s="156"/>
      <c r="DF246" s="156"/>
      <c r="DG246" s="156"/>
      <c r="DH246" s="156"/>
      <c r="DI246" s="156"/>
      <c r="DJ246" s="156"/>
      <c r="DK246" s="156"/>
      <c r="DL246" s="156"/>
      <c r="DM246" s="156"/>
      <c r="DN246" s="156"/>
      <c r="DO246" s="156"/>
      <c r="DP246" s="156"/>
      <c r="DQ246" s="156"/>
      <c r="DR246" s="156"/>
      <c r="DS246" s="156"/>
      <c r="DT246" s="156"/>
      <c r="DU246" s="156"/>
      <c r="DV246" s="156"/>
      <c r="DW246" s="156"/>
      <c r="DX246" s="156"/>
      <c r="DY246" s="156"/>
      <c r="DZ246" s="156"/>
      <c r="EA246" s="156"/>
      <c r="EB246" s="156"/>
      <c r="EC246" s="156"/>
      <c r="ED246" s="156"/>
      <c r="EE246" s="156"/>
      <c r="EF246" s="156"/>
      <c r="EG246" s="156"/>
      <c r="EH246" s="156"/>
      <c r="EI246" s="156"/>
      <c r="EJ246" s="156"/>
      <c r="EK246" s="156"/>
      <c r="EL246" s="156"/>
      <c r="EM246" s="156"/>
      <c r="EN246" s="156"/>
      <c r="EO246" s="156"/>
      <c r="EP246" s="156"/>
      <c r="EQ246" s="156"/>
      <c r="ER246" s="156"/>
      <c r="ES246" s="156"/>
      <c r="ET246" s="156"/>
      <c r="EU246" s="156"/>
      <c r="EV246" s="156"/>
      <c r="EW246" s="156"/>
      <c r="EX246" s="156"/>
      <c r="EY246" s="156"/>
      <c r="EZ246" s="156"/>
      <c r="FA246" s="156"/>
      <c r="FB246" s="156"/>
      <c r="FC246" s="156"/>
      <c r="FD246" s="156"/>
      <c r="FE246" s="156"/>
      <c r="FF246" s="156"/>
      <c r="FG246" s="156"/>
      <c r="FH246" s="156"/>
      <c r="FI246" s="156"/>
      <c r="FJ246" s="156"/>
      <c r="FK246" s="156"/>
      <c r="FL246" s="156"/>
      <c r="FM246" s="156"/>
      <c r="FN246" s="156"/>
      <c r="FO246" s="156"/>
      <c r="FP246" s="156"/>
    </row>
    <row r="247" spans="1:172" s="153" customFormat="1" x14ac:dyDescent="0.35">
      <c r="A247" s="35"/>
      <c r="B247" s="35"/>
      <c r="C247" s="35"/>
      <c r="D247" s="152"/>
      <c r="K247" s="154"/>
      <c r="O247" s="154"/>
      <c r="AC247" s="155"/>
      <c r="AD247" s="155"/>
      <c r="AE247" s="155"/>
      <c r="AF247" s="155"/>
      <c r="AG247" s="155"/>
      <c r="AH247" s="155"/>
      <c r="AI247" s="155"/>
      <c r="AJ247" s="155"/>
      <c r="AK247" s="155"/>
      <c r="AL247" s="155"/>
      <c r="AM247" s="155"/>
      <c r="AN247" s="155"/>
      <c r="AO247" s="155"/>
      <c r="AP247" s="155"/>
      <c r="AQ247" s="155"/>
      <c r="AR247" s="155"/>
      <c r="AS247" s="155"/>
      <c r="AT247" s="155"/>
      <c r="AU247" s="155"/>
      <c r="AV247" s="155"/>
      <c r="AW247" s="155"/>
      <c r="AX247" s="155"/>
      <c r="AY247" s="155"/>
      <c r="AZ247" s="155"/>
      <c r="BA247" s="155"/>
      <c r="BB247" s="155"/>
      <c r="BC247" s="155"/>
      <c r="BD247" s="155"/>
      <c r="BE247" s="152"/>
      <c r="BF247" s="152"/>
      <c r="BG247" s="152"/>
      <c r="BH247" s="152"/>
      <c r="BI247" s="152"/>
      <c r="BJ247" s="152"/>
      <c r="BK247" s="152"/>
      <c r="BL247" s="152"/>
      <c r="BM247" s="152"/>
      <c r="BN247" s="152"/>
      <c r="BO247" s="156"/>
      <c r="BP247" s="156"/>
      <c r="BQ247" s="156"/>
      <c r="BR247" s="156"/>
      <c r="BS247" s="156"/>
      <c r="BT247" s="156"/>
      <c r="BU247" s="156"/>
      <c r="BV247" s="156"/>
      <c r="BW247" s="156"/>
      <c r="BX247" s="156"/>
      <c r="BY247" s="156"/>
      <c r="BZ247" s="156"/>
      <c r="CA247" s="156"/>
      <c r="CB247" s="156"/>
      <c r="CC247" s="156"/>
      <c r="CD247" s="156"/>
      <c r="CE247" s="156"/>
      <c r="CF247" s="156"/>
      <c r="CG247" s="156"/>
      <c r="CH247" s="156"/>
      <c r="CI247" s="156"/>
      <c r="CJ247" s="156"/>
      <c r="CK247" s="156"/>
      <c r="CL247" s="156"/>
      <c r="CM247" s="156"/>
      <c r="CN247" s="156"/>
      <c r="CO247" s="156"/>
      <c r="CP247" s="156"/>
      <c r="CQ247" s="156"/>
      <c r="CR247" s="156"/>
      <c r="CS247" s="156"/>
      <c r="CT247" s="156"/>
      <c r="CU247" s="156"/>
      <c r="CV247" s="156"/>
      <c r="CW247" s="156"/>
      <c r="CX247" s="156"/>
      <c r="CY247" s="156"/>
      <c r="CZ247" s="156"/>
      <c r="DA247" s="156"/>
      <c r="DB247" s="156"/>
      <c r="DC247" s="156"/>
      <c r="DD247" s="156"/>
      <c r="DE247" s="156"/>
      <c r="DF247" s="156"/>
      <c r="DG247" s="156"/>
      <c r="DH247" s="156"/>
      <c r="DI247" s="156"/>
      <c r="DJ247" s="156"/>
      <c r="DK247" s="156"/>
      <c r="DL247" s="156"/>
      <c r="DM247" s="156"/>
      <c r="DN247" s="156"/>
      <c r="DO247" s="156"/>
      <c r="DP247" s="156"/>
      <c r="DQ247" s="156"/>
      <c r="DR247" s="156"/>
      <c r="DS247" s="156"/>
      <c r="DT247" s="156"/>
      <c r="DU247" s="156"/>
      <c r="DV247" s="156"/>
      <c r="DW247" s="156"/>
      <c r="DX247" s="156"/>
      <c r="DY247" s="156"/>
      <c r="DZ247" s="156"/>
      <c r="EA247" s="156"/>
      <c r="EB247" s="156"/>
      <c r="EC247" s="156"/>
      <c r="ED247" s="156"/>
      <c r="EE247" s="156"/>
      <c r="EF247" s="156"/>
      <c r="EG247" s="156"/>
      <c r="EH247" s="156"/>
      <c r="EI247" s="156"/>
      <c r="EJ247" s="156"/>
      <c r="EK247" s="156"/>
      <c r="EL247" s="156"/>
      <c r="EM247" s="156"/>
      <c r="EN247" s="156"/>
      <c r="EO247" s="156"/>
      <c r="EP247" s="156"/>
      <c r="EQ247" s="156"/>
      <c r="ER247" s="156"/>
      <c r="ES247" s="156"/>
      <c r="ET247" s="156"/>
      <c r="EU247" s="156"/>
      <c r="EV247" s="156"/>
      <c r="EW247" s="156"/>
      <c r="EX247" s="156"/>
      <c r="EY247" s="156"/>
      <c r="EZ247" s="156"/>
      <c r="FA247" s="156"/>
      <c r="FB247" s="156"/>
      <c r="FC247" s="156"/>
      <c r="FD247" s="156"/>
      <c r="FE247" s="156"/>
      <c r="FF247" s="156"/>
      <c r="FG247" s="156"/>
      <c r="FH247" s="156"/>
      <c r="FI247" s="156"/>
      <c r="FJ247" s="156"/>
      <c r="FK247" s="156"/>
      <c r="FL247" s="156"/>
      <c r="FM247" s="156"/>
      <c r="FN247" s="156"/>
      <c r="FO247" s="156"/>
      <c r="FP247" s="156"/>
    </row>
    <row r="248" spans="1:172" s="153" customFormat="1" x14ac:dyDescent="0.35">
      <c r="A248" s="35"/>
      <c r="B248" s="35"/>
      <c r="C248" s="35"/>
      <c r="D248" s="152"/>
      <c r="K248" s="154"/>
      <c r="O248" s="154"/>
      <c r="AC248" s="155"/>
      <c r="AD248" s="155"/>
      <c r="AE248" s="155"/>
      <c r="AF248" s="155"/>
      <c r="AG248" s="155"/>
      <c r="AH248" s="155"/>
      <c r="AI248" s="155"/>
      <c r="AJ248" s="155"/>
      <c r="AK248" s="155"/>
      <c r="AL248" s="155"/>
      <c r="AM248" s="155"/>
      <c r="AN248" s="155"/>
      <c r="AO248" s="155"/>
      <c r="AP248" s="155"/>
      <c r="AQ248" s="155"/>
      <c r="AR248" s="155"/>
      <c r="AS248" s="155"/>
      <c r="AT248" s="155"/>
      <c r="AU248" s="155"/>
      <c r="AV248" s="155"/>
      <c r="AW248" s="155"/>
      <c r="AX248" s="155"/>
      <c r="AY248" s="155"/>
      <c r="AZ248" s="155"/>
      <c r="BA248" s="155"/>
      <c r="BB248" s="155"/>
      <c r="BC248" s="155"/>
      <c r="BD248" s="155"/>
      <c r="BE248" s="152"/>
      <c r="BF248" s="152"/>
      <c r="BG248" s="152"/>
      <c r="BH248" s="152"/>
      <c r="BI248" s="152"/>
      <c r="BJ248" s="152"/>
      <c r="BK248" s="152"/>
      <c r="BL248" s="152"/>
      <c r="BM248" s="152"/>
      <c r="BN248" s="152"/>
      <c r="BO248" s="156"/>
      <c r="BP248" s="156"/>
      <c r="BQ248" s="156"/>
      <c r="BR248" s="156"/>
      <c r="BS248" s="156"/>
      <c r="BT248" s="156"/>
      <c r="BU248" s="156"/>
      <c r="BV248" s="156"/>
      <c r="BW248" s="156"/>
      <c r="BX248" s="156"/>
      <c r="BY248" s="156"/>
      <c r="BZ248" s="156"/>
      <c r="CA248" s="156"/>
      <c r="CB248" s="156"/>
      <c r="CC248" s="156"/>
      <c r="CD248" s="156"/>
      <c r="CE248" s="156"/>
      <c r="CF248" s="156"/>
      <c r="CG248" s="156"/>
      <c r="CH248" s="156"/>
      <c r="CI248" s="156"/>
      <c r="CJ248" s="156"/>
      <c r="CK248" s="156"/>
      <c r="CL248" s="156"/>
      <c r="CM248" s="156"/>
      <c r="CN248" s="156"/>
      <c r="CO248" s="156"/>
      <c r="CP248" s="156"/>
      <c r="CQ248" s="156"/>
      <c r="CR248" s="156"/>
      <c r="CS248" s="156"/>
      <c r="CT248" s="156"/>
      <c r="CU248" s="156"/>
      <c r="CV248" s="156"/>
      <c r="CW248" s="156"/>
      <c r="CX248" s="156"/>
      <c r="CY248" s="156"/>
      <c r="CZ248" s="156"/>
      <c r="DA248" s="156"/>
      <c r="DB248" s="156"/>
      <c r="DC248" s="156"/>
      <c r="DD248" s="156"/>
      <c r="DE248" s="156"/>
      <c r="DF248" s="156"/>
      <c r="DG248" s="156"/>
      <c r="DH248" s="156"/>
      <c r="DI248" s="156"/>
      <c r="DJ248" s="156"/>
      <c r="DK248" s="156"/>
      <c r="DL248" s="156"/>
      <c r="DM248" s="156"/>
      <c r="DN248" s="156"/>
      <c r="DO248" s="156"/>
      <c r="DP248" s="156"/>
      <c r="DQ248" s="156"/>
      <c r="DR248" s="156"/>
      <c r="DS248" s="156"/>
      <c r="DT248" s="156"/>
      <c r="DU248" s="156"/>
      <c r="DV248" s="156"/>
      <c r="DW248" s="156"/>
      <c r="DX248" s="156"/>
      <c r="DY248" s="156"/>
      <c r="DZ248" s="156"/>
      <c r="EA248" s="156"/>
      <c r="EB248" s="156"/>
      <c r="EC248" s="156"/>
      <c r="ED248" s="156"/>
      <c r="EE248" s="156"/>
      <c r="EF248" s="156"/>
      <c r="EG248" s="156"/>
      <c r="EH248" s="156"/>
      <c r="EI248" s="156"/>
      <c r="EJ248" s="156"/>
      <c r="EK248" s="156"/>
      <c r="EL248" s="156"/>
      <c r="EM248" s="156"/>
      <c r="EN248" s="156"/>
      <c r="EO248" s="156"/>
      <c r="EP248" s="156"/>
      <c r="EQ248" s="156"/>
      <c r="ER248" s="156"/>
      <c r="ES248" s="156"/>
      <c r="ET248" s="156"/>
      <c r="EU248" s="156"/>
      <c r="EV248" s="156"/>
      <c r="EW248" s="156"/>
      <c r="EX248" s="156"/>
      <c r="EY248" s="156"/>
      <c r="EZ248" s="156"/>
      <c r="FA248" s="156"/>
      <c r="FB248" s="156"/>
      <c r="FC248" s="156"/>
      <c r="FD248" s="156"/>
      <c r="FE248" s="156"/>
      <c r="FF248" s="156"/>
      <c r="FG248" s="156"/>
      <c r="FH248" s="156"/>
      <c r="FI248" s="156"/>
      <c r="FJ248" s="156"/>
      <c r="FK248" s="156"/>
      <c r="FL248" s="156"/>
      <c r="FM248" s="156"/>
      <c r="FN248" s="156"/>
      <c r="FO248" s="156"/>
      <c r="FP248" s="156"/>
    </row>
    <row r="249" spans="1:172" s="153" customFormat="1" x14ac:dyDescent="0.35">
      <c r="A249" s="35"/>
      <c r="B249" s="35"/>
      <c r="C249" s="35"/>
      <c r="D249" s="152"/>
      <c r="K249" s="154"/>
      <c r="O249" s="154"/>
      <c r="AC249" s="155"/>
      <c r="AD249" s="155"/>
      <c r="AE249" s="155"/>
      <c r="AF249" s="155"/>
      <c r="AG249" s="155"/>
      <c r="AH249" s="155"/>
      <c r="AI249" s="155"/>
      <c r="AJ249" s="155"/>
      <c r="AK249" s="155"/>
      <c r="AL249" s="155"/>
      <c r="AM249" s="155"/>
      <c r="AN249" s="155"/>
      <c r="AO249" s="155"/>
      <c r="AP249" s="155"/>
      <c r="AQ249" s="155"/>
      <c r="AR249" s="155"/>
      <c r="AS249" s="155"/>
      <c r="AT249" s="155"/>
      <c r="AU249" s="155"/>
      <c r="AV249" s="155"/>
      <c r="AW249" s="155"/>
      <c r="AX249" s="155"/>
      <c r="AY249" s="155"/>
      <c r="AZ249" s="155"/>
      <c r="BA249" s="155"/>
      <c r="BB249" s="155"/>
      <c r="BC249" s="155"/>
      <c r="BD249" s="155"/>
      <c r="BE249" s="152"/>
      <c r="BF249" s="152"/>
      <c r="BG249" s="152"/>
      <c r="BH249" s="152"/>
      <c r="BI249" s="152"/>
      <c r="BJ249" s="152"/>
      <c r="BK249" s="152"/>
      <c r="BL249" s="152"/>
      <c r="BM249" s="152"/>
      <c r="BN249" s="152"/>
      <c r="BO249" s="156"/>
      <c r="BP249" s="156"/>
      <c r="BQ249" s="156"/>
      <c r="BR249" s="156"/>
      <c r="BS249" s="156"/>
      <c r="BT249" s="156"/>
      <c r="BU249" s="156"/>
      <c r="BV249" s="156"/>
      <c r="BW249" s="156"/>
      <c r="BX249" s="156"/>
      <c r="BY249" s="156"/>
      <c r="BZ249" s="156"/>
      <c r="CA249" s="156"/>
      <c r="CB249" s="156"/>
      <c r="CC249" s="156"/>
      <c r="CD249" s="156"/>
      <c r="CE249" s="156"/>
      <c r="CF249" s="156"/>
      <c r="CG249" s="156"/>
      <c r="CH249" s="156"/>
      <c r="CI249" s="156"/>
      <c r="CJ249" s="156"/>
      <c r="CK249" s="156"/>
      <c r="CL249" s="156"/>
      <c r="CM249" s="156"/>
      <c r="CN249" s="156"/>
      <c r="CO249" s="156"/>
      <c r="CP249" s="156"/>
      <c r="CQ249" s="156"/>
      <c r="CR249" s="156"/>
      <c r="CS249" s="156"/>
      <c r="CT249" s="156"/>
      <c r="CU249" s="156"/>
      <c r="CV249" s="156"/>
      <c r="CW249" s="156"/>
      <c r="CX249" s="156"/>
      <c r="CY249" s="156"/>
      <c r="CZ249" s="156"/>
      <c r="DA249" s="156"/>
      <c r="DB249" s="156"/>
      <c r="DC249" s="156"/>
      <c r="DD249" s="156"/>
      <c r="DE249" s="156"/>
      <c r="DF249" s="156"/>
      <c r="DG249" s="156"/>
      <c r="DH249" s="156"/>
      <c r="DI249" s="156"/>
      <c r="DJ249" s="156"/>
      <c r="DK249" s="156"/>
      <c r="DL249" s="156"/>
      <c r="DM249" s="156"/>
      <c r="DN249" s="156"/>
      <c r="DO249" s="156"/>
      <c r="DP249" s="156"/>
      <c r="DQ249" s="156"/>
      <c r="DR249" s="156"/>
      <c r="DS249" s="156"/>
      <c r="DT249" s="156"/>
      <c r="DU249" s="156"/>
      <c r="DV249" s="156"/>
      <c r="DW249" s="156"/>
      <c r="DX249" s="156"/>
      <c r="DY249" s="156"/>
      <c r="DZ249" s="156"/>
      <c r="EA249" s="156"/>
      <c r="EB249" s="156"/>
      <c r="EC249" s="156"/>
      <c r="ED249" s="156"/>
      <c r="EE249" s="156"/>
      <c r="EF249" s="156"/>
      <c r="EG249" s="156"/>
      <c r="EH249" s="156"/>
      <c r="EI249" s="156"/>
      <c r="EJ249" s="156"/>
      <c r="EK249" s="156"/>
      <c r="EL249" s="156"/>
      <c r="EM249" s="156"/>
      <c r="EN249" s="156"/>
      <c r="EO249" s="156"/>
      <c r="EP249" s="156"/>
      <c r="EQ249" s="156"/>
      <c r="ER249" s="156"/>
      <c r="ES249" s="156"/>
      <c r="ET249" s="156"/>
      <c r="EU249" s="156"/>
      <c r="EV249" s="156"/>
      <c r="EW249" s="156"/>
      <c r="EX249" s="156"/>
      <c r="EY249" s="156"/>
      <c r="EZ249" s="156"/>
      <c r="FA249" s="156"/>
      <c r="FB249" s="156"/>
      <c r="FC249" s="156"/>
      <c r="FD249" s="156"/>
      <c r="FE249" s="156"/>
      <c r="FF249" s="156"/>
      <c r="FG249" s="156"/>
      <c r="FH249" s="156"/>
      <c r="FI249" s="156"/>
      <c r="FJ249" s="156"/>
      <c r="FK249" s="156"/>
      <c r="FL249" s="156"/>
      <c r="FM249" s="156"/>
      <c r="FN249" s="156"/>
      <c r="FO249" s="156"/>
      <c r="FP249" s="156"/>
    </row>
    <row r="250" spans="1:172" s="153" customFormat="1" x14ac:dyDescent="0.35">
      <c r="A250" s="35"/>
      <c r="B250" s="35"/>
      <c r="C250" s="35"/>
      <c r="D250" s="152"/>
      <c r="K250" s="154"/>
      <c r="O250" s="154"/>
      <c r="AC250" s="155"/>
      <c r="AD250" s="155"/>
      <c r="AE250" s="155"/>
      <c r="AF250" s="155"/>
      <c r="AG250" s="155"/>
      <c r="AH250" s="155"/>
      <c r="AI250" s="155"/>
      <c r="AJ250" s="155"/>
      <c r="AK250" s="155"/>
      <c r="AL250" s="155"/>
      <c r="AM250" s="155"/>
      <c r="AN250" s="155"/>
      <c r="AO250" s="155"/>
      <c r="AP250" s="155"/>
      <c r="AQ250" s="155"/>
      <c r="AR250" s="155"/>
      <c r="AS250" s="155"/>
      <c r="AT250" s="155"/>
      <c r="AU250" s="155"/>
      <c r="AV250" s="155"/>
      <c r="AW250" s="155"/>
      <c r="AX250" s="155"/>
      <c r="AY250" s="155"/>
      <c r="AZ250" s="155"/>
      <c r="BA250" s="155"/>
      <c r="BB250" s="155"/>
      <c r="BC250" s="155"/>
      <c r="BD250" s="155"/>
      <c r="BE250" s="152"/>
      <c r="BF250" s="152"/>
      <c r="BG250" s="152"/>
      <c r="BH250" s="152"/>
      <c r="BI250" s="152"/>
      <c r="BJ250" s="152"/>
      <c r="BK250" s="152"/>
      <c r="BL250" s="152"/>
      <c r="BM250" s="152"/>
      <c r="BN250" s="152"/>
      <c r="BO250" s="156"/>
      <c r="BP250" s="156"/>
      <c r="BQ250" s="156"/>
      <c r="BR250" s="156"/>
      <c r="BS250" s="156"/>
      <c r="BT250" s="156"/>
      <c r="BU250" s="156"/>
      <c r="BV250" s="156"/>
      <c r="BW250" s="156"/>
      <c r="BX250" s="156"/>
      <c r="BY250" s="156"/>
      <c r="BZ250" s="156"/>
      <c r="CA250" s="156"/>
      <c r="CB250" s="156"/>
      <c r="CC250" s="156"/>
      <c r="CD250" s="156"/>
      <c r="CE250" s="156"/>
      <c r="CF250" s="156"/>
      <c r="CG250" s="156"/>
      <c r="CH250" s="156"/>
      <c r="CI250" s="156"/>
      <c r="CJ250" s="156"/>
      <c r="CK250" s="156"/>
      <c r="CL250" s="156"/>
      <c r="CM250" s="156"/>
      <c r="CN250" s="156"/>
      <c r="CO250" s="156"/>
      <c r="CP250" s="156"/>
      <c r="CQ250" s="156"/>
      <c r="CR250" s="156"/>
      <c r="CS250" s="156"/>
      <c r="CT250" s="156"/>
      <c r="CU250" s="156"/>
      <c r="CV250" s="156"/>
      <c r="CW250" s="156"/>
      <c r="CX250" s="156"/>
      <c r="CY250" s="156"/>
      <c r="CZ250" s="156"/>
      <c r="DA250" s="156"/>
      <c r="DB250" s="156"/>
      <c r="DC250" s="156"/>
      <c r="DD250" s="156"/>
      <c r="DE250" s="156"/>
      <c r="DF250" s="156"/>
      <c r="DG250" s="156"/>
      <c r="DH250" s="156"/>
      <c r="DI250" s="156"/>
      <c r="DJ250" s="156"/>
      <c r="DK250" s="156"/>
      <c r="DL250" s="156"/>
      <c r="DM250" s="156"/>
      <c r="DN250" s="156"/>
      <c r="DO250" s="156"/>
      <c r="DP250" s="156"/>
      <c r="DQ250" s="156"/>
      <c r="DR250" s="156"/>
      <c r="DS250" s="156"/>
      <c r="DT250" s="156"/>
      <c r="DU250" s="156"/>
      <c r="DV250" s="156"/>
      <c r="DW250" s="156"/>
      <c r="DX250" s="156"/>
      <c r="DY250" s="156"/>
      <c r="DZ250" s="156"/>
      <c r="EA250" s="156"/>
      <c r="EB250" s="156"/>
      <c r="EC250" s="156"/>
      <c r="ED250" s="156"/>
      <c r="EE250" s="156"/>
      <c r="EF250" s="156"/>
      <c r="EG250" s="156"/>
      <c r="EH250" s="156"/>
      <c r="EI250" s="156"/>
      <c r="EJ250" s="156"/>
      <c r="EK250" s="156"/>
      <c r="EL250" s="156"/>
      <c r="EM250" s="156"/>
      <c r="EN250" s="156"/>
      <c r="EO250" s="156"/>
      <c r="EP250" s="156"/>
      <c r="EQ250" s="156"/>
      <c r="ER250" s="156"/>
      <c r="ES250" s="156"/>
      <c r="ET250" s="156"/>
      <c r="EU250" s="156"/>
      <c r="EV250" s="156"/>
      <c r="EW250" s="156"/>
      <c r="EX250" s="156"/>
      <c r="EY250" s="156"/>
      <c r="EZ250" s="156"/>
      <c r="FA250" s="156"/>
      <c r="FB250" s="156"/>
      <c r="FC250" s="156"/>
      <c r="FD250" s="156"/>
      <c r="FE250" s="156"/>
      <c r="FF250" s="156"/>
      <c r="FG250" s="156"/>
      <c r="FH250" s="156"/>
      <c r="FI250" s="156"/>
      <c r="FJ250" s="156"/>
      <c r="FK250" s="156"/>
      <c r="FL250" s="156"/>
      <c r="FM250" s="156"/>
      <c r="FN250" s="156"/>
      <c r="FO250" s="156"/>
      <c r="FP250" s="156"/>
    </row>
    <row r="251" spans="1:172" s="153" customFormat="1" x14ac:dyDescent="0.35">
      <c r="A251" s="35"/>
      <c r="B251" s="35"/>
      <c r="C251" s="35"/>
      <c r="D251" s="152"/>
      <c r="K251" s="154"/>
      <c r="O251" s="154"/>
      <c r="AC251" s="155"/>
      <c r="AD251" s="155"/>
      <c r="AE251" s="155"/>
      <c r="AF251" s="155"/>
      <c r="AG251" s="155"/>
      <c r="AH251" s="155"/>
      <c r="AI251" s="155"/>
      <c r="AJ251" s="155"/>
      <c r="AK251" s="155"/>
      <c r="AL251" s="155"/>
      <c r="AM251" s="155"/>
      <c r="AN251" s="155"/>
      <c r="AO251" s="155"/>
      <c r="AP251" s="155"/>
      <c r="AQ251" s="155"/>
      <c r="AR251" s="155"/>
      <c r="AS251" s="155"/>
      <c r="AT251" s="155"/>
      <c r="AU251" s="155"/>
      <c r="AV251" s="155"/>
      <c r="AW251" s="155"/>
      <c r="AX251" s="155"/>
      <c r="AY251" s="155"/>
      <c r="AZ251" s="155"/>
      <c r="BA251" s="155"/>
      <c r="BB251" s="155"/>
      <c r="BC251" s="155"/>
      <c r="BD251" s="155"/>
      <c r="BE251" s="152"/>
      <c r="BF251" s="152"/>
      <c r="BG251" s="152"/>
      <c r="BH251" s="152"/>
      <c r="BI251" s="152"/>
      <c r="BJ251" s="152"/>
      <c r="BK251" s="152"/>
      <c r="BL251" s="152"/>
      <c r="BM251" s="152"/>
      <c r="BN251" s="152"/>
      <c r="BO251" s="156"/>
      <c r="BP251" s="156"/>
      <c r="BQ251" s="156"/>
      <c r="BR251" s="156"/>
      <c r="BS251" s="156"/>
      <c r="BT251" s="156"/>
      <c r="BU251" s="156"/>
      <c r="BV251" s="156"/>
      <c r="BW251" s="156"/>
      <c r="BX251" s="156"/>
      <c r="BY251" s="156"/>
      <c r="BZ251" s="156"/>
      <c r="CA251" s="156"/>
      <c r="CB251" s="156"/>
      <c r="CC251" s="156"/>
      <c r="CD251" s="156"/>
      <c r="CE251" s="156"/>
      <c r="CF251" s="156"/>
      <c r="CG251" s="156"/>
      <c r="CH251" s="156"/>
      <c r="CI251" s="156"/>
      <c r="CJ251" s="156"/>
      <c r="CK251" s="156"/>
      <c r="CL251" s="156"/>
      <c r="CM251" s="156"/>
      <c r="CN251" s="156"/>
      <c r="CO251" s="156"/>
      <c r="CP251" s="156"/>
      <c r="CQ251" s="156"/>
      <c r="CR251" s="156"/>
      <c r="CS251" s="156"/>
      <c r="CT251" s="156"/>
      <c r="CU251" s="156"/>
      <c r="CV251" s="156"/>
      <c r="CW251" s="156"/>
      <c r="CX251" s="156"/>
      <c r="CY251" s="156"/>
      <c r="CZ251" s="156"/>
      <c r="DA251" s="156"/>
      <c r="DB251" s="156"/>
      <c r="DC251" s="156"/>
      <c r="DD251" s="156"/>
      <c r="DE251" s="156"/>
      <c r="DF251" s="156"/>
      <c r="DG251" s="156"/>
      <c r="DH251" s="156"/>
      <c r="DI251" s="156"/>
      <c r="DJ251" s="156"/>
      <c r="DK251" s="156"/>
      <c r="DL251" s="156"/>
      <c r="DM251" s="156"/>
      <c r="DN251" s="156"/>
      <c r="DO251" s="156"/>
      <c r="DP251" s="156"/>
      <c r="DQ251" s="156"/>
      <c r="DR251" s="156"/>
      <c r="DS251" s="156"/>
      <c r="DT251" s="156"/>
      <c r="DU251" s="156"/>
      <c r="DV251" s="156"/>
      <c r="DW251" s="156"/>
      <c r="DX251" s="156"/>
      <c r="DY251" s="156"/>
      <c r="DZ251" s="156"/>
      <c r="EA251" s="156"/>
      <c r="EB251" s="156"/>
      <c r="EC251" s="156"/>
      <c r="ED251" s="156"/>
      <c r="EE251" s="156"/>
      <c r="EF251" s="156"/>
      <c r="EG251" s="156"/>
      <c r="EH251" s="156"/>
      <c r="EI251" s="156"/>
      <c r="EJ251" s="156"/>
      <c r="EK251" s="156"/>
      <c r="EL251" s="156"/>
      <c r="EM251" s="156"/>
      <c r="EN251" s="156"/>
      <c r="EO251" s="156"/>
      <c r="EP251" s="156"/>
      <c r="EQ251" s="156"/>
      <c r="ER251" s="156"/>
      <c r="ES251" s="156"/>
      <c r="ET251" s="156"/>
      <c r="EU251" s="156"/>
      <c r="EV251" s="156"/>
      <c r="EW251" s="156"/>
      <c r="EX251" s="156"/>
      <c r="EY251" s="156"/>
      <c r="EZ251" s="156"/>
      <c r="FA251" s="156"/>
      <c r="FB251" s="156"/>
      <c r="FC251" s="156"/>
      <c r="FD251" s="156"/>
      <c r="FE251" s="156"/>
      <c r="FF251" s="156"/>
      <c r="FG251" s="156"/>
      <c r="FH251" s="156"/>
      <c r="FI251" s="156"/>
      <c r="FJ251" s="156"/>
      <c r="FK251" s="156"/>
      <c r="FL251" s="156"/>
      <c r="FM251" s="156"/>
      <c r="FN251" s="156"/>
      <c r="FO251" s="156"/>
      <c r="FP251" s="156"/>
    </row>
    <row r="252" spans="1:172" s="153" customFormat="1" x14ac:dyDescent="0.35">
      <c r="A252" s="35"/>
      <c r="B252" s="35"/>
      <c r="C252" s="35"/>
      <c r="D252" s="152"/>
      <c r="K252" s="154"/>
      <c r="O252" s="154"/>
      <c r="AC252" s="155"/>
      <c r="AD252" s="155"/>
      <c r="AE252" s="155"/>
      <c r="AF252" s="155"/>
      <c r="AG252" s="155"/>
      <c r="AH252" s="155"/>
      <c r="AI252" s="155"/>
      <c r="AJ252" s="155"/>
      <c r="AK252" s="155"/>
      <c r="AL252" s="155"/>
      <c r="AM252" s="155"/>
      <c r="AN252" s="155"/>
      <c r="AO252" s="155"/>
      <c r="AP252" s="155"/>
      <c r="AQ252" s="155"/>
      <c r="AR252" s="155"/>
      <c r="AS252" s="155"/>
      <c r="AT252" s="155"/>
      <c r="AU252" s="155"/>
      <c r="AV252" s="155"/>
      <c r="AW252" s="155"/>
      <c r="AX252" s="155"/>
      <c r="AY252" s="155"/>
      <c r="AZ252" s="155"/>
      <c r="BA252" s="155"/>
      <c r="BB252" s="155"/>
      <c r="BC252" s="155"/>
      <c r="BD252" s="155"/>
      <c r="BE252" s="152"/>
      <c r="BF252" s="152"/>
      <c r="BG252" s="152"/>
      <c r="BH252" s="152"/>
      <c r="BI252" s="152"/>
      <c r="BJ252" s="152"/>
      <c r="BK252" s="152"/>
      <c r="BL252" s="152"/>
      <c r="BM252" s="152"/>
      <c r="BN252" s="152"/>
      <c r="BO252" s="156"/>
      <c r="BP252" s="156"/>
      <c r="BQ252" s="156"/>
      <c r="BR252" s="156"/>
      <c r="BS252" s="156"/>
      <c r="BT252" s="156"/>
      <c r="BU252" s="156"/>
      <c r="BV252" s="156"/>
      <c r="BW252" s="156"/>
      <c r="BX252" s="156"/>
      <c r="BY252" s="156"/>
      <c r="BZ252" s="156"/>
      <c r="CA252" s="156"/>
      <c r="CB252" s="156"/>
      <c r="CC252" s="156"/>
      <c r="CD252" s="156"/>
      <c r="CE252" s="156"/>
      <c r="CF252" s="156"/>
      <c r="CG252" s="156"/>
      <c r="CH252" s="156"/>
      <c r="CI252" s="156"/>
      <c r="CJ252" s="156"/>
      <c r="CK252" s="156"/>
      <c r="CL252" s="156"/>
      <c r="CM252" s="156"/>
      <c r="CN252" s="156"/>
      <c r="CO252" s="156"/>
      <c r="CP252" s="156"/>
      <c r="CQ252" s="156"/>
      <c r="CR252" s="156"/>
      <c r="CS252" s="156"/>
      <c r="CT252" s="156"/>
      <c r="CU252" s="156"/>
      <c r="CV252" s="156"/>
      <c r="CW252" s="156"/>
      <c r="CX252" s="156"/>
      <c r="CY252" s="156"/>
      <c r="CZ252" s="156"/>
      <c r="DA252" s="156"/>
      <c r="DB252" s="156"/>
      <c r="DC252" s="156"/>
      <c r="DD252" s="156"/>
      <c r="DE252" s="156"/>
      <c r="DF252" s="156"/>
      <c r="DG252" s="156"/>
      <c r="DH252" s="156"/>
      <c r="DI252" s="156"/>
      <c r="DJ252" s="156"/>
      <c r="DK252" s="156"/>
      <c r="DL252" s="156"/>
      <c r="DM252" s="156"/>
      <c r="DN252" s="156"/>
      <c r="DO252" s="156"/>
      <c r="DP252" s="156"/>
      <c r="DQ252" s="156"/>
      <c r="DR252" s="156"/>
      <c r="DS252" s="156"/>
      <c r="DT252" s="156"/>
      <c r="DU252" s="156"/>
      <c r="DV252" s="156"/>
      <c r="DW252" s="156"/>
      <c r="DX252" s="156"/>
      <c r="DY252" s="156"/>
      <c r="DZ252" s="156"/>
      <c r="EA252" s="156"/>
      <c r="EB252" s="156"/>
      <c r="EC252" s="156"/>
      <c r="ED252" s="156"/>
      <c r="EE252" s="156"/>
      <c r="EF252" s="156"/>
      <c r="EG252" s="156"/>
      <c r="EH252" s="156"/>
      <c r="EI252" s="156"/>
      <c r="EJ252" s="156"/>
      <c r="EK252" s="156"/>
      <c r="EL252" s="156"/>
      <c r="EM252" s="156"/>
      <c r="EN252" s="156"/>
      <c r="EO252" s="156"/>
      <c r="EP252" s="156"/>
      <c r="EQ252" s="156"/>
      <c r="ER252" s="156"/>
      <c r="ES252" s="156"/>
      <c r="ET252" s="156"/>
      <c r="EU252" s="156"/>
      <c r="EV252" s="156"/>
      <c r="EW252" s="156"/>
      <c r="EX252" s="156"/>
      <c r="EY252" s="156"/>
      <c r="EZ252" s="156"/>
      <c r="FA252" s="156"/>
      <c r="FB252" s="156"/>
      <c r="FC252" s="156"/>
      <c r="FD252" s="156"/>
      <c r="FE252" s="156"/>
      <c r="FF252" s="156"/>
      <c r="FG252" s="156"/>
      <c r="FH252" s="156"/>
      <c r="FI252" s="156"/>
      <c r="FJ252" s="156"/>
      <c r="FK252" s="156"/>
      <c r="FL252" s="156"/>
      <c r="FM252" s="156"/>
      <c r="FN252" s="156"/>
      <c r="FO252" s="156"/>
      <c r="FP252" s="156"/>
    </row>
    <row r="253" spans="1:172" s="153" customFormat="1" x14ac:dyDescent="0.35">
      <c r="A253" s="35"/>
      <c r="B253" s="35"/>
      <c r="C253" s="35"/>
      <c r="D253" s="152"/>
      <c r="K253" s="154"/>
      <c r="O253" s="154"/>
      <c r="AC253" s="155"/>
      <c r="AD253" s="155"/>
      <c r="AE253" s="155"/>
      <c r="AF253" s="155"/>
      <c r="AG253" s="155"/>
      <c r="AH253" s="155"/>
      <c r="AI253" s="155"/>
      <c r="AJ253" s="155"/>
      <c r="AK253" s="155"/>
      <c r="AL253" s="155"/>
      <c r="AM253" s="155"/>
      <c r="AN253" s="155"/>
      <c r="AO253" s="155"/>
      <c r="AP253" s="155"/>
      <c r="AQ253" s="155"/>
      <c r="AR253" s="155"/>
      <c r="AS253" s="155"/>
      <c r="AT253" s="155"/>
      <c r="AU253" s="155"/>
      <c r="AV253" s="155"/>
      <c r="AW253" s="155"/>
      <c r="AX253" s="155"/>
      <c r="AY253" s="155"/>
      <c r="AZ253" s="155"/>
      <c r="BA253" s="155"/>
      <c r="BB253" s="155"/>
      <c r="BC253" s="155"/>
      <c r="BD253" s="155"/>
      <c r="BE253" s="152"/>
      <c r="BF253" s="152"/>
      <c r="BG253" s="152"/>
      <c r="BH253" s="152"/>
      <c r="BI253" s="152"/>
      <c r="BJ253" s="152"/>
      <c r="BK253" s="152"/>
      <c r="BL253" s="152"/>
      <c r="BM253" s="152"/>
      <c r="BN253" s="152"/>
      <c r="BO253" s="156"/>
      <c r="BP253" s="156"/>
      <c r="BQ253" s="156"/>
      <c r="BR253" s="156"/>
      <c r="BS253" s="156"/>
      <c r="BT253" s="156"/>
      <c r="BU253" s="156"/>
      <c r="BV253" s="156"/>
      <c r="BW253" s="156"/>
      <c r="BX253" s="156"/>
      <c r="BY253" s="156"/>
      <c r="BZ253" s="156"/>
      <c r="CA253" s="156"/>
      <c r="CB253" s="156"/>
      <c r="CC253" s="156"/>
      <c r="CD253" s="156"/>
      <c r="CE253" s="156"/>
      <c r="CF253" s="156"/>
      <c r="CG253" s="156"/>
      <c r="CH253" s="156"/>
      <c r="CI253" s="156"/>
      <c r="CJ253" s="156"/>
      <c r="CK253" s="156"/>
      <c r="CL253" s="156"/>
      <c r="CM253" s="156"/>
      <c r="CN253" s="156"/>
      <c r="CO253" s="156"/>
      <c r="CP253" s="156"/>
      <c r="CQ253" s="156"/>
      <c r="CR253" s="156"/>
      <c r="CS253" s="156"/>
      <c r="CT253" s="156"/>
      <c r="CU253" s="156"/>
      <c r="CV253" s="156"/>
      <c r="CW253" s="156"/>
      <c r="CX253" s="156"/>
      <c r="CY253" s="156"/>
      <c r="CZ253" s="156"/>
      <c r="DA253" s="156"/>
      <c r="DB253" s="156"/>
      <c r="DC253" s="156"/>
      <c r="DD253" s="156"/>
      <c r="DE253" s="156"/>
      <c r="DF253" s="156"/>
      <c r="DG253" s="156"/>
      <c r="DH253" s="156"/>
      <c r="DI253" s="156"/>
      <c r="DJ253" s="156"/>
      <c r="DK253" s="156"/>
      <c r="DL253" s="156"/>
      <c r="DM253" s="156"/>
      <c r="DN253" s="156"/>
      <c r="DO253" s="156"/>
      <c r="DP253" s="156"/>
      <c r="DQ253" s="156"/>
      <c r="DR253" s="156"/>
      <c r="DS253" s="156"/>
      <c r="DT253" s="156"/>
      <c r="DU253" s="156"/>
      <c r="DV253" s="156"/>
      <c r="DW253" s="156"/>
      <c r="DX253" s="156"/>
      <c r="DY253" s="156"/>
      <c r="DZ253" s="156"/>
      <c r="EA253" s="156"/>
      <c r="EB253" s="156"/>
      <c r="EC253" s="156"/>
      <c r="ED253" s="156"/>
      <c r="EE253" s="156"/>
      <c r="EF253" s="156"/>
      <c r="EG253" s="156"/>
      <c r="EH253" s="156"/>
      <c r="EI253" s="156"/>
      <c r="EJ253" s="156"/>
      <c r="EK253" s="156"/>
      <c r="EL253" s="156"/>
      <c r="EM253" s="156"/>
      <c r="EN253" s="156"/>
      <c r="EO253" s="156"/>
      <c r="EP253" s="156"/>
      <c r="EQ253" s="156"/>
      <c r="ER253" s="156"/>
      <c r="ES253" s="156"/>
      <c r="ET253" s="156"/>
      <c r="EU253" s="156"/>
      <c r="EV253" s="156"/>
      <c r="EW253" s="156"/>
      <c r="EX253" s="156"/>
      <c r="EY253" s="156"/>
      <c r="EZ253" s="156"/>
      <c r="FA253" s="156"/>
      <c r="FB253" s="156"/>
      <c r="FC253" s="156"/>
      <c r="FD253" s="156"/>
      <c r="FE253" s="156"/>
      <c r="FF253" s="156"/>
      <c r="FG253" s="156"/>
      <c r="FH253" s="156"/>
      <c r="FI253" s="156"/>
      <c r="FJ253" s="156"/>
      <c r="FK253" s="156"/>
      <c r="FL253" s="156"/>
      <c r="FM253" s="156"/>
      <c r="FN253" s="156"/>
      <c r="FO253" s="156"/>
      <c r="FP253" s="156"/>
    </row>
    <row r="254" spans="1:172" s="153" customFormat="1" x14ac:dyDescent="0.35">
      <c r="A254" s="35"/>
      <c r="B254" s="35"/>
      <c r="C254" s="35"/>
      <c r="D254" s="152"/>
      <c r="K254" s="154"/>
      <c r="O254" s="154"/>
      <c r="AC254" s="155"/>
      <c r="AD254" s="155"/>
      <c r="AE254" s="155"/>
      <c r="AF254" s="155"/>
      <c r="AG254" s="155"/>
      <c r="AH254" s="155"/>
      <c r="AI254" s="155"/>
      <c r="AJ254" s="155"/>
      <c r="AK254" s="155"/>
      <c r="AL254" s="155"/>
      <c r="AM254" s="155"/>
      <c r="AN254" s="155"/>
      <c r="AO254" s="155"/>
      <c r="AP254" s="155"/>
      <c r="AQ254" s="155"/>
      <c r="AR254" s="155"/>
      <c r="AS254" s="155"/>
      <c r="AT254" s="155"/>
      <c r="AU254" s="155"/>
      <c r="AV254" s="155"/>
      <c r="AW254" s="155"/>
      <c r="AX254" s="155"/>
      <c r="AY254" s="155"/>
      <c r="AZ254" s="155"/>
      <c r="BA254" s="155"/>
      <c r="BB254" s="155"/>
      <c r="BC254" s="155"/>
      <c r="BD254" s="155"/>
      <c r="BE254" s="152"/>
      <c r="BF254" s="152"/>
      <c r="BG254" s="152"/>
      <c r="BH254" s="152"/>
      <c r="BI254" s="152"/>
      <c r="BJ254" s="152"/>
      <c r="BK254" s="152"/>
      <c r="BL254" s="152"/>
      <c r="BM254" s="152"/>
      <c r="BN254" s="152"/>
      <c r="BO254" s="156"/>
      <c r="BP254" s="156"/>
      <c r="BQ254" s="156"/>
      <c r="BR254" s="156"/>
      <c r="BS254" s="156"/>
      <c r="BT254" s="156"/>
      <c r="BU254" s="156"/>
      <c r="BV254" s="156"/>
      <c r="BW254" s="156"/>
      <c r="BX254" s="156"/>
      <c r="BY254" s="156"/>
      <c r="BZ254" s="156"/>
      <c r="CA254" s="156"/>
      <c r="CB254" s="156"/>
      <c r="CC254" s="156"/>
      <c r="CD254" s="156"/>
      <c r="CE254" s="156"/>
      <c r="CF254" s="156"/>
      <c r="CG254" s="156"/>
      <c r="CH254" s="156"/>
      <c r="CI254" s="156"/>
      <c r="CJ254" s="156"/>
      <c r="CK254" s="156"/>
      <c r="CL254" s="156"/>
      <c r="CM254" s="156"/>
      <c r="CN254" s="156"/>
      <c r="CO254" s="156"/>
      <c r="CP254" s="156"/>
      <c r="CQ254" s="156"/>
      <c r="CR254" s="156"/>
      <c r="CS254" s="156"/>
      <c r="CT254" s="156"/>
      <c r="CU254" s="156"/>
      <c r="CV254" s="156"/>
      <c r="CW254" s="156"/>
      <c r="CX254" s="156"/>
      <c r="CY254" s="156"/>
      <c r="CZ254" s="156"/>
      <c r="DA254" s="156"/>
      <c r="DB254" s="156"/>
      <c r="DC254" s="156"/>
      <c r="DD254" s="156"/>
      <c r="DE254" s="156"/>
      <c r="DF254" s="156"/>
      <c r="DG254" s="156"/>
      <c r="DH254" s="156"/>
      <c r="DI254" s="156"/>
      <c r="DJ254" s="156"/>
      <c r="DK254" s="156"/>
      <c r="DL254" s="156"/>
      <c r="DM254" s="156"/>
      <c r="DN254" s="156"/>
      <c r="DO254" s="156"/>
      <c r="DP254" s="156"/>
      <c r="DQ254" s="156"/>
      <c r="DR254" s="156"/>
      <c r="DS254" s="156"/>
      <c r="DT254" s="156"/>
      <c r="DU254" s="156"/>
      <c r="DV254" s="156"/>
      <c r="DW254" s="156"/>
      <c r="DX254" s="156"/>
      <c r="DY254" s="156"/>
      <c r="DZ254" s="156"/>
      <c r="EA254" s="156"/>
      <c r="EB254" s="156"/>
      <c r="EC254" s="156"/>
      <c r="ED254" s="156"/>
      <c r="EE254" s="156"/>
      <c r="EF254" s="156"/>
      <c r="EG254" s="156"/>
      <c r="EH254" s="156"/>
      <c r="EI254" s="156"/>
      <c r="EJ254" s="156"/>
      <c r="EK254" s="156"/>
      <c r="EL254" s="156"/>
      <c r="EM254" s="156"/>
      <c r="EN254" s="156"/>
      <c r="EO254" s="156"/>
      <c r="EP254" s="156"/>
      <c r="EQ254" s="156"/>
      <c r="ER254" s="156"/>
      <c r="ES254" s="156"/>
      <c r="ET254" s="156"/>
      <c r="EU254" s="156"/>
      <c r="EV254" s="156"/>
      <c r="EW254" s="156"/>
      <c r="EX254" s="156"/>
      <c r="EY254" s="156"/>
      <c r="EZ254" s="156"/>
      <c r="FA254" s="156"/>
      <c r="FB254" s="156"/>
      <c r="FC254" s="156"/>
      <c r="FD254" s="156"/>
      <c r="FE254" s="156"/>
      <c r="FF254" s="156"/>
      <c r="FG254" s="156"/>
      <c r="FH254" s="156"/>
      <c r="FI254" s="156"/>
      <c r="FJ254" s="156"/>
      <c r="FK254" s="156"/>
      <c r="FL254" s="156"/>
      <c r="FM254" s="156"/>
      <c r="FN254" s="156"/>
      <c r="FO254" s="156"/>
      <c r="FP254" s="156"/>
    </row>
    <row r="255" spans="1:172" s="153" customFormat="1" x14ac:dyDescent="0.35">
      <c r="A255" s="35"/>
      <c r="B255" s="35"/>
      <c r="C255" s="35"/>
      <c r="D255" s="152"/>
      <c r="K255" s="154"/>
      <c r="O255" s="154"/>
      <c r="AC255" s="155"/>
      <c r="AD255" s="155"/>
      <c r="AE255" s="155"/>
      <c r="AF255" s="155"/>
      <c r="AG255" s="155"/>
      <c r="AH255" s="155"/>
      <c r="AI255" s="155"/>
      <c r="AJ255" s="155"/>
      <c r="AK255" s="155"/>
      <c r="AL255" s="155"/>
      <c r="AM255" s="155"/>
      <c r="AN255" s="155"/>
      <c r="AO255" s="155"/>
      <c r="AP255" s="155"/>
      <c r="AQ255" s="155"/>
      <c r="AR255" s="155"/>
      <c r="AS255" s="155"/>
      <c r="AT255" s="155"/>
      <c r="AU255" s="155"/>
      <c r="AV255" s="155"/>
      <c r="AW255" s="155"/>
      <c r="AX255" s="155"/>
      <c r="AY255" s="155"/>
      <c r="AZ255" s="155"/>
      <c r="BA255" s="155"/>
      <c r="BB255" s="155"/>
      <c r="BC255" s="155"/>
      <c r="BD255" s="155"/>
      <c r="BE255" s="152"/>
      <c r="BF255" s="152"/>
      <c r="BG255" s="152"/>
      <c r="BH255" s="152"/>
      <c r="BI255" s="152"/>
      <c r="BJ255" s="152"/>
      <c r="BK255" s="152"/>
      <c r="BL255" s="152"/>
      <c r="BM255" s="152"/>
      <c r="BN255" s="152"/>
      <c r="BO255" s="156"/>
      <c r="BP255" s="156"/>
      <c r="BQ255" s="156"/>
      <c r="BR255" s="156"/>
      <c r="BS255" s="156"/>
      <c r="BT255" s="156"/>
      <c r="BU255" s="156"/>
      <c r="BV255" s="156"/>
      <c r="BW255" s="156"/>
      <c r="BX255" s="156"/>
      <c r="BY255" s="156"/>
      <c r="BZ255" s="156"/>
      <c r="CA255" s="156"/>
      <c r="CB255" s="156"/>
      <c r="CC255" s="156"/>
      <c r="CD255" s="156"/>
      <c r="CE255" s="156"/>
      <c r="CF255" s="156"/>
      <c r="CG255" s="156"/>
      <c r="CH255" s="156"/>
      <c r="CI255" s="156"/>
      <c r="CJ255" s="156"/>
      <c r="CK255" s="156"/>
      <c r="CL255" s="156"/>
      <c r="CM255" s="156"/>
      <c r="CN255" s="156"/>
      <c r="CO255" s="156"/>
      <c r="CP255" s="156"/>
      <c r="CQ255" s="156"/>
      <c r="CR255" s="156"/>
      <c r="CS255" s="156"/>
      <c r="CT255" s="156"/>
      <c r="CU255" s="156"/>
      <c r="CV255" s="156"/>
      <c r="CW255" s="156"/>
      <c r="CX255" s="156"/>
      <c r="CY255" s="156"/>
      <c r="CZ255" s="156"/>
      <c r="DA255" s="156"/>
      <c r="DB255" s="156"/>
      <c r="DC255" s="156"/>
      <c r="DD255" s="156"/>
      <c r="DE255" s="156"/>
      <c r="DF255" s="156"/>
      <c r="DG255" s="156"/>
      <c r="DH255" s="156"/>
      <c r="DI255" s="156"/>
      <c r="DJ255" s="156"/>
      <c r="DK255" s="156"/>
      <c r="DL255" s="156"/>
      <c r="DM255" s="156"/>
      <c r="DN255" s="156"/>
      <c r="DO255" s="156"/>
      <c r="DP255" s="156"/>
      <c r="DQ255" s="156"/>
      <c r="DR255" s="156"/>
      <c r="DS255" s="156"/>
      <c r="DT255" s="156"/>
      <c r="DU255" s="156"/>
      <c r="DV255" s="156"/>
      <c r="DW255" s="156"/>
      <c r="DX255" s="156"/>
      <c r="DY255" s="156"/>
      <c r="DZ255" s="156"/>
      <c r="EA255" s="156"/>
      <c r="EB255" s="156"/>
      <c r="EC255" s="156"/>
      <c r="ED255" s="156"/>
      <c r="EE255" s="156"/>
      <c r="EF255" s="156"/>
      <c r="EG255" s="156"/>
      <c r="EH255" s="156"/>
      <c r="EI255" s="156"/>
      <c r="EJ255" s="156"/>
      <c r="EK255" s="156"/>
      <c r="EL255" s="156"/>
      <c r="EM255" s="156"/>
      <c r="EN255" s="156"/>
      <c r="EO255" s="156"/>
      <c r="EP255" s="156"/>
      <c r="EQ255" s="156"/>
      <c r="ER255" s="156"/>
      <c r="ES255" s="156"/>
      <c r="ET255" s="156"/>
      <c r="EU255" s="156"/>
      <c r="EV255" s="156"/>
      <c r="EW255" s="156"/>
      <c r="EX255" s="156"/>
      <c r="EY255" s="156"/>
      <c r="EZ255" s="156"/>
      <c r="FA255" s="156"/>
      <c r="FB255" s="156"/>
      <c r="FC255" s="156"/>
      <c r="FD255" s="156"/>
      <c r="FE255" s="156"/>
      <c r="FF255" s="156"/>
      <c r="FG255" s="156"/>
      <c r="FH255" s="156"/>
      <c r="FI255" s="156"/>
      <c r="FJ255" s="156"/>
      <c r="FK255" s="156"/>
      <c r="FL255" s="156"/>
      <c r="FM255" s="156"/>
      <c r="FN255" s="156"/>
      <c r="FO255" s="156"/>
      <c r="FP255" s="156"/>
    </row>
    <row r="256" spans="1:172" s="153" customFormat="1" x14ac:dyDescent="0.35">
      <c r="A256" s="35"/>
      <c r="B256" s="35"/>
      <c r="C256" s="35"/>
      <c r="D256" s="152"/>
      <c r="K256" s="154"/>
      <c r="O256" s="154"/>
      <c r="AC256" s="155"/>
      <c r="AD256" s="155"/>
      <c r="AE256" s="155"/>
      <c r="AF256" s="155"/>
      <c r="AG256" s="155"/>
      <c r="AH256" s="155"/>
      <c r="AI256" s="155"/>
      <c r="AJ256" s="155"/>
      <c r="AK256" s="155"/>
      <c r="AL256" s="155"/>
      <c r="AM256" s="155"/>
      <c r="AN256" s="155"/>
      <c r="AO256" s="155"/>
      <c r="AP256" s="155"/>
      <c r="AQ256" s="155"/>
      <c r="AR256" s="155"/>
      <c r="AS256" s="155"/>
      <c r="AT256" s="155"/>
      <c r="AU256" s="155"/>
      <c r="AV256" s="155"/>
      <c r="AW256" s="155"/>
      <c r="AX256" s="155"/>
      <c r="AY256" s="155"/>
      <c r="AZ256" s="155"/>
      <c r="BA256" s="155"/>
      <c r="BB256" s="155"/>
      <c r="BC256" s="155"/>
      <c r="BD256" s="155"/>
      <c r="BE256" s="152"/>
      <c r="BF256" s="152"/>
      <c r="BG256" s="152"/>
      <c r="BH256" s="152"/>
      <c r="BI256" s="152"/>
      <c r="BJ256" s="152"/>
      <c r="BK256" s="152"/>
      <c r="BL256" s="152"/>
      <c r="BM256" s="152"/>
      <c r="BN256" s="152"/>
      <c r="BO256" s="156"/>
      <c r="BP256" s="156"/>
      <c r="BQ256" s="156"/>
      <c r="BR256" s="156"/>
      <c r="BS256" s="156"/>
      <c r="BT256" s="156"/>
      <c r="BU256" s="156"/>
      <c r="BV256" s="156"/>
      <c r="BW256" s="156"/>
      <c r="BX256" s="156"/>
      <c r="BY256" s="156"/>
      <c r="BZ256" s="156"/>
      <c r="CA256" s="156"/>
      <c r="CB256" s="156"/>
      <c r="CC256" s="156"/>
      <c r="CD256" s="156"/>
      <c r="CE256" s="156"/>
      <c r="CF256" s="156"/>
      <c r="CG256" s="156"/>
      <c r="CH256" s="156"/>
      <c r="CI256" s="156"/>
      <c r="CJ256" s="156"/>
      <c r="CK256" s="156"/>
      <c r="CL256" s="156"/>
      <c r="CM256" s="156"/>
      <c r="CN256" s="156"/>
      <c r="CO256" s="156"/>
      <c r="CP256" s="156"/>
      <c r="CQ256" s="156"/>
      <c r="CR256" s="156"/>
      <c r="CS256" s="156"/>
      <c r="CT256" s="156"/>
      <c r="CU256" s="156"/>
      <c r="CV256" s="156"/>
      <c r="CW256" s="156"/>
      <c r="CX256" s="156"/>
      <c r="CY256" s="156"/>
      <c r="CZ256" s="156"/>
      <c r="DA256" s="156"/>
      <c r="DB256" s="156"/>
      <c r="DC256" s="156"/>
      <c r="DD256" s="156"/>
      <c r="DE256" s="156"/>
      <c r="DF256" s="156"/>
      <c r="DG256" s="156"/>
      <c r="DH256" s="156"/>
      <c r="DI256" s="156"/>
      <c r="DJ256" s="156"/>
      <c r="DK256" s="156"/>
      <c r="DL256" s="156"/>
      <c r="DM256" s="156"/>
      <c r="DN256" s="156"/>
      <c r="DO256" s="156"/>
      <c r="DP256" s="156"/>
      <c r="DQ256" s="156"/>
      <c r="DR256" s="156"/>
      <c r="DS256" s="156"/>
      <c r="DT256" s="156"/>
      <c r="DU256" s="156"/>
      <c r="DV256" s="156"/>
      <c r="DW256" s="156"/>
      <c r="DX256" s="156"/>
      <c r="DY256" s="156"/>
      <c r="DZ256" s="156"/>
      <c r="EA256" s="156"/>
      <c r="EB256" s="156"/>
      <c r="EC256" s="156"/>
      <c r="ED256" s="156"/>
      <c r="EE256" s="156"/>
      <c r="EF256" s="156"/>
      <c r="EG256" s="156"/>
      <c r="EH256" s="156"/>
      <c r="EI256" s="156"/>
      <c r="EJ256" s="156"/>
      <c r="EK256" s="156"/>
      <c r="EL256" s="156"/>
      <c r="EM256" s="156"/>
      <c r="EN256" s="156"/>
      <c r="EO256" s="156"/>
      <c r="EP256" s="156"/>
      <c r="EQ256" s="156"/>
      <c r="ER256" s="156"/>
      <c r="ES256" s="156"/>
      <c r="ET256" s="156"/>
      <c r="EU256" s="156"/>
      <c r="EV256" s="156"/>
      <c r="EW256" s="156"/>
      <c r="EX256" s="156"/>
      <c r="EY256" s="156"/>
      <c r="EZ256" s="156"/>
      <c r="FA256" s="156"/>
      <c r="FB256" s="156"/>
      <c r="FC256" s="156"/>
      <c r="FD256" s="156"/>
      <c r="FE256" s="156"/>
      <c r="FF256" s="156"/>
      <c r="FG256" s="156"/>
      <c r="FH256" s="156"/>
      <c r="FI256" s="156"/>
      <c r="FJ256" s="156"/>
      <c r="FK256" s="156"/>
      <c r="FL256" s="156"/>
      <c r="FM256" s="156"/>
      <c r="FN256" s="156"/>
      <c r="FO256" s="156"/>
      <c r="FP256" s="156"/>
    </row>
    <row r="257" spans="1:172" s="153" customFormat="1" x14ac:dyDescent="0.35">
      <c r="A257" s="35"/>
      <c r="B257" s="35"/>
      <c r="C257" s="35"/>
      <c r="D257" s="152"/>
      <c r="K257" s="154"/>
      <c r="O257" s="154"/>
      <c r="AC257" s="155"/>
      <c r="AD257" s="155"/>
      <c r="AE257" s="155"/>
      <c r="AF257" s="155"/>
      <c r="AG257" s="155"/>
      <c r="AH257" s="155"/>
      <c r="AI257" s="155"/>
      <c r="AJ257" s="155"/>
      <c r="AK257" s="155"/>
      <c r="AL257" s="155"/>
      <c r="AM257" s="155"/>
      <c r="AN257" s="155"/>
      <c r="AO257" s="155"/>
      <c r="AP257" s="155"/>
      <c r="AQ257" s="155"/>
      <c r="AR257" s="155"/>
      <c r="AS257" s="155"/>
      <c r="AT257" s="155"/>
      <c r="AU257" s="155"/>
      <c r="AV257" s="155"/>
      <c r="AW257" s="155"/>
      <c r="AX257" s="155"/>
      <c r="AY257" s="155"/>
      <c r="AZ257" s="155"/>
      <c r="BA257" s="155"/>
      <c r="BB257" s="155"/>
      <c r="BC257" s="155"/>
      <c r="BD257" s="155"/>
      <c r="BE257" s="152"/>
      <c r="BF257" s="152"/>
      <c r="BG257" s="152"/>
      <c r="BH257" s="152"/>
      <c r="BI257" s="152"/>
      <c r="BJ257" s="152"/>
      <c r="BK257" s="152"/>
      <c r="BL257" s="152"/>
      <c r="BM257" s="152"/>
      <c r="BN257" s="152"/>
      <c r="BO257" s="156"/>
      <c r="BP257" s="156"/>
      <c r="BQ257" s="156"/>
      <c r="BR257" s="156"/>
      <c r="BS257" s="156"/>
      <c r="BT257" s="156"/>
      <c r="BU257" s="156"/>
      <c r="BV257" s="156"/>
      <c r="BW257" s="156"/>
      <c r="BX257" s="156"/>
      <c r="BY257" s="156"/>
      <c r="BZ257" s="156"/>
      <c r="CA257" s="156"/>
      <c r="CB257" s="156"/>
      <c r="CC257" s="156"/>
      <c r="CD257" s="156"/>
      <c r="CE257" s="156"/>
      <c r="CF257" s="156"/>
      <c r="CG257" s="156"/>
      <c r="CH257" s="156"/>
      <c r="CI257" s="156"/>
      <c r="CJ257" s="156"/>
      <c r="CK257" s="156"/>
      <c r="CL257" s="156"/>
      <c r="CM257" s="156"/>
      <c r="CN257" s="156"/>
      <c r="CO257" s="156"/>
      <c r="CP257" s="156"/>
      <c r="CQ257" s="156"/>
      <c r="CR257" s="156"/>
      <c r="CS257" s="156"/>
      <c r="CT257" s="156"/>
      <c r="CU257" s="156"/>
      <c r="CV257" s="156"/>
      <c r="CW257" s="156"/>
      <c r="CX257" s="156"/>
      <c r="CY257" s="156"/>
      <c r="CZ257" s="156"/>
      <c r="DA257" s="156"/>
      <c r="DB257" s="156"/>
      <c r="DC257" s="156"/>
      <c r="DD257" s="156"/>
      <c r="DE257" s="156"/>
      <c r="DF257" s="156"/>
      <c r="DG257" s="156"/>
      <c r="DH257" s="156"/>
      <c r="DI257" s="156"/>
      <c r="DJ257" s="156"/>
      <c r="DK257" s="156"/>
      <c r="DL257" s="156"/>
      <c r="DM257" s="156"/>
      <c r="DN257" s="156"/>
      <c r="DO257" s="156"/>
      <c r="DP257" s="156"/>
      <c r="DQ257" s="156"/>
      <c r="DR257" s="156"/>
      <c r="DS257" s="156"/>
      <c r="DT257" s="156"/>
      <c r="DU257" s="156"/>
      <c r="DV257" s="156"/>
      <c r="DW257" s="156"/>
      <c r="DX257" s="156"/>
      <c r="DY257" s="156"/>
      <c r="DZ257" s="156"/>
      <c r="EA257" s="156"/>
      <c r="EB257" s="156"/>
      <c r="EC257" s="156"/>
      <c r="ED257" s="156"/>
      <c r="EE257" s="156"/>
      <c r="EF257" s="156"/>
      <c r="EG257" s="156"/>
      <c r="EH257" s="156"/>
      <c r="EI257" s="156"/>
      <c r="EJ257" s="156"/>
      <c r="EK257" s="156"/>
      <c r="EL257" s="156"/>
      <c r="EM257" s="156"/>
      <c r="EN257" s="156"/>
      <c r="EO257" s="156"/>
      <c r="EP257" s="156"/>
      <c r="EQ257" s="156"/>
      <c r="ER257" s="156"/>
      <c r="ES257" s="156"/>
      <c r="ET257" s="156"/>
      <c r="EU257" s="156"/>
      <c r="EV257" s="156"/>
      <c r="EW257" s="156"/>
      <c r="EX257" s="156"/>
      <c r="EY257" s="156"/>
      <c r="EZ257" s="156"/>
      <c r="FA257" s="156"/>
      <c r="FB257" s="156"/>
      <c r="FC257" s="156"/>
      <c r="FD257" s="156"/>
      <c r="FE257" s="156"/>
      <c r="FF257" s="156"/>
      <c r="FG257" s="156"/>
      <c r="FH257" s="156"/>
      <c r="FI257" s="156"/>
      <c r="FJ257" s="156"/>
      <c r="FK257" s="156"/>
      <c r="FL257" s="156"/>
      <c r="FM257" s="156"/>
      <c r="FN257" s="156"/>
      <c r="FO257" s="156"/>
      <c r="FP257" s="156"/>
    </row>
    <row r="258" spans="1:172" s="153" customFormat="1" x14ac:dyDescent="0.35">
      <c r="A258" s="35"/>
      <c r="B258" s="35"/>
      <c r="C258" s="35"/>
      <c r="D258" s="152"/>
      <c r="K258" s="154"/>
      <c r="O258" s="154"/>
      <c r="AC258" s="155"/>
      <c r="AD258" s="155"/>
      <c r="AE258" s="155"/>
      <c r="AF258" s="155"/>
      <c r="AG258" s="155"/>
      <c r="AH258" s="155"/>
      <c r="AI258" s="155"/>
      <c r="AJ258" s="155"/>
      <c r="AK258" s="155"/>
      <c r="AL258" s="155"/>
      <c r="AM258" s="155"/>
      <c r="AN258" s="155"/>
      <c r="AO258" s="155"/>
      <c r="AP258" s="155"/>
      <c r="AQ258" s="155"/>
      <c r="AR258" s="155"/>
      <c r="AS258" s="155"/>
      <c r="AT258" s="155"/>
      <c r="AU258" s="155"/>
      <c r="AV258" s="155"/>
      <c r="AW258" s="155"/>
      <c r="AX258" s="155"/>
      <c r="AY258" s="155"/>
      <c r="AZ258" s="155"/>
      <c r="BA258" s="155"/>
      <c r="BB258" s="155"/>
      <c r="BC258" s="155"/>
      <c r="BD258" s="155"/>
      <c r="BE258" s="152"/>
      <c r="BF258" s="152"/>
      <c r="BG258" s="152"/>
      <c r="BH258" s="152"/>
      <c r="BI258" s="152"/>
      <c r="BJ258" s="152"/>
      <c r="BK258" s="152"/>
      <c r="BL258" s="152"/>
      <c r="BM258" s="152"/>
      <c r="BN258" s="152"/>
      <c r="BO258" s="156"/>
      <c r="BP258" s="156"/>
      <c r="BQ258" s="156"/>
      <c r="BR258" s="156"/>
      <c r="BS258" s="156"/>
      <c r="BT258" s="156"/>
      <c r="BU258" s="156"/>
      <c r="BV258" s="156"/>
      <c r="BW258" s="156"/>
      <c r="BX258" s="156"/>
      <c r="BY258" s="156"/>
      <c r="BZ258" s="156"/>
      <c r="CA258" s="156"/>
      <c r="CB258" s="156"/>
      <c r="CC258" s="156"/>
      <c r="CD258" s="156"/>
      <c r="CE258" s="156"/>
      <c r="CF258" s="156"/>
      <c r="CG258" s="156"/>
      <c r="CH258" s="156"/>
      <c r="CI258" s="156"/>
      <c r="CJ258" s="156"/>
      <c r="CK258" s="156"/>
      <c r="CL258" s="156"/>
      <c r="CM258" s="156"/>
      <c r="CN258" s="156"/>
      <c r="CO258" s="156"/>
      <c r="CP258" s="156"/>
      <c r="CQ258" s="156"/>
      <c r="CR258" s="156"/>
      <c r="CS258" s="156"/>
      <c r="CT258" s="156"/>
      <c r="CU258" s="156"/>
      <c r="CV258" s="156"/>
      <c r="CW258" s="156"/>
      <c r="CX258" s="156"/>
      <c r="CY258" s="156"/>
      <c r="CZ258" s="156"/>
      <c r="DA258" s="156"/>
      <c r="DB258" s="156"/>
      <c r="DC258" s="156"/>
      <c r="DD258" s="156"/>
      <c r="DE258" s="156"/>
      <c r="DF258" s="156"/>
      <c r="DG258" s="156"/>
      <c r="DH258" s="156"/>
      <c r="DI258" s="156"/>
      <c r="DJ258" s="156"/>
      <c r="DK258" s="156"/>
      <c r="DL258" s="156"/>
      <c r="DM258" s="156"/>
      <c r="DN258" s="156"/>
      <c r="DO258" s="156"/>
      <c r="DP258" s="156"/>
      <c r="DQ258" s="156"/>
      <c r="DR258" s="156"/>
      <c r="DS258" s="156"/>
      <c r="DT258" s="156"/>
      <c r="DU258" s="156"/>
      <c r="DV258" s="156"/>
      <c r="DW258" s="156"/>
      <c r="DX258" s="156"/>
      <c r="DY258" s="156"/>
      <c r="DZ258" s="156"/>
      <c r="EA258" s="156"/>
      <c r="EB258" s="156"/>
      <c r="EC258" s="156"/>
      <c r="ED258" s="156"/>
      <c r="EE258" s="156"/>
      <c r="EF258" s="156"/>
      <c r="EG258" s="156"/>
      <c r="EH258" s="156"/>
      <c r="EI258" s="156"/>
      <c r="EJ258" s="156"/>
      <c r="EK258" s="156"/>
      <c r="EL258" s="156"/>
      <c r="EM258" s="156"/>
      <c r="EN258" s="156"/>
      <c r="EO258" s="156"/>
      <c r="EP258" s="156"/>
      <c r="EQ258" s="156"/>
      <c r="ER258" s="156"/>
      <c r="ES258" s="156"/>
      <c r="ET258" s="156"/>
      <c r="EU258" s="156"/>
      <c r="EV258" s="156"/>
      <c r="EW258" s="156"/>
      <c r="EX258" s="156"/>
      <c r="EY258" s="156"/>
      <c r="EZ258" s="156"/>
      <c r="FA258" s="156"/>
      <c r="FB258" s="156"/>
      <c r="FC258" s="156"/>
      <c r="FD258" s="156"/>
      <c r="FE258" s="156"/>
      <c r="FF258" s="156"/>
      <c r="FG258" s="156"/>
      <c r="FH258" s="156"/>
      <c r="FI258" s="156"/>
      <c r="FJ258" s="156"/>
      <c r="FK258" s="156"/>
      <c r="FL258" s="156"/>
      <c r="FM258" s="156"/>
      <c r="FN258" s="156"/>
      <c r="FO258" s="156"/>
      <c r="FP258" s="156"/>
    </row>
    <row r="259" spans="1:172" s="153" customFormat="1" x14ac:dyDescent="0.35">
      <c r="A259" s="35"/>
      <c r="B259" s="35"/>
      <c r="C259" s="35"/>
      <c r="D259" s="152"/>
      <c r="K259" s="154"/>
      <c r="O259" s="154"/>
      <c r="AC259" s="155"/>
      <c r="AD259" s="155"/>
      <c r="AE259" s="155"/>
      <c r="AF259" s="155"/>
      <c r="AG259" s="155"/>
      <c r="AH259" s="155"/>
      <c r="AI259" s="155"/>
      <c r="AJ259" s="155"/>
      <c r="AK259" s="155"/>
      <c r="AL259" s="155"/>
      <c r="AM259" s="155"/>
      <c r="AN259" s="155"/>
      <c r="AO259" s="155"/>
      <c r="AP259" s="155"/>
      <c r="AQ259" s="155"/>
      <c r="AR259" s="155"/>
      <c r="AS259" s="155"/>
      <c r="AT259" s="155"/>
      <c r="AU259" s="155"/>
      <c r="AV259" s="155"/>
      <c r="AW259" s="155"/>
      <c r="AX259" s="155"/>
      <c r="AY259" s="155"/>
      <c r="AZ259" s="155"/>
      <c r="BA259" s="155"/>
      <c r="BB259" s="155"/>
      <c r="BC259" s="155"/>
      <c r="BD259" s="155"/>
      <c r="BE259" s="152"/>
      <c r="BF259" s="152"/>
      <c r="BG259" s="152"/>
      <c r="BH259" s="152"/>
      <c r="BI259" s="152"/>
      <c r="BJ259" s="152"/>
      <c r="BK259" s="152"/>
      <c r="BL259" s="152"/>
      <c r="BM259" s="152"/>
      <c r="BN259" s="152"/>
      <c r="BO259" s="156"/>
      <c r="BP259" s="156"/>
      <c r="BQ259" s="156"/>
      <c r="BR259" s="156"/>
      <c r="BS259" s="156"/>
      <c r="BT259" s="156"/>
      <c r="BU259" s="156"/>
      <c r="BV259" s="156"/>
      <c r="BW259" s="156"/>
      <c r="BX259" s="156"/>
      <c r="BY259" s="156"/>
      <c r="BZ259" s="156"/>
      <c r="CA259" s="156"/>
      <c r="CB259" s="156"/>
      <c r="CC259" s="156"/>
      <c r="CD259" s="156"/>
      <c r="CE259" s="156"/>
      <c r="CF259" s="156"/>
      <c r="CG259" s="156"/>
      <c r="CH259" s="156"/>
      <c r="CI259" s="156"/>
      <c r="CJ259" s="156"/>
      <c r="CK259" s="156"/>
      <c r="CL259" s="156"/>
      <c r="CM259" s="156"/>
      <c r="CN259" s="156"/>
      <c r="CO259" s="156"/>
      <c r="CP259" s="156"/>
      <c r="CQ259" s="156"/>
      <c r="CR259" s="156"/>
      <c r="CS259" s="156"/>
      <c r="CT259" s="156"/>
      <c r="CU259" s="156"/>
      <c r="CV259" s="156"/>
      <c r="CW259" s="156"/>
      <c r="CX259" s="156"/>
      <c r="CY259" s="156"/>
      <c r="CZ259" s="156"/>
      <c r="DA259" s="156"/>
      <c r="DB259" s="156"/>
      <c r="DC259" s="156"/>
      <c r="DD259" s="156"/>
      <c r="DE259" s="156"/>
      <c r="DF259" s="156"/>
      <c r="DG259" s="156"/>
      <c r="DH259" s="156"/>
      <c r="DI259" s="156"/>
      <c r="DJ259" s="156"/>
      <c r="DK259" s="156"/>
      <c r="DL259" s="156"/>
      <c r="DM259" s="156"/>
      <c r="DN259" s="156"/>
      <c r="DO259" s="156"/>
      <c r="DP259" s="156"/>
      <c r="DQ259" s="156"/>
      <c r="DR259" s="156"/>
      <c r="DS259" s="156"/>
      <c r="DT259" s="156"/>
      <c r="DU259" s="156"/>
      <c r="DV259" s="156"/>
      <c r="DW259" s="156"/>
      <c r="DX259" s="156"/>
      <c r="DY259" s="156"/>
      <c r="DZ259" s="156"/>
      <c r="EA259" s="156"/>
      <c r="EB259" s="156"/>
      <c r="EC259" s="156"/>
      <c r="ED259" s="156"/>
      <c r="EE259" s="156"/>
      <c r="EF259" s="156"/>
      <c r="EG259" s="156"/>
      <c r="EH259" s="156"/>
      <c r="EI259" s="156"/>
      <c r="EJ259" s="156"/>
      <c r="EK259" s="156"/>
      <c r="EL259" s="156"/>
      <c r="EM259" s="156"/>
      <c r="EN259" s="156"/>
      <c r="EO259" s="156"/>
      <c r="EP259" s="156"/>
      <c r="EQ259" s="156"/>
      <c r="ER259" s="156"/>
      <c r="ES259" s="156"/>
      <c r="ET259" s="156"/>
      <c r="EU259" s="156"/>
      <c r="EV259" s="156"/>
      <c r="EW259" s="156"/>
      <c r="EX259" s="156"/>
      <c r="EY259" s="156"/>
      <c r="EZ259" s="156"/>
      <c r="FA259" s="156"/>
      <c r="FB259" s="156"/>
      <c r="FC259" s="156"/>
      <c r="FD259" s="156"/>
      <c r="FE259" s="156"/>
      <c r="FF259" s="156"/>
      <c r="FG259" s="156"/>
      <c r="FH259" s="156"/>
      <c r="FI259" s="156"/>
      <c r="FJ259" s="156"/>
      <c r="FK259" s="156"/>
      <c r="FL259" s="156"/>
      <c r="FM259" s="156"/>
      <c r="FN259" s="156"/>
      <c r="FO259" s="156"/>
      <c r="FP259" s="156"/>
    </row>
    <row r="260" spans="1:172" s="153" customFormat="1" x14ac:dyDescent="0.35">
      <c r="A260" s="35"/>
      <c r="B260" s="35"/>
      <c r="C260" s="35"/>
      <c r="D260" s="152"/>
      <c r="K260" s="154"/>
      <c r="O260" s="154"/>
      <c r="AC260" s="155"/>
      <c r="AD260" s="155"/>
      <c r="AE260" s="155"/>
      <c r="AF260" s="155"/>
      <c r="AG260" s="155"/>
      <c r="AH260" s="155"/>
      <c r="AI260" s="155"/>
      <c r="AJ260" s="155"/>
      <c r="AK260" s="155"/>
      <c r="AL260" s="155"/>
      <c r="AM260" s="155"/>
      <c r="AN260" s="155"/>
      <c r="AO260" s="155"/>
      <c r="AP260" s="155"/>
      <c r="AQ260" s="155"/>
      <c r="AR260" s="155"/>
      <c r="AS260" s="155"/>
      <c r="AT260" s="155"/>
      <c r="AU260" s="155"/>
      <c r="AV260" s="155"/>
      <c r="AW260" s="155"/>
      <c r="AX260" s="155"/>
      <c r="AY260" s="155"/>
      <c r="AZ260" s="155"/>
      <c r="BA260" s="155"/>
      <c r="BB260" s="155"/>
      <c r="BC260" s="155"/>
      <c r="BD260" s="155"/>
      <c r="BE260" s="152"/>
      <c r="BF260" s="152"/>
      <c r="BG260" s="152"/>
      <c r="BH260" s="152"/>
      <c r="BI260" s="152"/>
      <c r="BJ260" s="152"/>
      <c r="BK260" s="152"/>
      <c r="BL260" s="152"/>
      <c r="BM260" s="152"/>
      <c r="BN260" s="152"/>
      <c r="BO260" s="156"/>
      <c r="BP260" s="156"/>
      <c r="BQ260" s="156"/>
      <c r="BR260" s="156"/>
      <c r="BS260" s="156"/>
      <c r="BT260" s="156"/>
      <c r="BU260" s="156"/>
      <c r="BV260" s="156"/>
      <c r="BW260" s="156"/>
      <c r="BX260" s="156"/>
      <c r="BY260" s="156"/>
      <c r="BZ260" s="156"/>
      <c r="CA260" s="156"/>
      <c r="CB260" s="156"/>
      <c r="CC260" s="156"/>
      <c r="CD260" s="156"/>
      <c r="CE260" s="156"/>
      <c r="CF260" s="156"/>
      <c r="CG260" s="156"/>
      <c r="CH260" s="156"/>
      <c r="CI260" s="156"/>
      <c r="CJ260" s="156"/>
      <c r="CK260" s="156"/>
      <c r="CL260" s="156"/>
      <c r="CM260" s="156"/>
      <c r="CN260" s="156"/>
      <c r="CO260" s="156"/>
      <c r="CP260" s="156"/>
      <c r="CQ260" s="156"/>
      <c r="CR260" s="156"/>
      <c r="CS260" s="156"/>
      <c r="CT260" s="156"/>
      <c r="CU260" s="156"/>
      <c r="CV260" s="156"/>
      <c r="CW260" s="156"/>
      <c r="CX260" s="156"/>
      <c r="CY260" s="156"/>
      <c r="CZ260" s="156"/>
      <c r="DA260" s="156"/>
      <c r="DB260" s="156"/>
      <c r="DC260" s="156"/>
      <c r="DD260" s="156"/>
      <c r="DE260" s="156"/>
      <c r="DF260" s="156"/>
      <c r="DG260" s="156"/>
      <c r="DH260" s="156"/>
      <c r="DI260" s="156"/>
      <c r="DJ260" s="156"/>
      <c r="DK260" s="156"/>
      <c r="DL260" s="156"/>
      <c r="DM260" s="156"/>
      <c r="DN260" s="156"/>
      <c r="DO260" s="156"/>
      <c r="DP260" s="156"/>
      <c r="DQ260" s="156"/>
      <c r="DR260" s="156"/>
      <c r="DS260" s="156"/>
      <c r="DT260" s="156"/>
      <c r="DU260" s="156"/>
      <c r="DV260" s="156"/>
      <c r="DW260" s="156"/>
      <c r="DX260" s="156"/>
      <c r="DY260" s="156"/>
      <c r="DZ260" s="156"/>
      <c r="EA260" s="156"/>
      <c r="EB260" s="156"/>
      <c r="EC260" s="156"/>
      <c r="ED260" s="156"/>
      <c r="EE260" s="156"/>
      <c r="EF260" s="156"/>
      <c r="EG260" s="156"/>
      <c r="EH260" s="156"/>
      <c r="EI260" s="156"/>
      <c r="EJ260" s="156"/>
      <c r="EK260" s="156"/>
      <c r="EL260" s="156"/>
      <c r="EM260" s="156"/>
      <c r="EN260" s="156"/>
      <c r="EO260" s="156"/>
      <c r="EP260" s="156"/>
      <c r="EQ260" s="156"/>
      <c r="ER260" s="156"/>
      <c r="ES260" s="156"/>
      <c r="ET260" s="156"/>
      <c r="EU260" s="156"/>
      <c r="EV260" s="156"/>
      <c r="EW260" s="156"/>
      <c r="EX260" s="156"/>
      <c r="EY260" s="156"/>
      <c r="EZ260" s="156"/>
      <c r="FA260" s="156"/>
      <c r="FB260" s="156"/>
      <c r="FC260" s="156"/>
      <c r="FD260" s="156"/>
      <c r="FE260" s="156"/>
      <c r="FF260" s="156"/>
      <c r="FG260" s="156"/>
      <c r="FH260" s="156"/>
      <c r="FI260" s="156"/>
      <c r="FJ260" s="156"/>
      <c r="FK260" s="156"/>
      <c r="FL260" s="156"/>
      <c r="FM260" s="156"/>
      <c r="FN260" s="156"/>
      <c r="FO260" s="156"/>
      <c r="FP260" s="156"/>
    </row>
    <row r="261" spans="1:172" s="153" customFormat="1" x14ac:dyDescent="0.35">
      <c r="A261" s="35"/>
      <c r="B261" s="35"/>
      <c r="C261" s="35"/>
      <c r="D261" s="152"/>
      <c r="K261" s="154"/>
      <c r="O261" s="154"/>
      <c r="AC261" s="155"/>
      <c r="AD261" s="155"/>
      <c r="AE261" s="155"/>
      <c r="AF261" s="155"/>
      <c r="AG261" s="155"/>
      <c r="AH261" s="155"/>
      <c r="AI261" s="155"/>
      <c r="AJ261" s="155"/>
      <c r="AK261" s="155"/>
      <c r="AL261" s="155"/>
      <c r="AM261" s="155"/>
      <c r="AN261" s="155"/>
      <c r="AO261" s="155"/>
      <c r="AP261" s="155"/>
      <c r="AQ261" s="155"/>
      <c r="AR261" s="155"/>
      <c r="AS261" s="155"/>
      <c r="AT261" s="155"/>
      <c r="AU261" s="155"/>
      <c r="AV261" s="155"/>
      <c r="AW261" s="155"/>
      <c r="AX261" s="155"/>
      <c r="AY261" s="155"/>
      <c r="AZ261" s="155"/>
      <c r="BA261" s="155"/>
      <c r="BB261" s="155"/>
      <c r="BC261" s="155"/>
      <c r="BD261" s="155"/>
      <c r="BE261" s="152"/>
      <c r="BF261" s="152"/>
      <c r="BG261" s="152"/>
      <c r="BH261" s="152"/>
      <c r="BI261" s="152"/>
      <c r="BJ261" s="152"/>
      <c r="BK261" s="152"/>
      <c r="BL261" s="152"/>
      <c r="BM261" s="152"/>
      <c r="BN261" s="152"/>
      <c r="BO261" s="156"/>
      <c r="BP261" s="156"/>
      <c r="BQ261" s="156"/>
      <c r="BR261" s="156"/>
      <c r="BS261" s="156"/>
      <c r="BT261" s="156"/>
      <c r="BU261" s="156"/>
      <c r="BV261" s="156"/>
      <c r="BW261" s="156"/>
      <c r="BX261" s="156"/>
      <c r="BY261" s="156"/>
      <c r="BZ261" s="156"/>
      <c r="CA261" s="156"/>
      <c r="CB261" s="156"/>
      <c r="CC261" s="156"/>
      <c r="CD261" s="156"/>
      <c r="CE261" s="156"/>
      <c r="CF261" s="156"/>
      <c r="CG261" s="156"/>
      <c r="CH261" s="156"/>
      <c r="CI261" s="156"/>
      <c r="CJ261" s="156"/>
      <c r="CK261" s="156"/>
      <c r="CL261" s="156"/>
      <c r="CM261" s="156"/>
      <c r="CN261" s="156"/>
      <c r="CO261" s="156"/>
      <c r="CP261" s="156"/>
      <c r="CQ261" s="156"/>
      <c r="CR261" s="156"/>
      <c r="CS261" s="156"/>
      <c r="CT261" s="156"/>
      <c r="CU261" s="156"/>
      <c r="CV261" s="156"/>
      <c r="CW261" s="156"/>
      <c r="CX261" s="156"/>
      <c r="CY261" s="156"/>
      <c r="CZ261" s="156"/>
      <c r="DA261" s="156"/>
      <c r="DB261" s="156"/>
      <c r="DC261" s="156"/>
      <c r="DD261" s="156"/>
      <c r="DE261" s="156"/>
      <c r="DF261" s="156"/>
      <c r="DG261" s="156"/>
      <c r="DH261" s="156"/>
      <c r="DI261" s="156"/>
      <c r="DJ261" s="156"/>
      <c r="DK261" s="156"/>
      <c r="DL261" s="156"/>
      <c r="DM261" s="156"/>
      <c r="DN261" s="156"/>
      <c r="DO261" s="156"/>
      <c r="DP261" s="156"/>
      <c r="DQ261" s="156"/>
      <c r="DR261" s="156"/>
      <c r="DS261" s="156"/>
      <c r="DT261" s="156"/>
      <c r="DU261" s="156"/>
      <c r="DV261" s="156"/>
      <c r="DW261" s="156"/>
      <c r="DX261" s="156"/>
      <c r="DY261" s="156"/>
      <c r="DZ261" s="156"/>
      <c r="EA261" s="156"/>
      <c r="EB261" s="156"/>
      <c r="EC261" s="156"/>
      <c r="ED261" s="156"/>
      <c r="EE261" s="156"/>
      <c r="EF261" s="156"/>
      <c r="EG261" s="156"/>
      <c r="EH261" s="156"/>
      <c r="EI261" s="156"/>
      <c r="EJ261" s="156"/>
      <c r="EK261" s="156"/>
      <c r="EL261" s="156"/>
      <c r="EM261" s="156"/>
      <c r="EN261" s="156"/>
      <c r="EO261" s="156"/>
      <c r="EP261" s="156"/>
      <c r="EQ261" s="156"/>
      <c r="ER261" s="156"/>
      <c r="ES261" s="156"/>
      <c r="ET261" s="156"/>
      <c r="EU261" s="156"/>
      <c r="EV261" s="156"/>
      <c r="EW261" s="156"/>
      <c r="EX261" s="156"/>
      <c r="EY261" s="156"/>
      <c r="EZ261" s="156"/>
      <c r="FA261" s="156"/>
      <c r="FB261" s="156"/>
      <c r="FC261" s="156"/>
      <c r="FD261" s="156"/>
      <c r="FE261" s="156"/>
      <c r="FF261" s="156"/>
      <c r="FG261" s="156"/>
      <c r="FH261" s="156"/>
      <c r="FI261" s="156"/>
      <c r="FJ261" s="156"/>
      <c r="FK261" s="156"/>
      <c r="FL261" s="156"/>
      <c r="FM261" s="156"/>
      <c r="FN261" s="156"/>
      <c r="FO261" s="156"/>
      <c r="FP261" s="156"/>
    </row>
    <row r="262" spans="1:172" s="153" customFormat="1" x14ac:dyDescent="0.35">
      <c r="A262" s="35"/>
      <c r="B262" s="35"/>
      <c r="C262" s="35"/>
      <c r="D262" s="152"/>
      <c r="K262" s="154"/>
      <c r="O262" s="154"/>
      <c r="AC262" s="155"/>
      <c r="AD262" s="155"/>
      <c r="AE262" s="155"/>
      <c r="AF262" s="155"/>
      <c r="AG262" s="155"/>
      <c r="AH262" s="155"/>
      <c r="AI262" s="155"/>
      <c r="AJ262" s="155"/>
      <c r="AK262" s="155"/>
      <c r="AL262" s="155"/>
      <c r="AM262" s="155"/>
      <c r="AN262" s="155"/>
      <c r="AO262" s="155"/>
      <c r="AP262" s="155"/>
      <c r="AQ262" s="155"/>
      <c r="AR262" s="155"/>
      <c r="AS262" s="155"/>
      <c r="AT262" s="155"/>
      <c r="AU262" s="155"/>
      <c r="AV262" s="155"/>
      <c r="AW262" s="155"/>
      <c r="AX262" s="155"/>
      <c r="AY262" s="155"/>
      <c r="AZ262" s="155"/>
      <c r="BA262" s="155"/>
      <c r="BB262" s="155"/>
      <c r="BC262" s="155"/>
      <c r="BD262" s="155"/>
      <c r="BE262" s="152"/>
      <c r="BF262" s="152"/>
      <c r="BG262" s="152"/>
      <c r="BH262" s="152"/>
      <c r="BI262" s="152"/>
      <c r="BJ262" s="152"/>
      <c r="BK262" s="152"/>
      <c r="BL262" s="152"/>
      <c r="BM262" s="152"/>
      <c r="BN262" s="152"/>
      <c r="BO262" s="156"/>
      <c r="BP262" s="156"/>
      <c r="BQ262" s="156"/>
      <c r="BR262" s="156"/>
      <c r="BS262" s="156"/>
      <c r="BT262" s="156"/>
      <c r="BU262" s="156"/>
      <c r="BV262" s="156"/>
      <c r="BW262" s="156"/>
      <c r="BX262" s="156"/>
      <c r="BY262" s="156"/>
      <c r="BZ262" s="156"/>
      <c r="CA262" s="156"/>
      <c r="CB262" s="156"/>
      <c r="CC262" s="156"/>
      <c r="CD262" s="156"/>
      <c r="CE262" s="156"/>
      <c r="CF262" s="156"/>
      <c r="CG262" s="156"/>
      <c r="CH262" s="156"/>
      <c r="CI262" s="156"/>
      <c r="CJ262" s="156"/>
      <c r="CK262" s="156"/>
      <c r="CL262" s="156"/>
      <c r="CM262" s="156"/>
      <c r="CN262" s="156"/>
      <c r="CO262" s="156"/>
      <c r="CP262" s="156"/>
      <c r="CQ262" s="156"/>
      <c r="CR262" s="156"/>
      <c r="CS262" s="156"/>
      <c r="CT262" s="156"/>
      <c r="CU262" s="156"/>
      <c r="CV262" s="156"/>
      <c r="CW262" s="156"/>
      <c r="CX262" s="156"/>
      <c r="CY262" s="156"/>
      <c r="CZ262" s="156"/>
      <c r="DA262" s="156"/>
      <c r="DB262" s="156"/>
      <c r="DC262" s="156"/>
      <c r="DD262" s="156"/>
      <c r="DE262" s="156"/>
      <c r="DF262" s="156"/>
      <c r="DG262" s="156"/>
      <c r="DH262" s="156"/>
      <c r="DI262" s="156"/>
      <c r="DJ262" s="156"/>
      <c r="DK262" s="156"/>
      <c r="DL262" s="156"/>
      <c r="DM262" s="156"/>
      <c r="DN262" s="156"/>
      <c r="DO262" s="156"/>
      <c r="DP262" s="156"/>
      <c r="DQ262" s="156"/>
      <c r="DR262" s="156"/>
      <c r="DS262" s="156"/>
      <c r="DT262" s="156"/>
      <c r="DU262" s="156"/>
      <c r="DV262" s="156"/>
      <c r="DW262" s="156"/>
      <c r="DX262" s="156"/>
      <c r="DY262" s="156"/>
      <c r="DZ262" s="156"/>
      <c r="EA262" s="156"/>
      <c r="EB262" s="156"/>
      <c r="EC262" s="156"/>
      <c r="ED262" s="156"/>
      <c r="EE262" s="156"/>
      <c r="EF262" s="156"/>
      <c r="EG262" s="156"/>
      <c r="EH262" s="156"/>
      <c r="EI262" s="156"/>
      <c r="EJ262" s="156"/>
      <c r="EK262" s="156"/>
      <c r="EL262" s="156"/>
      <c r="EM262" s="156"/>
      <c r="EN262" s="156"/>
      <c r="EO262" s="156"/>
      <c r="EP262" s="156"/>
      <c r="EQ262" s="156"/>
      <c r="ER262" s="156"/>
      <c r="ES262" s="156"/>
      <c r="ET262" s="156"/>
      <c r="EU262" s="156"/>
      <c r="EV262" s="156"/>
      <c r="EW262" s="156"/>
      <c r="EX262" s="156"/>
      <c r="EY262" s="156"/>
      <c r="EZ262" s="156"/>
      <c r="FA262" s="156"/>
      <c r="FB262" s="156"/>
      <c r="FC262" s="156"/>
      <c r="FD262" s="156"/>
      <c r="FE262" s="156"/>
      <c r="FF262" s="156"/>
      <c r="FG262" s="156"/>
      <c r="FH262" s="156"/>
      <c r="FI262" s="156"/>
      <c r="FJ262" s="156"/>
      <c r="FK262" s="156"/>
      <c r="FL262" s="156"/>
      <c r="FM262" s="156"/>
      <c r="FN262" s="156"/>
      <c r="FO262" s="156"/>
      <c r="FP262" s="156"/>
    </row>
    <row r="263" spans="1:172" s="153" customFormat="1" x14ac:dyDescent="0.35">
      <c r="A263" s="35"/>
      <c r="B263" s="35"/>
      <c r="C263" s="35"/>
      <c r="D263" s="152"/>
      <c r="K263" s="154"/>
      <c r="O263" s="154"/>
      <c r="AC263" s="155"/>
      <c r="AD263" s="155"/>
      <c r="AE263" s="155"/>
      <c r="AF263" s="155"/>
      <c r="AG263" s="155"/>
      <c r="AH263" s="155"/>
      <c r="AI263" s="155"/>
      <c r="AJ263" s="155"/>
      <c r="AK263" s="155"/>
      <c r="AL263" s="155"/>
      <c r="AM263" s="155"/>
      <c r="AN263" s="155"/>
      <c r="AO263" s="155"/>
      <c r="AP263" s="155"/>
      <c r="AQ263" s="155"/>
      <c r="AR263" s="155"/>
      <c r="AS263" s="155"/>
      <c r="AT263" s="155"/>
      <c r="AU263" s="155"/>
      <c r="AV263" s="155"/>
      <c r="AW263" s="155"/>
      <c r="AX263" s="155"/>
      <c r="AY263" s="155"/>
      <c r="AZ263" s="155"/>
      <c r="BA263" s="155"/>
      <c r="BB263" s="155"/>
      <c r="BC263" s="155"/>
      <c r="BD263" s="155"/>
      <c r="BE263" s="152"/>
      <c r="BF263" s="152"/>
      <c r="BG263" s="152"/>
      <c r="BH263" s="152"/>
      <c r="BI263" s="152"/>
      <c r="BJ263" s="152"/>
      <c r="BK263" s="152"/>
      <c r="BL263" s="152"/>
      <c r="BM263" s="152"/>
      <c r="BN263" s="152"/>
      <c r="BO263" s="156"/>
      <c r="BP263" s="156"/>
      <c r="BQ263" s="156"/>
      <c r="BR263" s="156"/>
      <c r="BS263" s="156"/>
      <c r="BT263" s="156"/>
      <c r="BU263" s="156"/>
      <c r="BV263" s="156"/>
      <c r="BW263" s="156"/>
      <c r="BX263" s="156"/>
      <c r="BY263" s="156"/>
      <c r="BZ263" s="156"/>
      <c r="CA263" s="156"/>
      <c r="CB263" s="156"/>
      <c r="CC263" s="156"/>
      <c r="CD263" s="156"/>
      <c r="CE263" s="156"/>
      <c r="CF263" s="156"/>
      <c r="CG263" s="156"/>
      <c r="CH263" s="156"/>
      <c r="CI263" s="156"/>
      <c r="CJ263" s="156"/>
      <c r="CK263" s="156"/>
      <c r="CL263" s="156"/>
      <c r="CM263" s="156"/>
      <c r="CN263" s="156"/>
      <c r="CO263" s="156"/>
      <c r="CP263" s="156"/>
      <c r="CQ263" s="156"/>
      <c r="CR263" s="156"/>
      <c r="CS263" s="156"/>
      <c r="CT263" s="156"/>
      <c r="CU263" s="156"/>
      <c r="CV263" s="156"/>
      <c r="CW263" s="156"/>
      <c r="CX263" s="156"/>
      <c r="CY263" s="156"/>
      <c r="CZ263" s="156"/>
      <c r="DA263" s="156"/>
      <c r="DB263" s="156"/>
      <c r="DC263" s="156"/>
      <c r="DD263" s="156"/>
      <c r="DE263" s="156"/>
      <c r="DF263" s="156"/>
      <c r="DG263" s="156"/>
      <c r="DH263" s="156"/>
      <c r="DI263" s="156"/>
      <c r="DJ263" s="156"/>
      <c r="DK263" s="156"/>
      <c r="DL263" s="156"/>
      <c r="DM263" s="156"/>
      <c r="DN263" s="156"/>
      <c r="DO263" s="156"/>
      <c r="DP263" s="156"/>
      <c r="DQ263" s="156"/>
      <c r="DR263" s="156"/>
      <c r="DS263" s="156"/>
      <c r="DT263" s="156"/>
      <c r="DU263" s="156"/>
      <c r="DV263" s="156"/>
      <c r="DW263" s="156"/>
      <c r="DX263" s="156"/>
      <c r="DY263" s="156"/>
      <c r="DZ263" s="156"/>
      <c r="EA263" s="156"/>
      <c r="EB263" s="156"/>
      <c r="EC263" s="156"/>
      <c r="ED263" s="156"/>
      <c r="EE263" s="156"/>
      <c r="EF263" s="156"/>
      <c r="EG263" s="156"/>
      <c r="EH263" s="156"/>
      <c r="EI263" s="156"/>
      <c r="EJ263" s="156"/>
      <c r="EK263" s="156"/>
      <c r="EL263" s="156"/>
      <c r="EM263" s="156"/>
      <c r="EN263" s="156"/>
      <c r="EO263" s="156"/>
      <c r="EP263" s="156"/>
      <c r="EQ263" s="156"/>
      <c r="ER263" s="156"/>
      <c r="ES263" s="156"/>
      <c r="ET263" s="156"/>
      <c r="EU263" s="156"/>
      <c r="EV263" s="156"/>
      <c r="EW263" s="156"/>
      <c r="EX263" s="156"/>
      <c r="EY263" s="156"/>
      <c r="EZ263" s="156"/>
      <c r="FA263" s="156"/>
      <c r="FB263" s="156"/>
      <c r="FC263" s="156"/>
      <c r="FD263" s="156"/>
      <c r="FE263" s="156"/>
      <c r="FF263" s="156"/>
      <c r="FG263" s="156"/>
      <c r="FH263" s="156"/>
      <c r="FI263" s="156"/>
      <c r="FJ263" s="156"/>
      <c r="FK263" s="156"/>
      <c r="FL263" s="156"/>
      <c r="FM263" s="156"/>
      <c r="FN263" s="156"/>
      <c r="FO263" s="156"/>
      <c r="FP263" s="156"/>
    </row>
    <row r="264" spans="1:172" s="153" customFormat="1" x14ac:dyDescent="0.35">
      <c r="A264" s="35"/>
      <c r="B264" s="35"/>
      <c r="C264" s="35"/>
      <c r="D264" s="152"/>
      <c r="K264" s="154"/>
      <c r="O264" s="154"/>
      <c r="AC264" s="155"/>
      <c r="AD264" s="155"/>
      <c r="AE264" s="155"/>
      <c r="AF264" s="155"/>
      <c r="AG264" s="155"/>
      <c r="AH264" s="155"/>
      <c r="AI264" s="155"/>
      <c r="AJ264" s="155"/>
      <c r="AK264" s="155"/>
      <c r="AL264" s="155"/>
      <c r="AM264" s="155"/>
      <c r="AN264" s="155"/>
      <c r="AO264" s="155"/>
      <c r="AP264" s="155"/>
      <c r="AQ264" s="155"/>
      <c r="AR264" s="155"/>
      <c r="AS264" s="155"/>
      <c r="AT264" s="155"/>
      <c r="AU264" s="155"/>
      <c r="AV264" s="155"/>
      <c r="AW264" s="155"/>
      <c r="AX264" s="155"/>
      <c r="AY264" s="155"/>
      <c r="AZ264" s="155"/>
      <c r="BA264" s="155"/>
      <c r="BB264" s="155"/>
      <c r="BC264" s="155"/>
      <c r="BD264" s="155"/>
      <c r="BE264" s="152"/>
      <c r="BF264" s="152"/>
      <c r="BG264" s="152"/>
      <c r="BH264" s="152"/>
      <c r="BI264" s="152"/>
      <c r="BJ264" s="152"/>
      <c r="BK264" s="152"/>
      <c r="BL264" s="152"/>
      <c r="BM264" s="152"/>
      <c r="BN264" s="152"/>
      <c r="BO264" s="156"/>
      <c r="BP264" s="156"/>
      <c r="BQ264" s="156"/>
      <c r="BR264" s="156"/>
      <c r="BS264" s="156"/>
      <c r="BT264" s="156"/>
      <c r="BU264" s="156"/>
      <c r="BV264" s="156"/>
      <c r="BW264" s="156"/>
      <c r="BX264" s="156"/>
      <c r="BY264" s="156"/>
      <c r="BZ264" s="156"/>
      <c r="CA264" s="156"/>
      <c r="CB264" s="156"/>
      <c r="CC264" s="156"/>
      <c r="CD264" s="156"/>
      <c r="CE264" s="156"/>
      <c r="CF264" s="156"/>
      <c r="CG264" s="156"/>
      <c r="CH264" s="156"/>
      <c r="CI264" s="156"/>
      <c r="CJ264" s="156"/>
      <c r="CK264" s="156"/>
      <c r="CL264" s="156"/>
      <c r="CM264" s="156"/>
      <c r="CN264" s="156"/>
      <c r="CO264" s="156"/>
      <c r="CP264" s="156"/>
      <c r="CQ264" s="156"/>
      <c r="CR264" s="156"/>
      <c r="CS264" s="156"/>
      <c r="CT264" s="156"/>
      <c r="CU264" s="156"/>
      <c r="CV264" s="156"/>
      <c r="CW264" s="156"/>
      <c r="CX264" s="156"/>
      <c r="CY264" s="156"/>
      <c r="CZ264" s="156"/>
      <c r="DA264" s="156"/>
      <c r="DB264" s="156"/>
      <c r="DC264" s="156"/>
      <c r="DD264" s="156"/>
      <c r="DE264" s="156"/>
      <c r="DF264" s="156"/>
      <c r="DG264" s="156"/>
      <c r="DH264" s="156"/>
      <c r="DI264" s="156"/>
      <c r="DJ264" s="156"/>
      <c r="DK264" s="156"/>
      <c r="DL264" s="156"/>
      <c r="DM264" s="156"/>
      <c r="DN264" s="156"/>
      <c r="DO264" s="156"/>
      <c r="DP264" s="156"/>
      <c r="DQ264" s="156"/>
      <c r="DR264" s="156"/>
      <c r="DS264" s="156"/>
      <c r="DT264" s="156"/>
      <c r="DU264" s="156"/>
      <c r="DV264" s="156"/>
      <c r="DW264" s="156"/>
      <c r="DX264" s="156"/>
      <c r="DY264" s="156"/>
      <c r="DZ264" s="156"/>
      <c r="EA264" s="156"/>
      <c r="EB264" s="156"/>
      <c r="EC264" s="156"/>
      <c r="ED264" s="156"/>
      <c r="EE264" s="156"/>
      <c r="EF264" s="156"/>
      <c r="EG264" s="156"/>
      <c r="EH264" s="156"/>
      <c r="EI264" s="156"/>
      <c r="EJ264" s="156"/>
      <c r="EK264" s="156"/>
      <c r="EL264" s="156"/>
      <c r="EM264" s="156"/>
      <c r="EN264" s="156"/>
      <c r="EO264" s="156"/>
      <c r="EP264" s="156"/>
      <c r="EQ264" s="156"/>
      <c r="ER264" s="156"/>
      <c r="ES264" s="156"/>
      <c r="ET264" s="156"/>
      <c r="EU264" s="156"/>
      <c r="EV264" s="156"/>
      <c r="EW264" s="156"/>
      <c r="EX264" s="156"/>
      <c r="EY264" s="156"/>
      <c r="EZ264" s="156"/>
      <c r="FA264" s="156"/>
      <c r="FB264" s="156"/>
      <c r="FC264" s="156"/>
      <c r="FD264" s="156"/>
      <c r="FE264" s="156"/>
      <c r="FF264" s="156"/>
      <c r="FG264" s="156"/>
      <c r="FH264" s="156"/>
      <c r="FI264" s="156"/>
      <c r="FJ264" s="156"/>
      <c r="FK264" s="156"/>
      <c r="FL264" s="156"/>
      <c r="FM264" s="156"/>
      <c r="FN264" s="156"/>
      <c r="FO264" s="156"/>
      <c r="FP264" s="156"/>
    </row>
    <row r="265" spans="1:172" s="153" customFormat="1" x14ac:dyDescent="0.35">
      <c r="A265" s="35"/>
      <c r="B265" s="35"/>
      <c r="C265" s="35"/>
      <c r="D265" s="152"/>
      <c r="K265" s="154"/>
      <c r="O265" s="154"/>
      <c r="AC265" s="155"/>
      <c r="AD265" s="155"/>
      <c r="AE265" s="155"/>
      <c r="AF265" s="155"/>
      <c r="AG265" s="155"/>
      <c r="AH265" s="155"/>
      <c r="AI265" s="155"/>
      <c r="AJ265" s="155"/>
      <c r="AK265" s="155"/>
      <c r="AL265" s="155"/>
      <c r="AM265" s="155"/>
      <c r="AN265" s="155"/>
      <c r="AO265" s="155"/>
      <c r="AP265" s="155"/>
      <c r="AQ265" s="155"/>
      <c r="AR265" s="155"/>
      <c r="AS265" s="155"/>
      <c r="AT265" s="155"/>
      <c r="AU265" s="155"/>
      <c r="AV265" s="155"/>
      <c r="AW265" s="155"/>
      <c r="AX265" s="155"/>
      <c r="AY265" s="155"/>
      <c r="AZ265" s="155"/>
      <c r="BA265" s="155"/>
      <c r="BB265" s="155"/>
      <c r="BC265" s="155"/>
      <c r="BD265" s="155"/>
      <c r="BE265" s="152"/>
      <c r="BF265" s="152"/>
      <c r="BG265" s="152"/>
      <c r="BH265" s="152"/>
      <c r="BI265" s="152"/>
      <c r="BJ265" s="152"/>
      <c r="BK265" s="152"/>
      <c r="BL265" s="152"/>
      <c r="BM265" s="152"/>
      <c r="BN265" s="152"/>
      <c r="BO265" s="156"/>
      <c r="BP265" s="156"/>
      <c r="BQ265" s="156"/>
      <c r="BR265" s="156"/>
      <c r="BS265" s="156"/>
      <c r="BT265" s="156"/>
      <c r="BU265" s="156"/>
      <c r="BV265" s="156"/>
      <c r="BW265" s="156"/>
      <c r="BX265" s="156"/>
      <c r="BY265" s="156"/>
      <c r="BZ265" s="156"/>
      <c r="CA265" s="156"/>
      <c r="CB265" s="156"/>
      <c r="CC265" s="156"/>
      <c r="CD265" s="156"/>
      <c r="CE265" s="156"/>
      <c r="CF265" s="156"/>
      <c r="CG265" s="156"/>
      <c r="CH265" s="156"/>
      <c r="CI265" s="156"/>
      <c r="CJ265" s="156"/>
      <c r="CK265" s="156"/>
      <c r="CL265" s="156"/>
      <c r="CM265" s="156"/>
      <c r="CN265" s="156"/>
      <c r="CO265" s="156"/>
      <c r="CP265" s="156"/>
      <c r="CQ265" s="156"/>
      <c r="CR265" s="156"/>
      <c r="CS265" s="156"/>
      <c r="CT265" s="156"/>
      <c r="CU265" s="156"/>
      <c r="CV265" s="156"/>
      <c r="CW265" s="156"/>
      <c r="CX265" s="156"/>
      <c r="CY265" s="156"/>
      <c r="CZ265" s="156"/>
      <c r="DA265" s="156"/>
      <c r="DB265" s="156"/>
      <c r="DC265" s="156"/>
      <c r="DD265" s="156"/>
      <c r="DE265" s="156"/>
      <c r="DF265" s="156"/>
      <c r="DG265" s="156"/>
      <c r="DH265" s="156"/>
      <c r="DI265" s="156"/>
      <c r="DJ265" s="156"/>
      <c r="DK265" s="156"/>
      <c r="DL265" s="156"/>
      <c r="DM265" s="156"/>
      <c r="DN265" s="156"/>
      <c r="DO265" s="156"/>
      <c r="DP265" s="156"/>
      <c r="DQ265" s="156"/>
      <c r="DR265" s="156"/>
      <c r="DS265" s="156"/>
      <c r="DT265" s="156"/>
      <c r="DU265" s="156"/>
      <c r="DV265" s="156"/>
      <c r="DW265" s="156"/>
      <c r="DX265" s="156"/>
      <c r="DY265" s="156"/>
      <c r="DZ265" s="156"/>
      <c r="EA265" s="156"/>
      <c r="EB265" s="156"/>
      <c r="EC265" s="156"/>
      <c r="ED265" s="156"/>
      <c r="EE265" s="156"/>
      <c r="EF265" s="156"/>
      <c r="EG265" s="156"/>
      <c r="EH265" s="156"/>
      <c r="EI265" s="156"/>
      <c r="EJ265" s="156"/>
      <c r="EK265" s="156"/>
      <c r="EL265" s="156"/>
      <c r="EM265" s="156"/>
      <c r="EN265" s="156"/>
      <c r="EO265" s="156"/>
      <c r="EP265" s="156"/>
      <c r="EQ265" s="156"/>
      <c r="ER265" s="156"/>
      <c r="ES265" s="156"/>
      <c r="ET265" s="156"/>
      <c r="EU265" s="156"/>
      <c r="EV265" s="156"/>
      <c r="EW265" s="156"/>
      <c r="EX265" s="156"/>
      <c r="EY265" s="156"/>
      <c r="EZ265" s="156"/>
      <c r="FA265" s="156"/>
      <c r="FB265" s="156"/>
      <c r="FC265" s="156"/>
      <c r="FD265" s="156"/>
      <c r="FE265" s="156"/>
      <c r="FF265" s="156"/>
      <c r="FG265" s="156"/>
      <c r="FH265" s="156"/>
      <c r="FI265" s="156"/>
      <c r="FJ265" s="156"/>
      <c r="FK265" s="156"/>
      <c r="FL265" s="156"/>
      <c r="FM265" s="156"/>
      <c r="FN265" s="156"/>
      <c r="FO265" s="156"/>
      <c r="FP265" s="156"/>
    </row>
    <row r="266" spans="1:172" s="153" customFormat="1" x14ac:dyDescent="0.35">
      <c r="A266" s="35"/>
      <c r="B266" s="35"/>
      <c r="C266" s="35"/>
      <c r="D266" s="152"/>
      <c r="K266" s="154"/>
      <c r="O266" s="154"/>
      <c r="AC266" s="155"/>
      <c r="AD266" s="155"/>
      <c r="AE266" s="155"/>
      <c r="AF266" s="155"/>
      <c r="AG266" s="155"/>
      <c r="AH266" s="155"/>
      <c r="AI266" s="155"/>
      <c r="AJ266" s="155"/>
      <c r="AK266" s="155"/>
      <c r="AL266" s="155"/>
      <c r="AM266" s="155"/>
      <c r="AN266" s="155"/>
      <c r="AO266" s="155"/>
      <c r="AP266" s="155"/>
      <c r="AQ266" s="155"/>
      <c r="AR266" s="155"/>
      <c r="AS266" s="155"/>
      <c r="AT266" s="155"/>
      <c r="AU266" s="155"/>
      <c r="AV266" s="155"/>
      <c r="AW266" s="155"/>
      <c r="AX266" s="155"/>
      <c r="AY266" s="155"/>
      <c r="AZ266" s="155"/>
      <c r="BA266" s="155"/>
      <c r="BB266" s="155"/>
      <c r="BC266" s="155"/>
      <c r="BD266" s="155"/>
      <c r="BE266" s="152"/>
      <c r="BF266" s="152"/>
      <c r="BG266" s="152"/>
      <c r="BH266" s="152"/>
      <c r="BI266" s="152"/>
      <c r="BJ266" s="152"/>
      <c r="BK266" s="152"/>
      <c r="BL266" s="152"/>
      <c r="BM266" s="152"/>
      <c r="BN266" s="152"/>
      <c r="BO266" s="156"/>
      <c r="BP266" s="156"/>
      <c r="BQ266" s="156"/>
      <c r="BR266" s="156"/>
      <c r="BS266" s="156"/>
      <c r="BT266" s="156"/>
      <c r="BU266" s="156"/>
      <c r="BV266" s="156"/>
      <c r="BW266" s="156"/>
      <c r="BX266" s="156"/>
      <c r="BY266" s="156"/>
      <c r="BZ266" s="156"/>
      <c r="CA266" s="156"/>
      <c r="CB266" s="156"/>
      <c r="CC266" s="156"/>
      <c r="CD266" s="156"/>
      <c r="CE266" s="156"/>
      <c r="CF266" s="156"/>
      <c r="CG266" s="156"/>
      <c r="CH266" s="156"/>
      <c r="CI266" s="156"/>
      <c r="CJ266" s="156"/>
      <c r="CK266" s="156"/>
      <c r="CL266" s="156"/>
      <c r="CM266" s="156"/>
      <c r="CN266" s="156"/>
      <c r="CO266" s="156"/>
      <c r="CP266" s="156"/>
      <c r="CQ266" s="156"/>
      <c r="CR266" s="156"/>
      <c r="CS266" s="156"/>
      <c r="CT266" s="156"/>
      <c r="CU266" s="156"/>
      <c r="CV266" s="156"/>
      <c r="CW266" s="156"/>
      <c r="CX266" s="156"/>
      <c r="CY266" s="156"/>
      <c r="CZ266" s="156"/>
      <c r="DA266" s="156"/>
      <c r="DB266" s="156"/>
      <c r="DC266" s="156"/>
      <c r="DD266" s="156"/>
      <c r="DE266" s="156"/>
      <c r="DF266" s="156"/>
      <c r="DG266" s="156"/>
      <c r="DH266" s="156"/>
      <c r="DI266" s="156"/>
      <c r="DJ266" s="156"/>
      <c r="DK266" s="156"/>
      <c r="DL266" s="156"/>
      <c r="DM266" s="156"/>
      <c r="DN266" s="156"/>
      <c r="DO266" s="156"/>
      <c r="DP266" s="156"/>
      <c r="DQ266" s="156"/>
      <c r="DR266" s="156"/>
      <c r="DS266" s="156"/>
      <c r="DT266" s="156"/>
      <c r="DU266" s="156"/>
      <c r="DV266" s="156"/>
      <c r="DW266" s="156"/>
      <c r="DX266" s="156"/>
      <c r="DY266" s="156"/>
      <c r="DZ266" s="156"/>
      <c r="EA266" s="156"/>
      <c r="EB266" s="156"/>
      <c r="EC266" s="156"/>
      <c r="ED266" s="156"/>
      <c r="EE266" s="156"/>
      <c r="EF266" s="156"/>
      <c r="EG266" s="156"/>
      <c r="EH266" s="156"/>
      <c r="EI266" s="156"/>
      <c r="EJ266" s="156"/>
      <c r="EK266" s="156"/>
      <c r="EL266" s="156"/>
      <c r="EM266" s="156"/>
      <c r="EN266" s="156"/>
      <c r="EO266" s="156"/>
      <c r="EP266" s="156"/>
      <c r="EQ266" s="156"/>
      <c r="ER266" s="156"/>
      <c r="ES266" s="156"/>
      <c r="ET266" s="156"/>
      <c r="EU266" s="156"/>
      <c r="EV266" s="156"/>
      <c r="EW266" s="156"/>
      <c r="EX266" s="156"/>
      <c r="EY266" s="156"/>
      <c r="EZ266" s="156"/>
      <c r="FA266" s="156"/>
      <c r="FB266" s="156"/>
      <c r="FC266" s="156"/>
      <c r="FD266" s="156"/>
      <c r="FE266" s="156"/>
      <c r="FF266" s="156"/>
      <c r="FG266" s="156"/>
      <c r="FH266" s="156"/>
      <c r="FI266" s="156"/>
      <c r="FJ266" s="156"/>
      <c r="FK266" s="156"/>
      <c r="FL266" s="156"/>
      <c r="FM266" s="156"/>
      <c r="FN266" s="156"/>
      <c r="FO266" s="156"/>
      <c r="FP266" s="156"/>
    </row>
    <row r="267" spans="1:172" s="153" customFormat="1" x14ac:dyDescent="0.35">
      <c r="A267" s="35"/>
      <c r="B267" s="35"/>
      <c r="C267" s="35"/>
      <c r="D267" s="152"/>
      <c r="K267" s="154"/>
      <c r="O267" s="154"/>
      <c r="AC267" s="155"/>
      <c r="AD267" s="155"/>
      <c r="AE267" s="155"/>
      <c r="AF267" s="155"/>
      <c r="AG267" s="155"/>
      <c r="AH267" s="155"/>
      <c r="AI267" s="155"/>
      <c r="AJ267" s="155"/>
      <c r="AK267" s="155"/>
      <c r="AL267" s="155"/>
      <c r="AM267" s="155"/>
      <c r="AN267" s="155"/>
      <c r="AO267" s="155"/>
      <c r="AP267" s="155"/>
      <c r="AQ267" s="155"/>
      <c r="AR267" s="155"/>
      <c r="AS267" s="155"/>
      <c r="AT267" s="155"/>
      <c r="AU267" s="155"/>
      <c r="AV267" s="155"/>
      <c r="AW267" s="155"/>
      <c r="AX267" s="155"/>
      <c r="AY267" s="155"/>
      <c r="AZ267" s="155"/>
      <c r="BA267" s="155"/>
      <c r="BB267" s="155"/>
      <c r="BC267" s="155"/>
      <c r="BD267" s="155"/>
      <c r="BE267" s="152"/>
      <c r="BF267" s="152"/>
      <c r="BG267" s="152"/>
      <c r="BH267" s="152"/>
      <c r="BI267" s="152"/>
      <c r="BJ267" s="152"/>
      <c r="BK267" s="152"/>
      <c r="BL267" s="152"/>
      <c r="BM267" s="152"/>
      <c r="BN267" s="152"/>
      <c r="BO267" s="156"/>
      <c r="BP267" s="156"/>
      <c r="BQ267" s="156"/>
      <c r="BR267" s="156"/>
      <c r="BS267" s="156"/>
      <c r="BT267" s="156"/>
      <c r="BU267" s="156"/>
      <c r="BV267" s="156"/>
      <c r="BW267" s="156"/>
      <c r="BX267" s="156"/>
      <c r="BY267" s="156"/>
      <c r="BZ267" s="156"/>
      <c r="CA267" s="156"/>
      <c r="CB267" s="156"/>
      <c r="CC267" s="156"/>
      <c r="CD267" s="156"/>
      <c r="CE267" s="156"/>
      <c r="CF267" s="156"/>
      <c r="CG267" s="156"/>
      <c r="CH267" s="156"/>
      <c r="CI267" s="156"/>
      <c r="CJ267" s="156"/>
      <c r="CK267" s="156"/>
      <c r="CL267" s="156"/>
      <c r="CM267" s="156"/>
      <c r="CN267" s="156"/>
      <c r="CO267" s="156"/>
      <c r="CP267" s="156"/>
      <c r="CQ267" s="156"/>
      <c r="CR267" s="156"/>
      <c r="CS267" s="156"/>
      <c r="CT267" s="156"/>
      <c r="CU267" s="156"/>
      <c r="CV267" s="156"/>
      <c r="CW267" s="156"/>
      <c r="CX267" s="156"/>
      <c r="CY267" s="156"/>
      <c r="CZ267" s="156"/>
      <c r="DA267" s="156"/>
      <c r="DB267" s="156"/>
      <c r="DC267" s="156"/>
      <c r="DD267" s="156"/>
      <c r="DE267" s="156"/>
      <c r="DF267" s="156"/>
      <c r="DG267" s="156"/>
      <c r="DH267" s="156"/>
      <c r="DI267" s="156"/>
      <c r="DJ267" s="156"/>
      <c r="DK267" s="156"/>
      <c r="DL267" s="156"/>
      <c r="DM267" s="156"/>
      <c r="DN267" s="156"/>
      <c r="DO267" s="156"/>
      <c r="DP267" s="156"/>
      <c r="DQ267" s="156"/>
      <c r="DR267" s="156"/>
      <c r="DS267" s="156"/>
      <c r="DT267" s="156"/>
      <c r="DU267" s="156"/>
      <c r="DV267" s="156"/>
      <c r="DW267" s="156"/>
      <c r="DX267" s="156"/>
      <c r="DY267" s="156"/>
      <c r="DZ267" s="156"/>
      <c r="EA267" s="156"/>
      <c r="EB267" s="156"/>
      <c r="EC267" s="156"/>
      <c r="ED267" s="156"/>
      <c r="EE267" s="156"/>
      <c r="EF267" s="156"/>
      <c r="EG267" s="156"/>
      <c r="EH267" s="156"/>
      <c r="EI267" s="156"/>
      <c r="EJ267" s="156"/>
      <c r="EK267" s="156"/>
      <c r="EL267" s="156"/>
      <c r="EM267" s="156"/>
      <c r="EN267" s="156"/>
      <c r="EO267" s="156"/>
      <c r="EP267" s="156"/>
      <c r="EQ267" s="156"/>
      <c r="ER267" s="156"/>
      <c r="ES267" s="156"/>
      <c r="ET267" s="156"/>
      <c r="EU267" s="156"/>
      <c r="EV267" s="156"/>
      <c r="EW267" s="156"/>
      <c r="EX267" s="156"/>
      <c r="EY267" s="156"/>
      <c r="EZ267" s="156"/>
      <c r="FA267" s="156"/>
      <c r="FB267" s="156"/>
      <c r="FC267" s="156"/>
      <c r="FD267" s="156"/>
      <c r="FE267" s="156"/>
      <c r="FF267" s="156"/>
      <c r="FG267" s="156"/>
      <c r="FH267" s="156"/>
      <c r="FI267" s="156"/>
      <c r="FJ267" s="156"/>
      <c r="FK267" s="156"/>
      <c r="FL267" s="156"/>
      <c r="FM267" s="156"/>
      <c r="FN267" s="156"/>
      <c r="FO267" s="156"/>
      <c r="FP267" s="156"/>
    </row>
    <row r="268" spans="1:172" s="153" customFormat="1" x14ac:dyDescent="0.35">
      <c r="A268" s="35"/>
      <c r="B268" s="35"/>
      <c r="C268" s="35"/>
      <c r="D268" s="152"/>
      <c r="K268" s="154"/>
      <c r="O268" s="154"/>
      <c r="AC268" s="155"/>
      <c r="AD268" s="155"/>
      <c r="AE268" s="155"/>
      <c r="AF268" s="155"/>
      <c r="AG268" s="155"/>
      <c r="AH268" s="155"/>
      <c r="AI268" s="155"/>
      <c r="AJ268" s="155"/>
      <c r="AK268" s="155"/>
      <c r="AL268" s="155"/>
      <c r="AM268" s="155"/>
      <c r="AN268" s="155"/>
      <c r="AO268" s="155"/>
      <c r="AP268" s="155"/>
      <c r="AQ268" s="155"/>
      <c r="AR268" s="155"/>
      <c r="AS268" s="155"/>
      <c r="AT268" s="155"/>
      <c r="AU268" s="155"/>
      <c r="AV268" s="155"/>
      <c r="AW268" s="155"/>
      <c r="AX268" s="155"/>
      <c r="AY268" s="155"/>
      <c r="AZ268" s="155"/>
      <c r="BA268" s="155"/>
      <c r="BB268" s="155"/>
      <c r="BC268" s="155"/>
      <c r="BD268" s="155"/>
      <c r="BE268" s="152"/>
      <c r="BF268" s="152"/>
      <c r="BG268" s="152"/>
      <c r="BH268" s="152"/>
      <c r="BI268" s="152"/>
      <c r="BJ268" s="152"/>
      <c r="BK268" s="152"/>
      <c r="BL268" s="152"/>
      <c r="BM268" s="152"/>
      <c r="BN268" s="152"/>
      <c r="BO268" s="156"/>
      <c r="BP268" s="156"/>
      <c r="BQ268" s="156"/>
      <c r="BR268" s="156"/>
      <c r="BS268" s="156"/>
      <c r="BT268" s="156"/>
      <c r="BU268" s="156"/>
      <c r="BV268" s="156"/>
      <c r="BW268" s="156"/>
      <c r="BX268" s="156"/>
      <c r="BY268" s="156"/>
      <c r="BZ268" s="156"/>
      <c r="CA268" s="156"/>
      <c r="CB268" s="156"/>
      <c r="CC268" s="156"/>
      <c r="CD268" s="156"/>
      <c r="CE268" s="156"/>
      <c r="CF268" s="156"/>
      <c r="CG268" s="156"/>
      <c r="CH268" s="156"/>
      <c r="CI268" s="156"/>
      <c r="CJ268" s="156"/>
      <c r="CK268" s="156"/>
      <c r="CL268" s="156"/>
      <c r="CM268" s="156"/>
      <c r="CN268" s="156"/>
      <c r="CO268" s="156"/>
      <c r="CP268" s="156"/>
      <c r="CQ268" s="156"/>
      <c r="CR268" s="156"/>
      <c r="CS268" s="156"/>
      <c r="CT268" s="156"/>
      <c r="CU268" s="156"/>
      <c r="CV268" s="156"/>
      <c r="CW268" s="156"/>
      <c r="CX268" s="156"/>
      <c r="CY268" s="156"/>
      <c r="CZ268" s="156"/>
      <c r="DA268" s="156"/>
      <c r="DB268" s="156"/>
      <c r="DC268" s="156"/>
      <c r="DD268" s="156"/>
      <c r="DE268" s="156"/>
      <c r="DF268" s="156"/>
      <c r="DG268" s="156"/>
      <c r="DH268" s="156"/>
      <c r="DI268" s="156"/>
      <c r="DJ268" s="156"/>
      <c r="DK268" s="156"/>
      <c r="DL268" s="156"/>
      <c r="DM268" s="156"/>
      <c r="DN268" s="156"/>
      <c r="DO268" s="156"/>
      <c r="DP268" s="156"/>
      <c r="DQ268" s="156"/>
      <c r="DR268" s="156"/>
      <c r="DS268" s="156"/>
      <c r="DT268" s="156"/>
      <c r="DU268" s="156"/>
      <c r="DV268" s="156"/>
      <c r="DW268" s="156"/>
      <c r="DX268" s="156"/>
      <c r="DY268" s="156"/>
      <c r="DZ268" s="156"/>
      <c r="EA268" s="156"/>
      <c r="EB268" s="156"/>
      <c r="EC268" s="156"/>
      <c r="ED268" s="156"/>
      <c r="EE268" s="156"/>
      <c r="EF268" s="156"/>
      <c r="EG268" s="156"/>
      <c r="EH268" s="156"/>
      <c r="EI268" s="156"/>
      <c r="EJ268" s="156"/>
      <c r="EK268" s="156"/>
      <c r="EL268" s="156"/>
      <c r="EM268" s="156"/>
      <c r="EN268" s="156"/>
      <c r="EO268" s="156"/>
      <c r="EP268" s="156"/>
      <c r="EQ268" s="156"/>
      <c r="ER268" s="156"/>
      <c r="ES268" s="156"/>
      <c r="ET268" s="156"/>
      <c r="EU268" s="156"/>
      <c r="EV268" s="156"/>
      <c r="EW268" s="156"/>
      <c r="EX268" s="156"/>
      <c r="EY268" s="156"/>
      <c r="EZ268" s="156"/>
      <c r="FA268" s="156"/>
      <c r="FB268" s="156"/>
      <c r="FC268" s="156"/>
      <c r="FD268" s="156"/>
      <c r="FE268" s="156"/>
      <c r="FF268" s="156"/>
      <c r="FG268" s="156"/>
      <c r="FH268" s="156"/>
      <c r="FI268" s="156"/>
      <c r="FJ268" s="156"/>
      <c r="FK268" s="156"/>
      <c r="FL268" s="156"/>
      <c r="FM268" s="156"/>
      <c r="FN268" s="156"/>
      <c r="FO268" s="156"/>
      <c r="FP268" s="156"/>
    </row>
    <row r="269" spans="1:172" s="153" customFormat="1" x14ac:dyDescent="0.35">
      <c r="A269" s="35"/>
      <c r="B269" s="35"/>
      <c r="C269" s="35"/>
      <c r="D269" s="152"/>
      <c r="K269" s="154"/>
      <c r="O269" s="154"/>
      <c r="AC269" s="155"/>
      <c r="AD269" s="155"/>
      <c r="AE269" s="155"/>
      <c r="AF269" s="155"/>
      <c r="AG269" s="155"/>
      <c r="AH269" s="155"/>
      <c r="AI269" s="155"/>
      <c r="AJ269" s="155"/>
      <c r="AK269" s="155"/>
      <c r="AL269" s="155"/>
      <c r="AM269" s="155"/>
      <c r="AN269" s="155"/>
      <c r="AO269" s="155"/>
      <c r="AP269" s="155"/>
      <c r="AQ269" s="155"/>
      <c r="AR269" s="155"/>
      <c r="AS269" s="155"/>
      <c r="AT269" s="155"/>
      <c r="AU269" s="155"/>
      <c r="AV269" s="155"/>
      <c r="AW269" s="155"/>
      <c r="AX269" s="155"/>
      <c r="AY269" s="155"/>
      <c r="AZ269" s="155"/>
      <c r="BA269" s="155"/>
      <c r="BB269" s="155"/>
      <c r="BC269" s="155"/>
      <c r="BD269" s="155"/>
      <c r="BE269" s="152"/>
      <c r="BF269" s="152"/>
      <c r="BG269" s="152"/>
      <c r="BH269" s="152"/>
      <c r="BI269" s="152"/>
      <c r="BJ269" s="152"/>
      <c r="BK269" s="152"/>
      <c r="BL269" s="152"/>
      <c r="BM269" s="152"/>
      <c r="BN269" s="152"/>
      <c r="BO269" s="156"/>
      <c r="BP269" s="156"/>
      <c r="BQ269" s="156"/>
      <c r="BR269" s="156"/>
      <c r="BS269" s="156"/>
      <c r="BT269" s="156"/>
      <c r="BU269" s="156"/>
      <c r="BV269" s="156"/>
      <c r="BW269" s="156"/>
      <c r="BX269" s="156"/>
      <c r="BY269" s="156"/>
      <c r="BZ269" s="156"/>
      <c r="CA269" s="156"/>
      <c r="CB269" s="156"/>
      <c r="CC269" s="156"/>
      <c r="CD269" s="156"/>
      <c r="CE269" s="156"/>
      <c r="CF269" s="156"/>
      <c r="CG269" s="156"/>
      <c r="CH269" s="156"/>
      <c r="CI269" s="156"/>
      <c r="CJ269" s="156"/>
      <c r="CK269" s="156"/>
      <c r="CL269" s="156"/>
      <c r="CM269" s="156"/>
      <c r="CN269" s="156"/>
      <c r="CO269" s="156"/>
      <c r="CP269" s="156"/>
      <c r="CQ269" s="156"/>
      <c r="CR269" s="156"/>
      <c r="CS269" s="156"/>
      <c r="CT269" s="156"/>
      <c r="CU269" s="156"/>
      <c r="CV269" s="156"/>
      <c r="CW269" s="156"/>
      <c r="CX269" s="156"/>
      <c r="CY269" s="156"/>
      <c r="CZ269" s="156"/>
      <c r="DA269" s="156"/>
      <c r="DB269" s="156"/>
      <c r="DC269" s="156"/>
      <c r="DD269" s="156"/>
      <c r="DE269" s="156"/>
      <c r="DF269" s="156"/>
      <c r="DG269" s="156"/>
      <c r="DH269" s="156"/>
      <c r="DI269" s="156"/>
      <c r="DJ269" s="156"/>
      <c r="DK269" s="156"/>
      <c r="DL269" s="156"/>
      <c r="DM269" s="156"/>
      <c r="DN269" s="156"/>
      <c r="DO269" s="156"/>
      <c r="DP269" s="156"/>
      <c r="DQ269" s="156"/>
      <c r="DR269" s="156"/>
      <c r="DS269" s="156"/>
      <c r="DT269" s="156"/>
      <c r="DU269" s="156"/>
      <c r="DV269" s="156"/>
      <c r="DW269" s="156"/>
      <c r="DX269" s="156"/>
      <c r="DY269" s="156"/>
      <c r="DZ269" s="156"/>
      <c r="EA269" s="156"/>
      <c r="EB269" s="156"/>
      <c r="EC269" s="156"/>
      <c r="ED269" s="156"/>
      <c r="EE269" s="156"/>
      <c r="EF269" s="156"/>
      <c r="EG269" s="156"/>
      <c r="EH269" s="156"/>
      <c r="EI269" s="156"/>
      <c r="EJ269" s="156"/>
      <c r="EK269" s="156"/>
      <c r="EL269" s="156"/>
      <c r="EM269" s="156"/>
      <c r="EN269" s="156"/>
      <c r="EO269" s="156"/>
      <c r="EP269" s="156"/>
      <c r="EQ269" s="156"/>
      <c r="ER269" s="156"/>
      <c r="ES269" s="156"/>
      <c r="ET269" s="156"/>
      <c r="EU269" s="156"/>
      <c r="EV269" s="156"/>
      <c r="EW269" s="156"/>
      <c r="EX269" s="156"/>
      <c r="EY269" s="156"/>
      <c r="EZ269" s="156"/>
      <c r="FA269" s="156"/>
      <c r="FB269" s="156"/>
      <c r="FC269" s="156"/>
      <c r="FD269" s="156"/>
      <c r="FE269" s="156"/>
      <c r="FF269" s="156"/>
      <c r="FG269" s="156"/>
      <c r="FH269" s="156"/>
      <c r="FI269" s="156"/>
      <c r="FJ269" s="156"/>
      <c r="FK269" s="156"/>
      <c r="FL269" s="156"/>
      <c r="FM269" s="156"/>
      <c r="FN269" s="156"/>
      <c r="FO269" s="156"/>
      <c r="FP269" s="156"/>
    </row>
    <row r="270" spans="1:172" s="153" customFormat="1" x14ac:dyDescent="0.35">
      <c r="A270" s="35"/>
      <c r="B270" s="35"/>
      <c r="C270" s="35"/>
      <c r="D270" s="152"/>
      <c r="K270" s="154"/>
      <c r="O270" s="154"/>
      <c r="AC270" s="155"/>
      <c r="AD270" s="155"/>
      <c r="AE270" s="155"/>
      <c r="AF270" s="155"/>
      <c r="AG270" s="155"/>
      <c r="AH270" s="155"/>
      <c r="AI270" s="155"/>
      <c r="AJ270" s="155"/>
      <c r="AK270" s="155"/>
      <c r="AL270" s="155"/>
      <c r="AM270" s="155"/>
      <c r="AN270" s="155"/>
      <c r="AO270" s="155"/>
      <c r="AP270" s="155"/>
      <c r="AQ270" s="155"/>
      <c r="AR270" s="155"/>
      <c r="AS270" s="155"/>
      <c r="AT270" s="155"/>
      <c r="AU270" s="155"/>
      <c r="AV270" s="155"/>
      <c r="AW270" s="155"/>
      <c r="AX270" s="155"/>
      <c r="AY270" s="155"/>
      <c r="AZ270" s="155"/>
      <c r="BA270" s="155"/>
      <c r="BB270" s="155"/>
      <c r="BC270" s="155"/>
      <c r="BD270" s="155"/>
      <c r="BE270" s="152"/>
      <c r="BF270" s="152"/>
      <c r="BG270" s="152"/>
      <c r="BH270" s="152"/>
      <c r="BI270" s="152"/>
      <c r="BJ270" s="152"/>
      <c r="BK270" s="152"/>
      <c r="BL270" s="152"/>
      <c r="BM270" s="152"/>
      <c r="BN270" s="152"/>
      <c r="BO270" s="156"/>
      <c r="BP270" s="156"/>
      <c r="BQ270" s="156"/>
      <c r="BR270" s="156"/>
      <c r="BS270" s="156"/>
      <c r="BT270" s="156"/>
      <c r="BU270" s="156"/>
      <c r="BV270" s="156"/>
      <c r="BW270" s="156"/>
      <c r="BX270" s="156"/>
      <c r="BY270" s="156"/>
      <c r="BZ270" s="156"/>
      <c r="CA270" s="156"/>
      <c r="CB270" s="156"/>
      <c r="CC270" s="156"/>
      <c r="CD270" s="156"/>
      <c r="CE270" s="156"/>
      <c r="CF270" s="156"/>
      <c r="CG270" s="156"/>
      <c r="CH270" s="156"/>
      <c r="CI270" s="156"/>
      <c r="CJ270" s="156"/>
      <c r="CK270" s="156"/>
      <c r="CL270" s="156"/>
      <c r="CM270" s="156"/>
      <c r="CN270" s="156"/>
      <c r="CO270" s="156"/>
      <c r="CP270" s="156"/>
      <c r="CQ270" s="156"/>
      <c r="CR270" s="156"/>
      <c r="CS270" s="156"/>
      <c r="CT270" s="156"/>
      <c r="CU270" s="156"/>
      <c r="CV270" s="156"/>
      <c r="CW270" s="156"/>
      <c r="CX270" s="156"/>
      <c r="CY270" s="156"/>
      <c r="CZ270" s="156"/>
      <c r="DA270" s="156"/>
      <c r="DB270" s="156"/>
      <c r="DC270" s="156"/>
      <c r="DD270" s="156"/>
      <c r="DE270" s="156"/>
      <c r="DF270" s="156"/>
      <c r="DG270" s="156"/>
      <c r="DH270" s="156"/>
      <c r="DI270" s="156"/>
      <c r="DJ270" s="156"/>
      <c r="DK270" s="156"/>
      <c r="DL270" s="156"/>
      <c r="DM270" s="156"/>
      <c r="DN270" s="156"/>
      <c r="DO270" s="156"/>
      <c r="DP270" s="156"/>
      <c r="DQ270" s="156"/>
      <c r="DR270" s="156"/>
      <c r="DS270" s="156"/>
      <c r="DT270" s="156"/>
      <c r="DU270" s="156"/>
      <c r="DV270" s="156"/>
      <c r="DW270" s="156"/>
      <c r="DX270" s="156"/>
      <c r="DY270" s="156"/>
      <c r="DZ270" s="156"/>
      <c r="EA270" s="156"/>
      <c r="EB270" s="156"/>
      <c r="EC270" s="156"/>
      <c r="ED270" s="156"/>
      <c r="EE270" s="156"/>
      <c r="EF270" s="156"/>
      <c r="EG270" s="156"/>
      <c r="EH270" s="156"/>
      <c r="EI270" s="156"/>
      <c r="EJ270" s="156"/>
      <c r="EK270" s="156"/>
      <c r="EL270" s="156"/>
      <c r="EM270" s="156"/>
      <c r="EN270" s="156"/>
      <c r="EO270" s="156"/>
      <c r="EP270" s="156"/>
      <c r="EQ270" s="156"/>
      <c r="ER270" s="156"/>
      <c r="ES270" s="156"/>
      <c r="ET270" s="156"/>
      <c r="EU270" s="156"/>
      <c r="EV270" s="156"/>
      <c r="EW270" s="156"/>
      <c r="EX270" s="156"/>
      <c r="EY270" s="156"/>
      <c r="EZ270" s="156"/>
      <c r="FA270" s="156"/>
      <c r="FB270" s="156"/>
      <c r="FC270" s="156"/>
      <c r="FD270" s="156"/>
      <c r="FE270" s="156"/>
      <c r="FF270" s="156"/>
      <c r="FG270" s="156"/>
      <c r="FH270" s="156"/>
      <c r="FI270" s="156"/>
      <c r="FJ270" s="156"/>
      <c r="FK270" s="156"/>
      <c r="FL270" s="156"/>
      <c r="FM270" s="156"/>
      <c r="FN270" s="156"/>
      <c r="FO270" s="156"/>
      <c r="FP270" s="156"/>
    </row>
    <row r="271" spans="1:172" s="153" customFormat="1" x14ac:dyDescent="0.35">
      <c r="A271" s="35"/>
      <c r="B271" s="35"/>
      <c r="C271" s="35"/>
      <c r="D271" s="152"/>
      <c r="K271" s="154"/>
      <c r="O271" s="154"/>
      <c r="AC271" s="155"/>
      <c r="AD271" s="155"/>
      <c r="AE271" s="155"/>
      <c r="AF271" s="155"/>
      <c r="AG271" s="155"/>
      <c r="AH271" s="155"/>
      <c r="AI271" s="155"/>
      <c r="AJ271" s="155"/>
      <c r="AK271" s="155"/>
      <c r="AL271" s="155"/>
      <c r="AM271" s="155"/>
      <c r="AN271" s="155"/>
      <c r="AO271" s="155"/>
      <c r="AP271" s="155"/>
      <c r="AQ271" s="155"/>
      <c r="AR271" s="155"/>
      <c r="AS271" s="155"/>
      <c r="AT271" s="155"/>
      <c r="AU271" s="155"/>
      <c r="AV271" s="155"/>
      <c r="AW271" s="155"/>
      <c r="AX271" s="155"/>
      <c r="AY271" s="155"/>
      <c r="AZ271" s="155"/>
      <c r="BA271" s="155"/>
      <c r="BB271" s="155"/>
      <c r="BC271" s="155"/>
      <c r="BD271" s="155"/>
      <c r="BE271" s="152"/>
      <c r="BF271" s="152"/>
      <c r="BG271" s="152"/>
      <c r="BH271" s="152"/>
      <c r="BI271" s="152"/>
      <c r="BJ271" s="152"/>
      <c r="BK271" s="152"/>
      <c r="BL271" s="152"/>
      <c r="BM271" s="152"/>
      <c r="BN271" s="152"/>
      <c r="BO271" s="156"/>
      <c r="BP271" s="156"/>
      <c r="BQ271" s="156"/>
      <c r="BR271" s="156"/>
      <c r="BS271" s="156"/>
      <c r="BT271" s="156"/>
      <c r="BU271" s="156"/>
      <c r="BV271" s="156"/>
      <c r="BW271" s="156"/>
      <c r="BX271" s="156"/>
      <c r="BY271" s="156"/>
      <c r="BZ271" s="156"/>
      <c r="CA271" s="156"/>
      <c r="CB271" s="156"/>
      <c r="CC271" s="156"/>
      <c r="CD271" s="156"/>
      <c r="CE271" s="156"/>
      <c r="CF271" s="156"/>
      <c r="CG271" s="156"/>
      <c r="CH271" s="156"/>
      <c r="CI271" s="156"/>
      <c r="CJ271" s="156"/>
      <c r="CK271" s="156"/>
      <c r="CL271" s="156"/>
      <c r="CM271" s="156"/>
      <c r="CN271" s="156"/>
      <c r="CO271" s="156"/>
      <c r="CP271" s="156"/>
      <c r="CQ271" s="156"/>
      <c r="CR271" s="156"/>
      <c r="CS271" s="156"/>
      <c r="CT271" s="156"/>
      <c r="CU271" s="156"/>
      <c r="CV271" s="156"/>
      <c r="CW271" s="156"/>
      <c r="CX271" s="156"/>
      <c r="CY271" s="156"/>
      <c r="CZ271" s="156"/>
      <c r="DA271" s="156"/>
      <c r="DB271" s="156"/>
      <c r="DC271" s="156"/>
      <c r="DD271" s="156"/>
      <c r="DE271" s="156"/>
      <c r="DF271" s="156"/>
      <c r="DG271" s="156"/>
      <c r="DH271" s="156"/>
      <c r="DI271" s="156"/>
      <c r="DJ271" s="156"/>
      <c r="DK271" s="156"/>
      <c r="DL271" s="156"/>
      <c r="DM271" s="156"/>
      <c r="DN271" s="156"/>
      <c r="DO271" s="156"/>
      <c r="DP271" s="156"/>
      <c r="DQ271" s="156"/>
      <c r="DR271" s="156"/>
      <c r="DS271" s="156"/>
      <c r="DT271" s="156"/>
      <c r="DU271" s="156"/>
      <c r="DV271" s="156"/>
      <c r="DW271" s="156"/>
      <c r="DX271" s="156"/>
      <c r="DY271" s="156"/>
      <c r="DZ271" s="156"/>
      <c r="EA271" s="156"/>
      <c r="EB271" s="156"/>
      <c r="EC271" s="156"/>
      <c r="ED271" s="156"/>
      <c r="EE271" s="156"/>
      <c r="EF271" s="156"/>
      <c r="EG271" s="156"/>
      <c r="EH271" s="156"/>
      <c r="EI271" s="156"/>
      <c r="EJ271" s="156"/>
      <c r="EK271" s="156"/>
      <c r="EL271" s="156"/>
      <c r="EM271" s="156"/>
      <c r="EN271" s="156"/>
      <c r="EO271" s="156"/>
      <c r="EP271" s="156"/>
      <c r="EQ271" s="156"/>
      <c r="ER271" s="156"/>
      <c r="ES271" s="156"/>
      <c r="ET271" s="156"/>
      <c r="EU271" s="156"/>
      <c r="EV271" s="156"/>
      <c r="EW271" s="156"/>
      <c r="EX271" s="156"/>
      <c r="EY271" s="156"/>
      <c r="EZ271" s="156"/>
      <c r="FA271" s="156"/>
      <c r="FB271" s="156"/>
      <c r="FC271" s="156"/>
      <c r="FD271" s="156"/>
      <c r="FE271" s="156"/>
      <c r="FF271" s="156"/>
      <c r="FG271" s="156"/>
      <c r="FH271" s="156"/>
      <c r="FI271" s="156"/>
      <c r="FJ271" s="156"/>
      <c r="FK271" s="156"/>
      <c r="FL271" s="156"/>
      <c r="FM271" s="156"/>
      <c r="FN271" s="156"/>
      <c r="FO271" s="156"/>
      <c r="FP271" s="156"/>
    </row>
    <row r="272" spans="1:172" s="153" customFormat="1" x14ac:dyDescent="0.35">
      <c r="A272" s="35"/>
      <c r="B272" s="35"/>
      <c r="C272" s="35"/>
      <c r="D272" s="152"/>
      <c r="K272" s="154"/>
      <c r="O272" s="154"/>
      <c r="AC272" s="155"/>
      <c r="AD272" s="155"/>
      <c r="AE272" s="155"/>
      <c r="AF272" s="155"/>
      <c r="AG272" s="155"/>
      <c r="AH272" s="155"/>
      <c r="AI272" s="155"/>
      <c r="AJ272" s="155"/>
      <c r="AK272" s="155"/>
      <c r="AL272" s="155"/>
      <c r="AM272" s="155"/>
      <c r="AN272" s="155"/>
      <c r="AO272" s="155"/>
      <c r="AP272" s="155"/>
      <c r="AQ272" s="155"/>
      <c r="AR272" s="155"/>
      <c r="AS272" s="155"/>
      <c r="AT272" s="155"/>
      <c r="AU272" s="155"/>
      <c r="AV272" s="155"/>
      <c r="AW272" s="155"/>
      <c r="AX272" s="155"/>
      <c r="AY272" s="155"/>
      <c r="AZ272" s="155"/>
      <c r="BA272" s="155"/>
      <c r="BB272" s="155"/>
      <c r="BC272" s="155"/>
      <c r="BD272" s="155"/>
      <c r="BE272" s="152"/>
      <c r="BF272" s="152"/>
      <c r="BG272" s="152"/>
      <c r="BH272" s="152"/>
      <c r="BI272" s="152"/>
      <c r="BJ272" s="152"/>
      <c r="BK272" s="152"/>
      <c r="BL272" s="152"/>
      <c r="BM272" s="152"/>
      <c r="BN272" s="152"/>
      <c r="BO272" s="156"/>
      <c r="BP272" s="156"/>
      <c r="BQ272" s="156"/>
      <c r="BR272" s="156"/>
      <c r="BS272" s="156"/>
      <c r="BT272" s="156"/>
      <c r="BU272" s="156"/>
      <c r="BV272" s="156"/>
      <c r="BW272" s="156"/>
      <c r="BX272" s="156"/>
      <c r="BY272" s="156"/>
      <c r="BZ272" s="156"/>
      <c r="CA272" s="156"/>
      <c r="CB272" s="156"/>
      <c r="CC272" s="156"/>
      <c r="CD272" s="156"/>
      <c r="CE272" s="156"/>
      <c r="CF272" s="156"/>
      <c r="CG272" s="156"/>
      <c r="CH272" s="156"/>
      <c r="CI272" s="156"/>
      <c r="CJ272" s="156"/>
      <c r="CK272" s="156"/>
      <c r="CL272" s="156"/>
      <c r="CM272" s="156"/>
      <c r="CN272" s="156"/>
      <c r="CO272" s="156"/>
      <c r="CP272" s="156"/>
      <c r="CQ272" s="156"/>
      <c r="CR272" s="156"/>
      <c r="CS272" s="156"/>
      <c r="CT272" s="156"/>
      <c r="CU272" s="156"/>
      <c r="CV272" s="156"/>
      <c r="CW272" s="156"/>
      <c r="CX272" s="156"/>
      <c r="CY272" s="156"/>
      <c r="CZ272" s="156"/>
      <c r="DA272" s="156"/>
      <c r="DB272" s="156"/>
      <c r="DC272" s="156"/>
      <c r="DD272" s="156"/>
      <c r="DE272" s="156"/>
      <c r="DF272" s="156"/>
      <c r="DG272" s="156"/>
      <c r="DH272" s="156"/>
      <c r="DI272" s="156"/>
      <c r="DJ272" s="156"/>
      <c r="DK272" s="156"/>
      <c r="DL272" s="156"/>
      <c r="DM272" s="156"/>
      <c r="DN272" s="156"/>
      <c r="DO272" s="156"/>
      <c r="DP272" s="156"/>
      <c r="DQ272" s="156"/>
      <c r="DR272" s="156"/>
      <c r="DS272" s="156"/>
      <c r="DT272" s="156"/>
      <c r="DU272" s="156"/>
      <c r="DV272" s="156"/>
      <c r="DW272" s="156"/>
      <c r="DX272" s="156"/>
      <c r="DY272" s="156"/>
      <c r="DZ272" s="156"/>
      <c r="EA272" s="156"/>
      <c r="EB272" s="156"/>
      <c r="EC272" s="156"/>
      <c r="ED272" s="156"/>
      <c r="EE272" s="156"/>
      <c r="EF272" s="156"/>
      <c r="EG272" s="156"/>
      <c r="EH272" s="156"/>
      <c r="EI272" s="156"/>
      <c r="EJ272" s="156"/>
      <c r="EK272" s="156"/>
      <c r="EL272" s="156"/>
      <c r="EM272" s="156"/>
      <c r="EN272" s="156"/>
      <c r="EO272" s="156"/>
      <c r="EP272" s="156"/>
      <c r="EQ272" s="156"/>
      <c r="ER272" s="156"/>
      <c r="ES272" s="156"/>
      <c r="ET272" s="156"/>
      <c r="EU272" s="156"/>
      <c r="EV272" s="156"/>
      <c r="EW272" s="156"/>
      <c r="EX272" s="156"/>
      <c r="EY272" s="156"/>
      <c r="EZ272" s="156"/>
      <c r="FA272" s="156"/>
      <c r="FB272" s="156"/>
      <c r="FC272" s="156"/>
      <c r="FD272" s="156"/>
      <c r="FE272" s="156"/>
      <c r="FF272" s="156"/>
      <c r="FG272" s="156"/>
      <c r="FH272" s="156"/>
      <c r="FI272" s="156"/>
      <c r="FJ272" s="156"/>
      <c r="FK272" s="156"/>
      <c r="FL272" s="156"/>
      <c r="FM272" s="156"/>
      <c r="FN272" s="156"/>
      <c r="FO272" s="156"/>
      <c r="FP272" s="156"/>
    </row>
    <row r="273" spans="1:172" s="153" customFormat="1" x14ac:dyDescent="0.35">
      <c r="A273" s="35"/>
      <c r="B273" s="35"/>
      <c r="C273" s="35"/>
      <c r="D273" s="152"/>
      <c r="K273" s="154"/>
      <c r="O273" s="154"/>
      <c r="AC273" s="155"/>
      <c r="AD273" s="155"/>
      <c r="AE273" s="155"/>
      <c r="AF273" s="155"/>
      <c r="AG273" s="155"/>
      <c r="AH273" s="155"/>
      <c r="AI273" s="155"/>
      <c r="AJ273" s="155"/>
      <c r="AK273" s="155"/>
      <c r="AL273" s="155"/>
      <c r="AM273" s="155"/>
      <c r="AN273" s="155"/>
      <c r="AO273" s="155"/>
      <c r="AP273" s="155"/>
      <c r="AQ273" s="155"/>
      <c r="AR273" s="155"/>
      <c r="AS273" s="155"/>
      <c r="AT273" s="155"/>
      <c r="AU273" s="155"/>
      <c r="AV273" s="155"/>
      <c r="AW273" s="155"/>
      <c r="AX273" s="155"/>
      <c r="AY273" s="155"/>
      <c r="AZ273" s="155"/>
      <c r="BA273" s="155"/>
      <c r="BB273" s="155"/>
      <c r="BC273" s="155"/>
      <c r="BD273" s="155"/>
      <c r="BE273" s="152"/>
      <c r="BF273" s="152"/>
      <c r="BG273" s="152"/>
      <c r="BH273" s="152"/>
      <c r="BI273" s="152"/>
      <c r="BJ273" s="152"/>
      <c r="BK273" s="152"/>
      <c r="BL273" s="152"/>
      <c r="BM273" s="152"/>
      <c r="BN273" s="152"/>
      <c r="BO273" s="156"/>
      <c r="BP273" s="156"/>
      <c r="BQ273" s="156"/>
      <c r="BR273" s="156"/>
      <c r="BS273" s="156"/>
      <c r="BT273" s="156"/>
      <c r="BU273" s="156"/>
      <c r="BV273" s="156"/>
      <c r="BW273" s="156"/>
      <c r="BX273" s="156"/>
      <c r="BY273" s="156"/>
      <c r="BZ273" s="156"/>
      <c r="CA273" s="156"/>
      <c r="CB273" s="156"/>
      <c r="CC273" s="156"/>
      <c r="CD273" s="156"/>
      <c r="CE273" s="156"/>
      <c r="CF273" s="156"/>
      <c r="CG273" s="156"/>
      <c r="CH273" s="156"/>
      <c r="CI273" s="156"/>
      <c r="CJ273" s="156"/>
      <c r="CK273" s="156"/>
      <c r="CL273" s="156"/>
      <c r="CM273" s="156"/>
      <c r="CN273" s="156"/>
      <c r="CO273" s="156"/>
      <c r="CP273" s="156"/>
      <c r="CQ273" s="156"/>
      <c r="CR273" s="156"/>
      <c r="CS273" s="156"/>
      <c r="CT273" s="156"/>
      <c r="CU273" s="156"/>
      <c r="CV273" s="156"/>
      <c r="CW273" s="156"/>
      <c r="CX273" s="156"/>
      <c r="CY273" s="156"/>
      <c r="CZ273" s="156"/>
      <c r="DA273" s="156"/>
      <c r="DB273" s="156"/>
      <c r="DC273" s="156"/>
      <c r="DD273" s="156"/>
      <c r="DE273" s="156"/>
      <c r="DF273" s="156"/>
      <c r="DG273" s="156"/>
      <c r="DH273" s="156"/>
      <c r="DI273" s="156"/>
      <c r="DJ273" s="156"/>
      <c r="DK273" s="156"/>
      <c r="DL273" s="156"/>
      <c r="DM273" s="156"/>
      <c r="DN273" s="156"/>
      <c r="DO273" s="156"/>
      <c r="DP273" s="156"/>
      <c r="DQ273" s="156"/>
      <c r="DR273" s="156"/>
      <c r="DS273" s="156"/>
      <c r="DT273" s="156"/>
      <c r="DU273" s="156"/>
      <c r="DV273" s="156"/>
      <c r="DW273" s="156"/>
      <c r="DX273" s="156"/>
      <c r="DY273" s="156"/>
      <c r="DZ273" s="156"/>
      <c r="EA273" s="156"/>
      <c r="EB273" s="156"/>
      <c r="EC273" s="156"/>
      <c r="ED273" s="156"/>
      <c r="EE273" s="156"/>
      <c r="EF273" s="156"/>
      <c r="EG273" s="156"/>
      <c r="EH273" s="156"/>
      <c r="EI273" s="156"/>
      <c r="EJ273" s="156"/>
      <c r="EK273" s="156"/>
      <c r="EL273" s="156"/>
      <c r="EM273" s="156"/>
      <c r="EN273" s="156"/>
      <c r="EO273" s="156"/>
      <c r="EP273" s="156"/>
      <c r="EQ273" s="156"/>
      <c r="ER273" s="156"/>
      <c r="ES273" s="156"/>
      <c r="ET273" s="156"/>
      <c r="EU273" s="156"/>
      <c r="EV273" s="156"/>
      <c r="EW273" s="156"/>
      <c r="EX273" s="156"/>
      <c r="EY273" s="156"/>
      <c r="EZ273" s="156"/>
      <c r="FA273" s="156"/>
      <c r="FB273" s="156"/>
      <c r="FC273" s="156"/>
      <c r="FD273" s="156"/>
      <c r="FE273" s="156"/>
      <c r="FF273" s="156"/>
      <c r="FG273" s="156"/>
      <c r="FH273" s="156"/>
      <c r="FI273" s="156"/>
      <c r="FJ273" s="156"/>
      <c r="FK273" s="156"/>
      <c r="FL273" s="156"/>
      <c r="FM273" s="156"/>
      <c r="FN273" s="156"/>
      <c r="FO273" s="156"/>
      <c r="FP273" s="156"/>
    </row>
    <row r="274" spans="1:172" s="153" customFormat="1" x14ac:dyDescent="0.35">
      <c r="A274" s="35"/>
      <c r="B274" s="35"/>
      <c r="C274" s="35"/>
      <c r="D274" s="152"/>
      <c r="K274" s="154"/>
      <c r="O274" s="154"/>
      <c r="AC274" s="155"/>
      <c r="AD274" s="155"/>
      <c r="AE274" s="155"/>
      <c r="AF274" s="155"/>
      <c r="AG274" s="155"/>
      <c r="AH274" s="155"/>
      <c r="AI274" s="155"/>
      <c r="AJ274" s="155"/>
      <c r="AK274" s="155"/>
      <c r="AL274" s="155"/>
      <c r="AM274" s="155"/>
      <c r="AN274" s="155"/>
      <c r="AO274" s="155"/>
      <c r="AP274" s="155"/>
      <c r="AQ274" s="155"/>
      <c r="AR274" s="155"/>
      <c r="AS274" s="155"/>
      <c r="AT274" s="155"/>
      <c r="AU274" s="155"/>
      <c r="AV274" s="155"/>
      <c r="AW274" s="155"/>
      <c r="AX274" s="155"/>
      <c r="AY274" s="155"/>
      <c r="AZ274" s="155"/>
      <c r="BA274" s="155"/>
      <c r="BB274" s="155"/>
      <c r="BC274" s="155"/>
      <c r="BD274" s="155"/>
      <c r="BE274" s="152"/>
      <c r="BF274" s="152"/>
      <c r="BG274" s="152"/>
      <c r="BH274" s="152"/>
      <c r="BI274" s="152"/>
      <c r="BJ274" s="152"/>
      <c r="BK274" s="152"/>
      <c r="BL274" s="152"/>
      <c r="BM274" s="152"/>
      <c r="BN274" s="152"/>
      <c r="BO274" s="156"/>
      <c r="BP274" s="156"/>
      <c r="BQ274" s="156"/>
      <c r="BR274" s="156"/>
      <c r="BS274" s="156"/>
      <c r="BT274" s="156"/>
      <c r="BU274" s="156"/>
      <c r="BV274" s="156"/>
      <c r="BW274" s="156"/>
      <c r="BX274" s="156"/>
      <c r="BY274" s="156"/>
      <c r="BZ274" s="156"/>
      <c r="CA274" s="156"/>
      <c r="CB274" s="156"/>
      <c r="CC274" s="156"/>
      <c r="CD274" s="156"/>
      <c r="CE274" s="156"/>
      <c r="CF274" s="156"/>
      <c r="CG274" s="156"/>
      <c r="CH274" s="156"/>
      <c r="CI274" s="156"/>
      <c r="CJ274" s="156"/>
      <c r="CK274" s="156"/>
      <c r="CL274" s="156"/>
      <c r="CM274" s="156"/>
      <c r="CN274" s="156"/>
      <c r="CO274" s="156"/>
      <c r="CP274" s="156"/>
      <c r="CQ274" s="156"/>
      <c r="CR274" s="156"/>
      <c r="CS274" s="156"/>
      <c r="CT274" s="156"/>
      <c r="CU274" s="156"/>
      <c r="CV274" s="156"/>
      <c r="CW274" s="156"/>
      <c r="CX274" s="156"/>
      <c r="CY274" s="156"/>
      <c r="CZ274" s="156"/>
      <c r="DA274" s="156"/>
      <c r="DB274" s="156"/>
      <c r="DC274" s="156"/>
      <c r="DD274" s="156"/>
      <c r="DE274" s="156"/>
      <c r="DF274" s="156"/>
      <c r="DG274" s="156"/>
      <c r="DH274" s="156"/>
      <c r="DI274" s="156"/>
      <c r="DJ274" s="156"/>
      <c r="DK274" s="156"/>
      <c r="DL274" s="156"/>
      <c r="DM274" s="156"/>
      <c r="DN274" s="156"/>
      <c r="DO274" s="156"/>
      <c r="DP274" s="156"/>
      <c r="DQ274" s="156"/>
      <c r="DR274" s="156"/>
      <c r="DS274" s="156"/>
      <c r="DT274" s="156"/>
      <c r="DU274" s="156"/>
      <c r="DV274" s="156"/>
      <c r="DW274" s="156"/>
      <c r="DX274" s="156"/>
      <c r="DY274" s="156"/>
      <c r="DZ274" s="156"/>
      <c r="EA274" s="156"/>
      <c r="EB274" s="156"/>
      <c r="EC274" s="156"/>
      <c r="ED274" s="156"/>
      <c r="EE274" s="156"/>
      <c r="EF274" s="156"/>
      <c r="EG274" s="156"/>
      <c r="EH274" s="156"/>
      <c r="EI274" s="156"/>
      <c r="EJ274" s="156"/>
      <c r="EK274" s="156"/>
      <c r="EL274" s="156"/>
      <c r="EM274" s="156"/>
      <c r="EN274" s="156"/>
      <c r="EO274" s="156"/>
      <c r="EP274" s="156"/>
      <c r="EQ274" s="156"/>
      <c r="ER274" s="156"/>
      <c r="ES274" s="156"/>
      <c r="ET274" s="156"/>
      <c r="EU274" s="156"/>
      <c r="EV274" s="156"/>
      <c r="EW274" s="156"/>
      <c r="EX274" s="156"/>
      <c r="EY274" s="156"/>
      <c r="EZ274" s="156"/>
      <c r="FA274" s="156"/>
      <c r="FB274" s="156"/>
      <c r="FC274" s="156"/>
      <c r="FD274" s="156"/>
      <c r="FE274" s="156"/>
      <c r="FF274" s="156"/>
      <c r="FG274" s="156"/>
      <c r="FH274" s="156"/>
      <c r="FI274" s="156"/>
      <c r="FJ274" s="156"/>
      <c r="FK274" s="156"/>
      <c r="FL274" s="156"/>
      <c r="FM274" s="156"/>
      <c r="FN274" s="156"/>
      <c r="FO274" s="156"/>
      <c r="FP274" s="156"/>
    </row>
    <row r="275" spans="1:172" s="153" customFormat="1" x14ac:dyDescent="0.35">
      <c r="A275" s="35"/>
      <c r="B275" s="35"/>
      <c r="C275" s="35"/>
      <c r="D275" s="152"/>
      <c r="K275" s="154"/>
      <c r="O275" s="154"/>
      <c r="AC275" s="155"/>
      <c r="AD275" s="155"/>
      <c r="AE275" s="155"/>
      <c r="AF275" s="155"/>
      <c r="AG275" s="155"/>
      <c r="AH275" s="155"/>
      <c r="AI275" s="155"/>
      <c r="AJ275" s="155"/>
      <c r="AK275" s="155"/>
      <c r="AL275" s="155"/>
      <c r="AM275" s="155"/>
      <c r="AN275" s="155"/>
      <c r="AO275" s="155"/>
      <c r="AP275" s="155"/>
      <c r="AQ275" s="155"/>
      <c r="AR275" s="155"/>
      <c r="AS275" s="155"/>
      <c r="AT275" s="155"/>
      <c r="AU275" s="155"/>
      <c r="AV275" s="155"/>
      <c r="AW275" s="155"/>
      <c r="AX275" s="155"/>
      <c r="AY275" s="155"/>
      <c r="AZ275" s="155"/>
      <c r="BA275" s="155"/>
      <c r="BB275" s="155"/>
      <c r="BC275" s="155"/>
      <c r="BD275" s="155"/>
      <c r="BE275" s="152"/>
      <c r="BF275" s="152"/>
      <c r="BG275" s="152"/>
      <c r="BH275" s="152"/>
      <c r="BI275" s="152"/>
      <c r="BJ275" s="152"/>
      <c r="BK275" s="152"/>
      <c r="BL275" s="152"/>
      <c r="BM275" s="152"/>
      <c r="BN275" s="152"/>
      <c r="BO275" s="156"/>
      <c r="BP275" s="156"/>
      <c r="BQ275" s="156"/>
      <c r="BR275" s="156"/>
      <c r="BS275" s="156"/>
      <c r="BT275" s="156"/>
      <c r="BU275" s="156"/>
      <c r="BV275" s="156"/>
      <c r="BW275" s="156"/>
      <c r="BX275" s="156"/>
      <c r="BY275" s="156"/>
      <c r="BZ275" s="156"/>
      <c r="CA275" s="156"/>
      <c r="CB275" s="156"/>
      <c r="CC275" s="156"/>
      <c r="CD275" s="156"/>
      <c r="CE275" s="156"/>
      <c r="CF275" s="156"/>
      <c r="CG275" s="156"/>
      <c r="CH275" s="156"/>
      <c r="CI275" s="156"/>
      <c r="CJ275" s="156"/>
      <c r="CK275" s="156"/>
      <c r="CL275" s="156"/>
      <c r="CM275" s="156"/>
      <c r="CN275" s="156"/>
      <c r="CO275" s="156"/>
      <c r="CP275" s="156"/>
      <c r="CQ275" s="156"/>
      <c r="CR275" s="156"/>
      <c r="CS275" s="156"/>
      <c r="CT275" s="156"/>
      <c r="CU275" s="156"/>
      <c r="CV275" s="156"/>
      <c r="CW275" s="156"/>
      <c r="CX275" s="156"/>
      <c r="CY275" s="156"/>
      <c r="CZ275" s="156"/>
      <c r="DA275" s="156"/>
      <c r="DB275" s="156"/>
      <c r="DC275" s="156"/>
      <c r="DD275" s="156"/>
      <c r="DE275" s="156"/>
      <c r="DF275" s="156"/>
      <c r="DG275" s="156"/>
      <c r="DH275" s="156"/>
      <c r="DI275" s="156"/>
      <c r="DJ275" s="156"/>
      <c r="DK275" s="156"/>
      <c r="DL275" s="156"/>
      <c r="DM275" s="156"/>
      <c r="DN275" s="156"/>
      <c r="DO275" s="156"/>
      <c r="DP275" s="156"/>
      <c r="DQ275" s="156"/>
      <c r="DR275" s="156"/>
      <c r="DS275" s="156"/>
      <c r="DT275" s="156"/>
      <c r="DU275" s="156"/>
      <c r="DV275" s="156"/>
      <c r="DW275" s="156"/>
      <c r="DX275" s="156"/>
      <c r="DY275" s="156"/>
      <c r="DZ275" s="156"/>
      <c r="EA275" s="156"/>
      <c r="EB275" s="156"/>
      <c r="EC275" s="156"/>
      <c r="ED275" s="156"/>
      <c r="EE275" s="156"/>
      <c r="EF275" s="156"/>
      <c r="EG275" s="156"/>
      <c r="EH275" s="156"/>
      <c r="EI275" s="156"/>
      <c r="EJ275" s="156"/>
      <c r="EK275" s="156"/>
      <c r="EL275" s="156"/>
      <c r="EM275" s="156"/>
      <c r="EN275" s="156"/>
      <c r="EO275" s="156"/>
      <c r="EP275" s="156"/>
      <c r="EQ275" s="156"/>
      <c r="ER275" s="156"/>
      <c r="ES275" s="156"/>
      <c r="ET275" s="156"/>
      <c r="EU275" s="156"/>
      <c r="EV275" s="156"/>
      <c r="EW275" s="156"/>
      <c r="EX275" s="156"/>
      <c r="EY275" s="156"/>
      <c r="EZ275" s="156"/>
      <c r="FA275" s="156"/>
      <c r="FB275" s="156"/>
      <c r="FC275" s="156"/>
      <c r="FD275" s="156"/>
      <c r="FE275" s="156"/>
      <c r="FF275" s="156"/>
      <c r="FG275" s="156"/>
      <c r="FH275" s="156"/>
      <c r="FI275" s="156"/>
      <c r="FJ275" s="156"/>
      <c r="FK275" s="156"/>
      <c r="FL275" s="156"/>
      <c r="FM275" s="156"/>
      <c r="FN275" s="156"/>
      <c r="FO275" s="156"/>
      <c r="FP275" s="156"/>
    </row>
    <row r="276" spans="1:172" s="153" customFormat="1" x14ac:dyDescent="0.35">
      <c r="A276" s="35"/>
      <c r="B276" s="35"/>
      <c r="C276" s="35"/>
      <c r="D276" s="152"/>
      <c r="K276" s="154"/>
      <c r="O276" s="154"/>
      <c r="AC276" s="155"/>
      <c r="AD276" s="155"/>
      <c r="AE276" s="155"/>
      <c r="AF276" s="155"/>
      <c r="AG276" s="155"/>
      <c r="AH276" s="155"/>
      <c r="AI276" s="155"/>
      <c r="AJ276" s="155"/>
      <c r="AK276" s="155"/>
      <c r="AL276" s="155"/>
      <c r="AM276" s="155"/>
      <c r="AN276" s="155"/>
      <c r="AO276" s="155"/>
      <c r="AP276" s="155"/>
      <c r="AQ276" s="155"/>
      <c r="AR276" s="155"/>
      <c r="AS276" s="155"/>
      <c r="AT276" s="155"/>
      <c r="AU276" s="155"/>
      <c r="AV276" s="155"/>
      <c r="AW276" s="155"/>
      <c r="AX276" s="155"/>
      <c r="AY276" s="155"/>
      <c r="AZ276" s="155"/>
      <c r="BA276" s="155"/>
      <c r="BB276" s="155"/>
      <c r="BC276" s="155"/>
      <c r="BD276" s="155"/>
      <c r="BE276" s="152"/>
      <c r="BF276" s="152"/>
      <c r="BG276" s="152"/>
      <c r="BH276" s="152"/>
      <c r="BI276" s="152"/>
      <c r="BJ276" s="152"/>
      <c r="BK276" s="152"/>
      <c r="BL276" s="152"/>
      <c r="BM276" s="152"/>
      <c r="BN276" s="152"/>
      <c r="BO276" s="156"/>
      <c r="BP276" s="156"/>
      <c r="BQ276" s="156"/>
      <c r="BR276" s="156"/>
      <c r="BS276" s="156"/>
      <c r="BT276" s="156"/>
      <c r="BU276" s="156"/>
      <c r="BV276" s="156"/>
      <c r="BW276" s="156"/>
      <c r="BX276" s="156"/>
      <c r="BY276" s="156"/>
      <c r="BZ276" s="156"/>
      <c r="CA276" s="156"/>
      <c r="CB276" s="156"/>
      <c r="CC276" s="156"/>
      <c r="CD276" s="156"/>
      <c r="CE276" s="156"/>
      <c r="CF276" s="156"/>
      <c r="CG276" s="156"/>
      <c r="CH276" s="156"/>
      <c r="CI276" s="156"/>
      <c r="CJ276" s="156"/>
      <c r="CK276" s="156"/>
      <c r="CL276" s="156"/>
      <c r="CM276" s="156"/>
      <c r="CN276" s="156"/>
      <c r="CO276" s="156"/>
      <c r="CP276" s="156"/>
      <c r="CQ276" s="156"/>
      <c r="CR276" s="156"/>
      <c r="CS276" s="156"/>
      <c r="CT276" s="156"/>
      <c r="CU276" s="156"/>
      <c r="CV276" s="156"/>
      <c r="CW276" s="156"/>
      <c r="CX276" s="156"/>
      <c r="CY276" s="156"/>
      <c r="CZ276" s="156"/>
      <c r="DA276" s="156"/>
      <c r="DB276" s="156"/>
      <c r="DC276" s="156"/>
      <c r="DD276" s="156"/>
      <c r="DE276" s="156"/>
      <c r="DF276" s="156"/>
      <c r="DG276" s="156"/>
      <c r="DH276" s="156"/>
      <c r="DI276" s="156"/>
      <c r="DJ276" s="156"/>
      <c r="DK276" s="156"/>
      <c r="DL276" s="156"/>
      <c r="DM276" s="156"/>
      <c r="DN276" s="156"/>
      <c r="DO276" s="156"/>
      <c r="DP276" s="156"/>
      <c r="DQ276" s="156"/>
      <c r="DR276" s="156"/>
      <c r="DS276" s="156"/>
      <c r="DT276" s="156"/>
      <c r="DU276" s="156"/>
      <c r="DV276" s="156"/>
      <c r="DW276" s="156"/>
      <c r="DX276" s="156"/>
      <c r="DY276" s="156"/>
      <c r="DZ276" s="156"/>
      <c r="EA276" s="156"/>
      <c r="EB276" s="156"/>
      <c r="EC276" s="156"/>
      <c r="ED276" s="156"/>
      <c r="EE276" s="156"/>
      <c r="EF276" s="156"/>
      <c r="EG276" s="156"/>
      <c r="EH276" s="156"/>
      <c r="EI276" s="156"/>
      <c r="EJ276" s="156"/>
      <c r="EK276" s="156"/>
      <c r="EL276" s="156"/>
      <c r="EM276" s="156"/>
      <c r="EN276" s="156"/>
      <c r="EO276" s="156"/>
      <c r="EP276" s="156"/>
      <c r="EQ276" s="156"/>
      <c r="ER276" s="156"/>
      <c r="ES276" s="156"/>
      <c r="ET276" s="156"/>
      <c r="EU276" s="156"/>
      <c r="EV276" s="156"/>
      <c r="EW276" s="156"/>
      <c r="EX276" s="156"/>
      <c r="EY276" s="156"/>
      <c r="EZ276" s="156"/>
      <c r="FA276" s="156"/>
      <c r="FB276" s="156"/>
      <c r="FC276" s="156"/>
      <c r="FD276" s="156"/>
      <c r="FE276" s="156"/>
      <c r="FF276" s="156"/>
      <c r="FG276" s="156"/>
      <c r="FH276" s="156"/>
      <c r="FI276" s="156"/>
      <c r="FJ276" s="156"/>
      <c r="FK276" s="156"/>
      <c r="FL276" s="156"/>
      <c r="FM276" s="156"/>
      <c r="FN276" s="156"/>
      <c r="FO276" s="156"/>
      <c r="FP276" s="156"/>
    </row>
    <row r="277" spans="1:172" s="153" customFormat="1" x14ac:dyDescent="0.35">
      <c r="A277" s="35"/>
      <c r="B277" s="35"/>
      <c r="C277" s="35"/>
      <c r="D277" s="152"/>
      <c r="K277" s="154"/>
      <c r="O277" s="154"/>
      <c r="AC277" s="155"/>
      <c r="AD277" s="155"/>
      <c r="AE277" s="155"/>
      <c r="AF277" s="155"/>
      <c r="AG277" s="155"/>
      <c r="AH277" s="155"/>
      <c r="AI277" s="155"/>
      <c r="AJ277" s="155"/>
      <c r="AK277" s="155"/>
      <c r="AL277" s="155"/>
      <c r="AM277" s="155"/>
      <c r="AN277" s="155"/>
      <c r="AO277" s="155"/>
      <c r="AP277" s="155"/>
      <c r="AQ277" s="155"/>
      <c r="AR277" s="155"/>
      <c r="AS277" s="155"/>
      <c r="AT277" s="155"/>
      <c r="AU277" s="155"/>
      <c r="AV277" s="155"/>
      <c r="AW277" s="155"/>
      <c r="AX277" s="155"/>
      <c r="AY277" s="155"/>
      <c r="AZ277" s="155"/>
      <c r="BA277" s="155"/>
      <c r="BB277" s="155"/>
      <c r="BC277" s="155"/>
      <c r="BD277" s="155"/>
      <c r="BE277" s="152"/>
      <c r="BF277" s="152"/>
      <c r="BG277" s="152"/>
      <c r="BH277" s="152"/>
      <c r="BI277" s="152"/>
      <c r="BJ277" s="152"/>
      <c r="BK277" s="152"/>
      <c r="BL277" s="152"/>
      <c r="BM277" s="152"/>
      <c r="BN277" s="152"/>
      <c r="BO277" s="156"/>
      <c r="BP277" s="156"/>
      <c r="BQ277" s="156"/>
      <c r="BR277" s="156"/>
      <c r="BS277" s="156"/>
      <c r="BT277" s="156"/>
      <c r="BU277" s="156"/>
      <c r="BV277" s="156"/>
      <c r="BW277" s="156"/>
      <c r="BX277" s="156"/>
      <c r="BY277" s="156"/>
      <c r="BZ277" s="156"/>
      <c r="CA277" s="156"/>
      <c r="CB277" s="156"/>
      <c r="CC277" s="156"/>
      <c r="CD277" s="156"/>
      <c r="CE277" s="156"/>
      <c r="CF277" s="156"/>
      <c r="CG277" s="156"/>
      <c r="CH277" s="156"/>
      <c r="CI277" s="156"/>
      <c r="CJ277" s="156"/>
      <c r="CK277" s="156"/>
      <c r="CL277" s="156"/>
      <c r="CM277" s="156"/>
      <c r="CN277" s="156"/>
      <c r="CO277" s="156"/>
      <c r="CP277" s="156"/>
      <c r="CQ277" s="156"/>
      <c r="CR277" s="156"/>
      <c r="CS277" s="156"/>
      <c r="CT277" s="156"/>
      <c r="CU277" s="156"/>
      <c r="CV277" s="156"/>
      <c r="CW277" s="156"/>
      <c r="CX277" s="156"/>
      <c r="CY277" s="156"/>
      <c r="CZ277" s="156"/>
      <c r="DA277" s="156"/>
      <c r="DB277" s="156"/>
      <c r="DC277" s="156"/>
      <c r="DD277" s="156"/>
      <c r="DE277" s="156"/>
      <c r="DF277" s="156"/>
      <c r="DG277" s="156"/>
      <c r="DH277" s="156"/>
      <c r="DI277" s="156"/>
      <c r="DJ277" s="156"/>
      <c r="DK277" s="156"/>
      <c r="DL277" s="156"/>
      <c r="DM277" s="156"/>
      <c r="DN277" s="156"/>
      <c r="DO277" s="156"/>
      <c r="DP277" s="156"/>
      <c r="DQ277" s="156"/>
      <c r="DR277" s="156"/>
      <c r="DS277" s="156"/>
      <c r="DT277" s="156"/>
      <c r="DU277" s="156"/>
      <c r="DV277" s="156"/>
      <c r="DW277" s="156"/>
      <c r="DX277" s="156"/>
      <c r="DY277" s="156"/>
      <c r="DZ277" s="156"/>
      <c r="EA277" s="156"/>
      <c r="EB277" s="156"/>
      <c r="EC277" s="156"/>
      <c r="ED277" s="156"/>
      <c r="EE277" s="156"/>
      <c r="EF277" s="156"/>
      <c r="EG277" s="156"/>
      <c r="EH277" s="156"/>
      <c r="EI277" s="156"/>
      <c r="EJ277" s="156"/>
      <c r="EK277" s="156"/>
      <c r="EL277" s="156"/>
      <c r="EM277" s="156"/>
      <c r="EN277" s="156"/>
      <c r="EO277" s="156"/>
      <c r="EP277" s="156"/>
      <c r="EQ277" s="156"/>
      <c r="ER277" s="156"/>
      <c r="ES277" s="156"/>
      <c r="ET277" s="156"/>
      <c r="EU277" s="156"/>
      <c r="EV277" s="156"/>
      <c r="EW277" s="156"/>
      <c r="EX277" s="156"/>
      <c r="EY277" s="156"/>
      <c r="EZ277" s="156"/>
      <c r="FA277" s="156"/>
      <c r="FB277" s="156"/>
      <c r="FC277" s="156"/>
      <c r="FD277" s="156"/>
      <c r="FE277" s="156"/>
      <c r="FF277" s="156"/>
      <c r="FG277" s="156"/>
      <c r="FH277" s="156"/>
      <c r="FI277" s="156"/>
      <c r="FJ277" s="156"/>
      <c r="FK277" s="156"/>
      <c r="FL277" s="156"/>
      <c r="FM277" s="156"/>
      <c r="FN277" s="156"/>
      <c r="FO277" s="156"/>
      <c r="FP277" s="156"/>
    </row>
    <row r="278" spans="1:172" s="153" customFormat="1" x14ac:dyDescent="0.35">
      <c r="A278" s="35"/>
      <c r="B278" s="35"/>
      <c r="C278" s="35"/>
      <c r="D278" s="152"/>
      <c r="K278" s="154"/>
      <c r="O278" s="154"/>
      <c r="AC278" s="155"/>
      <c r="AD278" s="155"/>
      <c r="AE278" s="155"/>
      <c r="AF278" s="155"/>
      <c r="AG278" s="155"/>
      <c r="AH278" s="155"/>
      <c r="AI278" s="155"/>
      <c r="AJ278" s="155"/>
      <c r="AK278" s="155"/>
      <c r="AL278" s="155"/>
      <c r="AM278" s="155"/>
      <c r="AN278" s="155"/>
      <c r="AO278" s="155"/>
      <c r="AP278" s="155"/>
      <c r="AQ278" s="155"/>
      <c r="AR278" s="155"/>
      <c r="AS278" s="155"/>
      <c r="AT278" s="155"/>
      <c r="AU278" s="155"/>
      <c r="AV278" s="155"/>
      <c r="AW278" s="155"/>
      <c r="AX278" s="155"/>
      <c r="AY278" s="155"/>
      <c r="AZ278" s="155"/>
      <c r="BA278" s="155"/>
      <c r="BB278" s="155"/>
      <c r="BC278" s="155"/>
      <c r="BD278" s="155"/>
      <c r="BE278" s="152"/>
      <c r="BF278" s="152"/>
      <c r="BG278" s="152"/>
      <c r="BH278" s="152"/>
      <c r="BI278" s="152"/>
      <c r="BJ278" s="152"/>
      <c r="BK278" s="152"/>
      <c r="BL278" s="152"/>
      <c r="BM278" s="152"/>
      <c r="BN278" s="152"/>
      <c r="BO278" s="156"/>
      <c r="BP278" s="156"/>
      <c r="BQ278" s="156"/>
      <c r="BR278" s="156"/>
      <c r="BS278" s="156"/>
      <c r="BT278" s="156"/>
      <c r="BU278" s="156"/>
      <c r="BV278" s="156"/>
      <c r="BW278" s="156"/>
      <c r="BX278" s="156"/>
      <c r="BY278" s="156"/>
      <c r="BZ278" s="156"/>
      <c r="CA278" s="156"/>
      <c r="CB278" s="156"/>
      <c r="CC278" s="156"/>
      <c r="CD278" s="156"/>
      <c r="CE278" s="156"/>
      <c r="CF278" s="156"/>
      <c r="CG278" s="156"/>
      <c r="CH278" s="156"/>
      <c r="CI278" s="156"/>
      <c r="CJ278" s="156"/>
      <c r="CK278" s="156"/>
      <c r="CL278" s="156"/>
      <c r="CM278" s="156"/>
      <c r="CN278" s="156"/>
      <c r="CO278" s="156"/>
      <c r="CP278" s="156"/>
      <c r="CQ278" s="156"/>
      <c r="CR278" s="156"/>
      <c r="CS278" s="156"/>
      <c r="CT278" s="156"/>
      <c r="CU278" s="156"/>
      <c r="CV278" s="156"/>
      <c r="CW278" s="156"/>
      <c r="CX278" s="156"/>
      <c r="CY278" s="156"/>
      <c r="CZ278" s="156"/>
      <c r="DA278" s="156"/>
      <c r="DB278" s="156"/>
      <c r="DC278" s="156"/>
      <c r="DD278" s="156"/>
      <c r="DE278" s="156"/>
      <c r="DF278" s="156"/>
      <c r="DG278" s="156"/>
      <c r="DH278" s="156"/>
      <c r="DI278" s="156"/>
      <c r="DJ278" s="156"/>
      <c r="DK278" s="156"/>
      <c r="DL278" s="156"/>
      <c r="DM278" s="156"/>
      <c r="DN278" s="156"/>
      <c r="DO278" s="156"/>
      <c r="DP278" s="156"/>
      <c r="DQ278" s="156"/>
      <c r="DR278" s="156"/>
      <c r="DS278" s="156"/>
      <c r="DT278" s="156"/>
      <c r="DU278" s="156"/>
      <c r="DV278" s="156"/>
      <c r="DW278" s="156"/>
      <c r="DX278" s="156"/>
      <c r="DY278" s="156"/>
      <c r="DZ278" s="156"/>
      <c r="EA278" s="156"/>
      <c r="EB278" s="156"/>
      <c r="EC278" s="156"/>
      <c r="ED278" s="156"/>
      <c r="EE278" s="156"/>
      <c r="EF278" s="156"/>
      <c r="EG278" s="156"/>
      <c r="EH278" s="156"/>
      <c r="EI278" s="156"/>
      <c r="EJ278" s="156"/>
      <c r="EK278" s="156"/>
      <c r="EL278" s="156"/>
      <c r="EM278" s="156"/>
      <c r="EN278" s="156"/>
      <c r="EO278" s="156"/>
      <c r="EP278" s="156"/>
      <c r="EQ278" s="156"/>
      <c r="ER278" s="156"/>
      <c r="ES278" s="156"/>
      <c r="ET278" s="156"/>
      <c r="EU278" s="156"/>
      <c r="EV278" s="156"/>
      <c r="EW278" s="156"/>
      <c r="EX278" s="156"/>
      <c r="EY278" s="156"/>
      <c r="EZ278" s="156"/>
      <c r="FA278" s="156"/>
      <c r="FB278" s="156"/>
      <c r="FC278" s="156"/>
      <c r="FD278" s="156"/>
      <c r="FE278" s="156"/>
      <c r="FF278" s="156"/>
      <c r="FG278" s="156"/>
      <c r="FH278" s="156"/>
      <c r="FI278" s="156"/>
      <c r="FJ278" s="156"/>
      <c r="FK278" s="156"/>
      <c r="FL278" s="156"/>
      <c r="FM278" s="156"/>
      <c r="FN278" s="156"/>
      <c r="FO278" s="156"/>
      <c r="FP278" s="156"/>
    </row>
    <row r="279" spans="1:172" s="153" customFormat="1" x14ac:dyDescent="0.35">
      <c r="A279" s="35"/>
      <c r="B279" s="35"/>
      <c r="C279" s="35"/>
      <c r="D279" s="152"/>
      <c r="K279" s="154"/>
      <c r="O279" s="154"/>
      <c r="AC279" s="155"/>
      <c r="AD279" s="155"/>
      <c r="AE279" s="155"/>
      <c r="AF279" s="155"/>
      <c r="AG279" s="155"/>
      <c r="AH279" s="155"/>
      <c r="AI279" s="155"/>
      <c r="AJ279" s="155"/>
      <c r="AK279" s="155"/>
      <c r="AL279" s="155"/>
      <c r="AM279" s="155"/>
      <c r="AN279" s="155"/>
      <c r="AO279" s="155"/>
      <c r="AP279" s="155"/>
      <c r="AQ279" s="155"/>
      <c r="AR279" s="155"/>
      <c r="AS279" s="155"/>
      <c r="AT279" s="155"/>
      <c r="AU279" s="155"/>
      <c r="AV279" s="155"/>
      <c r="AW279" s="155"/>
      <c r="AX279" s="155"/>
      <c r="AY279" s="155"/>
      <c r="AZ279" s="155"/>
      <c r="BA279" s="155"/>
      <c r="BB279" s="155"/>
      <c r="BC279" s="155"/>
      <c r="BD279" s="155"/>
      <c r="BE279" s="152"/>
      <c r="BF279" s="152"/>
      <c r="BG279" s="152"/>
      <c r="BH279" s="152"/>
      <c r="BI279" s="152"/>
      <c r="BJ279" s="152"/>
      <c r="BK279" s="152"/>
      <c r="BL279" s="152"/>
      <c r="BM279" s="152"/>
      <c r="BN279" s="152"/>
      <c r="BO279" s="156"/>
      <c r="BP279" s="156"/>
      <c r="BQ279" s="156"/>
      <c r="BR279" s="156"/>
      <c r="BS279" s="156"/>
      <c r="BT279" s="156"/>
      <c r="BU279" s="156"/>
      <c r="BV279" s="156"/>
      <c r="BW279" s="156"/>
      <c r="BX279" s="156"/>
      <c r="BY279" s="156"/>
      <c r="BZ279" s="156"/>
      <c r="CA279" s="156"/>
      <c r="CB279" s="156"/>
      <c r="CC279" s="156"/>
      <c r="CD279" s="156"/>
      <c r="CE279" s="156"/>
      <c r="CF279" s="156"/>
      <c r="CG279" s="156"/>
      <c r="CH279" s="156"/>
      <c r="CI279" s="156"/>
      <c r="CJ279" s="156"/>
      <c r="CK279" s="156"/>
      <c r="CL279" s="156"/>
      <c r="CM279" s="156"/>
      <c r="CN279" s="156"/>
      <c r="CO279" s="156"/>
      <c r="CP279" s="156"/>
      <c r="CQ279" s="156"/>
      <c r="CR279" s="156"/>
      <c r="CS279" s="156"/>
      <c r="CT279" s="156"/>
      <c r="CU279" s="156"/>
      <c r="CV279" s="156"/>
      <c r="CW279" s="156"/>
      <c r="CX279" s="156"/>
      <c r="CY279" s="156"/>
      <c r="CZ279" s="156"/>
      <c r="DA279" s="156"/>
      <c r="DB279" s="156"/>
      <c r="DC279" s="156"/>
      <c r="DD279" s="156"/>
      <c r="DE279" s="156"/>
      <c r="DF279" s="156"/>
      <c r="DG279" s="156"/>
      <c r="DH279" s="156"/>
      <c r="DI279" s="156"/>
      <c r="DJ279" s="156"/>
      <c r="DK279" s="156"/>
      <c r="DL279" s="156"/>
      <c r="DM279" s="156"/>
      <c r="DN279" s="156"/>
      <c r="DO279" s="156"/>
      <c r="DP279" s="156"/>
      <c r="DQ279" s="156"/>
      <c r="DR279" s="156"/>
      <c r="DS279" s="156"/>
      <c r="DT279" s="156"/>
      <c r="DU279" s="156"/>
      <c r="DV279" s="156"/>
      <c r="DW279" s="156"/>
      <c r="DX279" s="156"/>
      <c r="DY279" s="156"/>
      <c r="DZ279" s="156"/>
      <c r="EA279" s="156"/>
      <c r="EB279" s="156"/>
      <c r="EC279" s="156"/>
      <c r="ED279" s="156"/>
      <c r="EE279" s="156"/>
      <c r="EF279" s="156"/>
      <c r="EG279" s="156"/>
      <c r="EH279" s="156"/>
      <c r="EI279" s="156"/>
      <c r="EJ279" s="156"/>
      <c r="EK279" s="156"/>
      <c r="EL279" s="156"/>
      <c r="EM279" s="156"/>
      <c r="EN279" s="156"/>
      <c r="EO279" s="156"/>
      <c r="EP279" s="156"/>
      <c r="EQ279" s="156"/>
      <c r="ER279" s="156"/>
      <c r="ES279" s="156"/>
      <c r="ET279" s="156"/>
      <c r="EU279" s="156"/>
      <c r="EV279" s="156"/>
      <c r="EW279" s="156"/>
      <c r="EX279" s="156"/>
      <c r="EY279" s="156"/>
      <c r="EZ279" s="156"/>
      <c r="FA279" s="156"/>
      <c r="FB279" s="156"/>
      <c r="FC279" s="156"/>
      <c r="FD279" s="156"/>
      <c r="FE279" s="156"/>
      <c r="FF279" s="156"/>
      <c r="FG279" s="156"/>
      <c r="FH279" s="156"/>
      <c r="FI279" s="156"/>
      <c r="FJ279" s="156"/>
      <c r="FK279" s="156"/>
      <c r="FL279" s="156"/>
      <c r="FM279" s="156"/>
      <c r="FN279" s="156"/>
      <c r="FO279" s="156"/>
      <c r="FP279" s="156"/>
    </row>
    <row r="280" spans="1:172" s="153" customFormat="1" x14ac:dyDescent="0.35">
      <c r="A280" s="35"/>
      <c r="B280" s="35"/>
      <c r="C280" s="35"/>
      <c r="D280" s="152"/>
      <c r="K280" s="154"/>
      <c r="O280" s="154"/>
      <c r="AC280" s="155"/>
      <c r="AD280" s="155"/>
      <c r="AE280" s="155"/>
      <c r="AF280" s="155"/>
      <c r="AG280" s="155"/>
      <c r="AH280" s="155"/>
      <c r="AI280" s="155"/>
      <c r="AJ280" s="155"/>
      <c r="AK280" s="155"/>
      <c r="AL280" s="155"/>
      <c r="AM280" s="155"/>
      <c r="AN280" s="155"/>
      <c r="AO280" s="155"/>
      <c r="AP280" s="155"/>
      <c r="AQ280" s="155"/>
      <c r="AR280" s="155"/>
      <c r="AS280" s="155"/>
      <c r="AT280" s="155"/>
      <c r="AU280" s="155"/>
      <c r="AV280" s="155"/>
      <c r="AW280" s="155"/>
      <c r="AX280" s="155"/>
      <c r="AY280" s="155"/>
      <c r="AZ280" s="155"/>
      <c r="BA280" s="155"/>
      <c r="BB280" s="155"/>
      <c r="BC280" s="155"/>
      <c r="BD280" s="155"/>
      <c r="BE280" s="152"/>
      <c r="BF280" s="152"/>
      <c r="BG280" s="152"/>
      <c r="BH280" s="152"/>
      <c r="BI280" s="152"/>
      <c r="BJ280" s="152"/>
      <c r="BK280" s="152"/>
      <c r="BL280" s="152"/>
      <c r="BM280" s="152"/>
      <c r="BN280" s="152"/>
      <c r="BO280" s="156"/>
      <c r="BP280" s="156"/>
      <c r="BQ280" s="156"/>
      <c r="BR280" s="156"/>
      <c r="BS280" s="156"/>
      <c r="BT280" s="156"/>
      <c r="BU280" s="156"/>
      <c r="BV280" s="156"/>
      <c r="BW280" s="156"/>
      <c r="BX280" s="156"/>
      <c r="BY280" s="156"/>
      <c r="BZ280" s="156"/>
      <c r="CA280" s="156"/>
      <c r="CB280" s="156"/>
      <c r="CC280" s="156"/>
      <c r="CD280" s="156"/>
      <c r="CE280" s="156"/>
      <c r="CF280" s="156"/>
      <c r="CG280" s="156"/>
      <c r="CH280" s="156"/>
      <c r="CI280" s="156"/>
      <c r="CJ280" s="156"/>
      <c r="CK280" s="156"/>
      <c r="CL280" s="156"/>
      <c r="CM280" s="156"/>
      <c r="CN280" s="156"/>
      <c r="CO280" s="156"/>
      <c r="CP280" s="156"/>
      <c r="CQ280" s="156"/>
      <c r="CR280" s="156"/>
      <c r="CS280" s="156"/>
      <c r="CT280" s="156"/>
      <c r="CU280" s="156"/>
      <c r="CV280" s="156"/>
      <c r="CW280" s="156"/>
      <c r="CX280" s="156"/>
      <c r="CY280" s="156"/>
      <c r="CZ280" s="156"/>
      <c r="DA280" s="156"/>
      <c r="DB280" s="156"/>
      <c r="DC280" s="156"/>
      <c r="DD280" s="156"/>
      <c r="DE280" s="156"/>
      <c r="DF280" s="156"/>
      <c r="DG280" s="156"/>
      <c r="DH280" s="156"/>
      <c r="DI280" s="156"/>
      <c r="DJ280" s="156"/>
      <c r="DK280" s="156"/>
      <c r="DL280" s="156"/>
      <c r="DM280" s="156"/>
      <c r="DN280" s="156"/>
      <c r="DO280" s="156"/>
      <c r="DP280" s="156"/>
      <c r="DQ280" s="156"/>
      <c r="DR280" s="156"/>
      <c r="DS280" s="156"/>
      <c r="DT280" s="156"/>
      <c r="DU280" s="156"/>
      <c r="DV280" s="156"/>
      <c r="DW280" s="156"/>
      <c r="DX280" s="156"/>
      <c r="DY280" s="156"/>
      <c r="DZ280" s="156"/>
      <c r="EA280" s="156"/>
      <c r="EB280" s="156"/>
      <c r="EC280" s="156"/>
      <c r="ED280" s="156"/>
      <c r="EE280" s="156"/>
      <c r="EF280" s="156"/>
      <c r="EG280" s="156"/>
      <c r="EH280" s="156"/>
      <c r="EI280" s="156"/>
      <c r="EJ280" s="156"/>
      <c r="EK280" s="156"/>
      <c r="EL280" s="156"/>
      <c r="EM280" s="156"/>
      <c r="EN280" s="156"/>
      <c r="EO280" s="156"/>
      <c r="EP280" s="156"/>
      <c r="EQ280" s="156"/>
      <c r="ER280" s="156"/>
      <c r="ES280" s="156"/>
      <c r="ET280" s="156"/>
      <c r="EU280" s="156"/>
      <c r="EV280" s="156"/>
      <c r="EW280" s="156"/>
      <c r="EX280" s="156"/>
      <c r="EY280" s="156"/>
      <c r="EZ280" s="156"/>
      <c r="FA280" s="156"/>
      <c r="FB280" s="156"/>
      <c r="FC280" s="156"/>
      <c r="FD280" s="156"/>
      <c r="FE280" s="156"/>
      <c r="FF280" s="156"/>
      <c r="FG280" s="156"/>
      <c r="FH280" s="156"/>
      <c r="FI280" s="156"/>
      <c r="FJ280" s="156"/>
      <c r="FK280" s="156"/>
      <c r="FL280" s="156"/>
      <c r="FM280" s="156"/>
      <c r="FN280" s="156"/>
      <c r="FO280" s="156"/>
      <c r="FP280" s="156"/>
    </row>
    <row r="281" spans="1:172" s="153" customFormat="1" x14ac:dyDescent="0.35">
      <c r="A281" s="35"/>
      <c r="B281" s="35"/>
      <c r="C281" s="35"/>
      <c r="D281" s="152"/>
      <c r="K281" s="154"/>
      <c r="O281" s="154"/>
      <c r="AC281" s="155"/>
      <c r="AD281" s="155"/>
      <c r="AE281" s="155"/>
      <c r="AF281" s="155"/>
      <c r="AG281" s="155"/>
      <c r="AH281" s="155"/>
      <c r="AI281" s="155"/>
      <c r="AJ281" s="155"/>
      <c r="AK281" s="155"/>
      <c r="AL281" s="155"/>
      <c r="AM281" s="155"/>
      <c r="AN281" s="155"/>
      <c r="AO281" s="155"/>
      <c r="AP281" s="155"/>
      <c r="AQ281" s="155"/>
      <c r="AR281" s="155"/>
      <c r="AS281" s="155"/>
      <c r="AT281" s="155"/>
      <c r="AU281" s="155"/>
      <c r="AV281" s="155"/>
      <c r="AW281" s="155"/>
      <c r="AX281" s="155"/>
      <c r="AY281" s="155"/>
      <c r="AZ281" s="155"/>
      <c r="BA281" s="155"/>
      <c r="BB281" s="155"/>
      <c r="BC281" s="155"/>
      <c r="BD281" s="155"/>
      <c r="BE281" s="152"/>
      <c r="BF281" s="152"/>
      <c r="BG281" s="152"/>
      <c r="BH281" s="152"/>
      <c r="BI281" s="152"/>
      <c r="BJ281" s="152"/>
      <c r="BK281" s="152"/>
      <c r="BL281" s="152"/>
      <c r="BM281" s="152"/>
      <c r="BN281" s="152"/>
      <c r="BO281" s="156"/>
      <c r="BP281" s="156"/>
      <c r="BQ281" s="156"/>
      <c r="BR281" s="156"/>
      <c r="BS281" s="156"/>
      <c r="BT281" s="156"/>
      <c r="BU281" s="156"/>
      <c r="BV281" s="156"/>
      <c r="BW281" s="156"/>
      <c r="BX281" s="156"/>
      <c r="BY281" s="156"/>
      <c r="BZ281" s="156"/>
      <c r="CA281" s="156"/>
      <c r="CB281" s="156"/>
      <c r="CC281" s="156"/>
      <c r="CD281" s="156"/>
      <c r="CE281" s="156"/>
      <c r="CF281" s="156"/>
      <c r="CG281" s="156"/>
      <c r="CH281" s="156"/>
      <c r="CI281" s="156"/>
      <c r="CJ281" s="156"/>
      <c r="CK281" s="156"/>
      <c r="CL281" s="156"/>
      <c r="CM281" s="156"/>
      <c r="CN281" s="156"/>
      <c r="CO281" s="156"/>
      <c r="CP281" s="156"/>
      <c r="CQ281" s="156"/>
      <c r="CR281" s="156"/>
      <c r="CS281" s="156"/>
      <c r="CT281" s="156"/>
      <c r="CU281" s="156"/>
      <c r="CV281" s="156"/>
      <c r="CW281" s="156"/>
      <c r="CX281" s="156"/>
      <c r="CY281" s="156"/>
      <c r="CZ281" s="156"/>
      <c r="DA281" s="156"/>
      <c r="DB281" s="156"/>
      <c r="DC281" s="156"/>
      <c r="DD281" s="156"/>
      <c r="DE281" s="156"/>
      <c r="DF281" s="156"/>
      <c r="DG281" s="156"/>
      <c r="DH281" s="156"/>
      <c r="DI281" s="156"/>
      <c r="DJ281" s="156"/>
      <c r="DK281" s="156"/>
      <c r="DL281" s="156"/>
      <c r="DM281" s="156"/>
      <c r="DN281" s="156"/>
      <c r="DO281" s="156"/>
      <c r="DP281" s="156"/>
      <c r="DQ281" s="156"/>
      <c r="DR281" s="156"/>
      <c r="DS281" s="156"/>
      <c r="DT281" s="156"/>
      <c r="DU281" s="156"/>
      <c r="DV281" s="156"/>
      <c r="DW281" s="156"/>
      <c r="DX281" s="156"/>
      <c r="DY281" s="156"/>
      <c r="DZ281" s="156"/>
      <c r="EA281" s="156"/>
      <c r="EB281" s="156"/>
      <c r="EC281" s="156"/>
      <c r="ED281" s="156"/>
      <c r="EE281" s="156"/>
      <c r="EF281" s="156"/>
      <c r="EG281" s="156"/>
      <c r="EH281" s="156"/>
      <c r="EI281" s="156"/>
      <c r="EJ281" s="156"/>
      <c r="EK281" s="156"/>
      <c r="EL281" s="156"/>
      <c r="EM281" s="156"/>
      <c r="EN281" s="156"/>
      <c r="EO281" s="156"/>
      <c r="EP281" s="156"/>
      <c r="EQ281" s="156"/>
      <c r="ER281" s="156"/>
      <c r="ES281" s="156"/>
      <c r="ET281" s="156"/>
      <c r="EU281" s="156"/>
      <c r="EV281" s="156"/>
      <c r="EW281" s="156"/>
      <c r="EX281" s="156"/>
      <c r="EY281" s="156"/>
      <c r="EZ281" s="156"/>
      <c r="FA281" s="156"/>
      <c r="FB281" s="156"/>
      <c r="FC281" s="156"/>
      <c r="FD281" s="156"/>
      <c r="FE281" s="156"/>
      <c r="FF281" s="156"/>
      <c r="FG281" s="156"/>
      <c r="FH281" s="156"/>
      <c r="FI281" s="156"/>
      <c r="FJ281" s="156"/>
      <c r="FK281" s="156"/>
      <c r="FL281" s="156"/>
      <c r="FM281" s="156"/>
      <c r="FN281" s="156"/>
      <c r="FO281" s="156"/>
      <c r="FP281" s="156"/>
    </row>
    <row r="282" spans="1:172" s="153" customFormat="1" x14ac:dyDescent="0.35">
      <c r="A282" s="35"/>
      <c r="B282" s="35"/>
      <c r="C282" s="35"/>
      <c r="D282" s="152"/>
      <c r="K282" s="154"/>
      <c r="O282" s="154"/>
      <c r="AC282" s="155"/>
      <c r="AD282" s="155"/>
      <c r="AE282" s="155"/>
      <c r="AF282" s="155"/>
      <c r="AG282" s="155"/>
      <c r="AH282" s="155"/>
      <c r="AI282" s="155"/>
      <c r="AJ282" s="155"/>
      <c r="AK282" s="155"/>
      <c r="AL282" s="155"/>
      <c r="AM282" s="155"/>
      <c r="AN282" s="155"/>
      <c r="AO282" s="155"/>
      <c r="AP282" s="155"/>
      <c r="AQ282" s="155"/>
      <c r="AR282" s="155"/>
      <c r="AS282" s="155"/>
      <c r="AT282" s="155"/>
      <c r="AU282" s="155"/>
      <c r="AV282" s="155"/>
      <c r="AW282" s="155"/>
      <c r="AX282" s="155"/>
      <c r="AY282" s="155"/>
      <c r="AZ282" s="155"/>
      <c r="BA282" s="155"/>
      <c r="BB282" s="155"/>
      <c r="BC282" s="155"/>
      <c r="BD282" s="155"/>
      <c r="BE282" s="152"/>
      <c r="BF282" s="152"/>
      <c r="BG282" s="152"/>
      <c r="BH282" s="152"/>
      <c r="BI282" s="152"/>
      <c r="BJ282" s="152"/>
      <c r="BK282" s="152"/>
      <c r="BL282" s="152"/>
      <c r="BM282" s="152"/>
      <c r="BN282" s="152"/>
      <c r="BO282" s="156"/>
      <c r="BP282" s="156"/>
      <c r="BQ282" s="156"/>
      <c r="BR282" s="156"/>
      <c r="BS282" s="156"/>
      <c r="BT282" s="156"/>
      <c r="BU282" s="156"/>
      <c r="BV282" s="156"/>
      <c r="BW282" s="156"/>
      <c r="BX282" s="156"/>
      <c r="BY282" s="156"/>
      <c r="BZ282" s="156"/>
      <c r="CA282" s="156"/>
      <c r="CB282" s="156"/>
      <c r="CC282" s="156"/>
      <c r="CD282" s="156"/>
      <c r="CE282" s="156"/>
      <c r="CF282" s="156"/>
      <c r="CG282" s="156"/>
      <c r="CH282" s="156"/>
      <c r="CI282" s="156"/>
      <c r="CJ282" s="156"/>
      <c r="CK282" s="156"/>
      <c r="CL282" s="156"/>
      <c r="CM282" s="156"/>
      <c r="CN282" s="156"/>
      <c r="CO282" s="156"/>
      <c r="CP282" s="156"/>
      <c r="CQ282" s="156"/>
      <c r="CR282" s="156"/>
      <c r="CS282" s="156"/>
      <c r="CT282" s="156"/>
      <c r="CU282" s="156"/>
      <c r="CV282" s="156"/>
      <c r="CW282" s="156"/>
      <c r="CX282" s="156"/>
      <c r="CY282" s="156"/>
      <c r="CZ282" s="156"/>
      <c r="DA282" s="156"/>
      <c r="DB282" s="156"/>
      <c r="DC282" s="156"/>
      <c r="DD282" s="156"/>
      <c r="DE282" s="156"/>
      <c r="DF282" s="156"/>
      <c r="DG282" s="156"/>
      <c r="DH282" s="156"/>
      <c r="DI282" s="156"/>
      <c r="DJ282" s="156"/>
      <c r="DK282" s="156"/>
      <c r="DL282" s="156"/>
      <c r="DM282" s="156"/>
      <c r="DN282" s="156"/>
      <c r="DO282" s="156"/>
      <c r="DP282" s="156"/>
      <c r="DQ282" s="156"/>
      <c r="DR282" s="156"/>
      <c r="DS282" s="156"/>
      <c r="DT282" s="156"/>
      <c r="DU282" s="156"/>
      <c r="DV282" s="156"/>
      <c r="DW282" s="156"/>
      <c r="DX282" s="156"/>
      <c r="DY282" s="156"/>
      <c r="DZ282" s="156"/>
      <c r="EA282" s="156"/>
      <c r="EB282" s="156"/>
      <c r="EC282" s="156"/>
      <c r="ED282" s="156"/>
      <c r="EE282" s="156"/>
      <c r="EF282" s="156"/>
      <c r="EG282" s="156"/>
      <c r="EH282" s="156"/>
      <c r="EI282" s="156"/>
      <c r="EJ282" s="156"/>
      <c r="EK282" s="156"/>
      <c r="EL282" s="156"/>
      <c r="EM282" s="156"/>
      <c r="EN282" s="156"/>
      <c r="EO282" s="156"/>
      <c r="EP282" s="156"/>
      <c r="EQ282" s="156"/>
      <c r="ER282" s="156"/>
      <c r="ES282" s="156"/>
      <c r="ET282" s="156"/>
      <c r="EU282" s="156"/>
      <c r="EV282" s="156"/>
      <c r="EW282" s="156"/>
      <c r="EX282" s="156"/>
      <c r="EY282" s="156"/>
      <c r="EZ282" s="156"/>
      <c r="FA282" s="156"/>
      <c r="FB282" s="156"/>
      <c r="FC282" s="156"/>
      <c r="FD282" s="156"/>
      <c r="FE282" s="156"/>
      <c r="FF282" s="156"/>
      <c r="FG282" s="156"/>
      <c r="FH282" s="156"/>
      <c r="FI282" s="156"/>
      <c r="FJ282" s="156"/>
      <c r="FK282" s="156"/>
      <c r="FL282" s="156"/>
      <c r="FM282" s="156"/>
      <c r="FN282" s="156"/>
      <c r="FO282" s="156"/>
      <c r="FP282" s="156"/>
    </row>
    <row r="283" spans="1:172" s="153" customFormat="1" x14ac:dyDescent="0.35">
      <c r="A283" s="35"/>
      <c r="B283" s="35"/>
      <c r="C283" s="35"/>
      <c r="D283" s="152"/>
      <c r="K283" s="154"/>
      <c r="O283" s="154"/>
      <c r="AC283" s="155"/>
      <c r="AD283" s="155"/>
      <c r="AE283" s="155"/>
      <c r="AF283" s="155"/>
      <c r="AG283" s="155"/>
      <c r="AH283" s="155"/>
      <c r="AI283" s="155"/>
      <c r="AJ283" s="155"/>
      <c r="AK283" s="155"/>
      <c r="AL283" s="155"/>
      <c r="AM283" s="155"/>
      <c r="AN283" s="155"/>
      <c r="AO283" s="155"/>
      <c r="AP283" s="155"/>
      <c r="AQ283" s="155"/>
      <c r="AR283" s="155"/>
      <c r="AS283" s="155"/>
      <c r="AT283" s="155"/>
      <c r="AU283" s="155"/>
      <c r="AV283" s="155"/>
      <c r="AW283" s="155"/>
      <c r="AX283" s="155"/>
      <c r="AY283" s="155"/>
      <c r="AZ283" s="155"/>
      <c r="BA283" s="155"/>
      <c r="BB283" s="155"/>
      <c r="BC283" s="155"/>
      <c r="BD283" s="155"/>
      <c r="BE283" s="152"/>
      <c r="BF283" s="152"/>
      <c r="BG283" s="152"/>
      <c r="BH283" s="152"/>
      <c r="BI283" s="152"/>
      <c r="BJ283" s="152"/>
      <c r="BK283" s="152"/>
      <c r="BL283" s="152"/>
      <c r="BM283" s="152"/>
      <c r="BN283" s="152"/>
      <c r="BO283" s="156"/>
      <c r="BP283" s="156"/>
      <c r="BQ283" s="156"/>
      <c r="BR283" s="156"/>
      <c r="BS283" s="156"/>
      <c r="BT283" s="156"/>
      <c r="BU283" s="156"/>
      <c r="BV283" s="156"/>
      <c r="BW283" s="156"/>
      <c r="BX283" s="156"/>
      <c r="BY283" s="156"/>
      <c r="BZ283" s="156"/>
      <c r="CA283" s="156"/>
      <c r="CB283" s="156"/>
      <c r="CC283" s="156"/>
      <c r="CD283" s="156"/>
      <c r="CE283" s="156"/>
      <c r="CF283" s="156"/>
      <c r="CG283" s="156"/>
      <c r="CH283" s="156"/>
      <c r="CI283" s="156"/>
      <c r="CJ283" s="156"/>
      <c r="CK283" s="156"/>
      <c r="CL283" s="156"/>
      <c r="CM283" s="156"/>
      <c r="CN283" s="156"/>
      <c r="CO283" s="156"/>
      <c r="CP283" s="156"/>
      <c r="CQ283" s="156"/>
      <c r="CR283" s="156"/>
      <c r="CS283" s="156"/>
      <c r="CT283" s="156"/>
      <c r="CU283" s="156"/>
      <c r="CV283" s="156"/>
      <c r="CW283" s="156"/>
      <c r="CX283" s="156"/>
      <c r="CY283" s="156"/>
      <c r="CZ283" s="156"/>
      <c r="DA283" s="156"/>
      <c r="DB283" s="156"/>
      <c r="DC283" s="156"/>
      <c r="DD283" s="156"/>
      <c r="DE283" s="156"/>
      <c r="DF283" s="156"/>
      <c r="DG283" s="156"/>
      <c r="DH283" s="156"/>
      <c r="DI283" s="156"/>
      <c r="DJ283" s="156"/>
      <c r="DK283" s="156"/>
      <c r="DL283" s="156"/>
      <c r="DM283" s="156"/>
      <c r="DN283" s="156"/>
      <c r="DO283" s="156"/>
      <c r="DP283" s="156"/>
      <c r="DQ283" s="156"/>
      <c r="DR283" s="156"/>
      <c r="DS283" s="156"/>
      <c r="DT283" s="156"/>
      <c r="DU283" s="156"/>
      <c r="DV283" s="156"/>
      <c r="DW283" s="156"/>
      <c r="DX283" s="156"/>
      <c r="DY283" s="156"/>
      <c r="DZ283" s="156"/>
      <c r="EA283" s="156"/>
      <c r="EB283" s="156"/>
      <c r="EC283" s="156"/>
      <c r="ED283" s="156"/>
      <c r="EE283" s="156"/>
      <c r="EF283" s="156"/>
      <c r="EG283" s="156"/>
      <c r="EH283" s="156"/>
      <c r="EI283" s="156"/>
      <c r="EJ283" s="156"/>
      <c r="EK283" s="156"/>
      <c r="EL283" s="156"/>
      <c r="EM283" s="156"/>
      <c r="EN283" s="156"/>
      <c r="EO283" s="156"/>
      <c r="EP283" s="156"/>
      <c r="EQ283" s="156"/>
      <c r="ER283" s="156"/>
      <c r="ES283" s="156"/>
      <c r="ET283" s="156"/>
      <c r="EU283" s="156"/>
      <c r="EV283" s="156"/>
      <c r="EW283" s="156"/>
      <c r="EX283" s="156"/>
      <c r="EY283" s="156"/>
      <c r="EZ283" s="156"/>
      <c r="FA283" s="156"/>
      <c r="FB283" s="156"/>
      <c r="FC283" s="156"/>
      <c r="FD283" s="156"/>
      <c r="FE283" s="156"/>
      <c r="FF283" s="156"/>
      <c r="FG283" s="156"/>
      <c r="FH283" s="156"/>
      <c r="FI283" s="156"/>
      <c r="FJ283" s="156"/>
      <c r="FK283" s="156"/>
      <c r="FL283" s="156"/>
      <c r="FM283" s="156"/>
      <c r="FN283" s="156"/>
      <c r="FO283" s="156"/>
      <c r="FP283" s="156"/>
    </row>
    <row r="284" spans="1:172" s="153" customFormat="1" x14ac:dyDescent="0.35">
      <c r="A284" s="35"/>
      <c r="B284" s="35"/>
      <c r="C284" s="35"/>
      <c r="D284" s="152"/>
      <c r="K284" s="154"/>
      <c r="O284" s="154"/>
      <c r="AC284" s="155"/>
      <c r="AD284" s="155"/>
      <c r="AE284" s="155"/>
      <c r="AF284" s="155"/>
      <c r="AG284" s="155"/>
      <c r="AH284" s="155"/>
      <c r="AI284" s="155"/>
      <c r="AJ284" s="155"/>
      <c r="AK284" s="155"/>
      <c r="AL284" s="155"/>
      <c r="AM284" s="155"/>
      <c r="AN284" s="155"/>
      <c r="AO284" s="155"/>
      <c r="AP284" s="155"/>
      <c r="AQ284" s="155"/>
      <c r="AR284" s="155"/>
      <c r="AS284" s="155"/>
      <c r="AT284" s="155"/>
      <c r="AU284" s="155"/>
      <c r="AV284" s="155"/>
      <c r="AW284" s="155"/>
      <c r="AX284" s="155"/>
      <c r="AY284" s="155"/>
      <c r="AZ284" s="155"/>
      <c r="BA284" s="155"/>
      <c r="BB284" s="155"/>
      <c r="BC284" s="155"/>
      <c r="BD284" s="155"/>
      <c r="BE284" s="152"/>
      <c r="BF284" s="152"/>
      <c r="BG284" s="152"/>
      <c r="BH284" s="152"/>
      <c r="BI284" s="152"/>
      <c r="BJ284" s="152"/>
      <c r="BK284" s="152"/>
      <c r="BL284" s="152"/>
      <c r="BM284" s="152"/>
      <c r="BN284" s="152"/>
      <c r="BO284" s="156"/>
      <c r="BP284" s="156"/>
      <c r="BQ284" s="156"/>
      <c r="BR284" s="156"/>
      <c r="BS284" s="156"/>
      <c r="BT284" s="156"/>
      <c r="BU284" s="156"/>
      <c r="BV284" s="156"/>
      <c r="BW284" s="156"/>
      <c r="BX284" s="156"/>
      <c r="BY284" s="156"/>
      <c r="BZ284" s="156"/>
      <c r="CA284" s="156"/>
      <c r="CB284" s="156"/>
      <c r="CC284" s="156"/>
      <c r="CD284" s="156"/>
      <c r="CE284" s="156"/>
      <c r="CF284" s="156"/>
      <c r="CG284" s="156"/>
      <c r="CH284" s="156"/>
      <c r="CI284" s="156"/>
      <c r="CJ284" s="156"/>
      <c r="CK284" s="156"/>
      <c r="CL284" s="156"/>
      <c r="CM284" s="156"/>
      <c r="CN284" s="156"/>
      <c r="CO284" s="156"/>
      <c r="CP284" s="156"/>
      <c r="CQ284" s="156"/>
      <c r="CR284" s="156"/>
      <c r="CS284" s="156"/>
      <c r="CT284" s="156"/>
      <c r="CU284" s="156"/>
      <c r="CV284" s="156"/>
      <c r="CW284" s="156"/>
      <c r="CX284" s="156"/>
      <c r="CY284" s="156"/>
      <c r="CZ284" s="156"/>
      <c r="DA284" s="156"/>
      <c r="DB284" s="156"/>
      <c r="DC284" s="156"/>
      <c r="DD284" s="156"/>
      <c r="DE284" s="156"/>
      <c r="DF284" s="156"/>
      <c r="DG284" s="156"/>
      <c r="DH284" s="156"/>
      <c r="DI284" s="156"/>
      <c r="DJ284" s="156"/>
      <c r="DK284" s="156"/>
      <c r="DL284" s="156"/>
      <c r="DM284" s="156"/>
      <c r="DN284" s="156"/>
      <c r="DO284" s="156"/>
      <c r="DP284" s="156"/>
      <c r="DQ284" s="156"/>
      <c r="DR284" s="156"/>
      <c r="DS284" s="156"/>
      <c r="DT284" s="156"/>
      <c r="DU284" s="156"/>
      <c r="DV284" s="156"/>
      <c r="DW284" s="156"/>
      <c r="DX284" s="156"/>
      <c r="DY284" s="156"/>
      <c r="DZ284" s="156"/>
      <c r="EA284" s="156"/>
      <c r="EB284" s="156"/>
      <c r="EC284" s="156"/>
      <c r="ED284" s="156"/>
      <c r="EE284" s="156"/>
      <c r="EF284" s="156"/>
      <c r="EG284" s="156"/>
      <c r="EH284" s="156"/>
      <c r="EI284" s="156"/>
      <c r="EJ284" s="156"/>
      <c r="EK284" s="156"/>
      <c r="EL284" s="156"/>
      <c r="EM284" s="156"/>
      <c r="EN284" s="156"/>
      <c r="EO284" s="156"/>
      <c r="EP284" s="156"/>
      <c r="EQ284" s="156"/>
      <c r="ER284" s="156"/>
      <c r="ES284" s="156"/>
      <c r="ET284" s="156"/>
      <c r="EU284" s="156"/>
      <c r="EV284" s="156"/>
      <c r="EW284" s="156"/>
      <c r="EX284" s="156"/>
      <c r="EY284" s="156"/>
      <c r="EZ284" s="156"/>
      <c r="FA284" s="156"/>
      <c r="FB284" s="156"/>
      <c r="FC284" s="156"/>
      <c r="FD284" s="156"/>
      <c r="FE284" s="156"/>
      <c r="FF284" s="156"/>
      <c r="FG284" s="156"/>
      <c r="FH284" s="156"/>
      <c r="FI284" s="156"/>
      <c r="FJ284" s="156"/>
      <c r="FK284" s="156"/>
      <c r="FL284" s="156"/>
      <c r="FM284" s="156"/>
      <c r="FN284" s="156"/>
      <c r="FO284" s="156"/>
      <c r="FP284" s="156"/>
    </row>
    <row r="285" spans="1:172" s="153" customFormat="1" x14ac:dyDescent="0.35">
      <c r="A285" s="35"/>
      <c r="B285" s="35"/>
      <c r="C285" s="35"/>
      <c r="D285" s="152"/>
      <c r="K285" s="154"/>
      <c r="O285" s="154"/>
      <c r="AC285" s="155"/>
      <c r="AD285" s="155"/>
      <c r="AE285" s="155"/>
      <c r="AF285" s="155"/>
      <c r="AG285" s="155"/>
      <c r="AH285" s="155"/>
      <c r="AI285" s="155"/>
      <c r="AJ285" s="155"/>
      <c r="AK285" s="155"/>
      <c r="AL285" s="155"/>
      <c r="AM285" s="155"/>
      <c r="AN285" s="155"/>
      <c r="AO285" s="155"/>
      <c r="AP285" s="155"/>
      <c r="AQ285" s="155"/>
      <c r="AR285" s="155"/>
      <c r="AS285" s="155"/>
      <c r="AT285" s="155"/>
      <c r="AU285" s="155"/>
      <c r="AV285" s="155"/>
      <c r="AW285" s="155"/>
      <c r="AX285" s="155"/>
      <c r="AY285" s="155"/>
      <c r="AZ285" s="155"/>
      <c r="BA285" s="155"/>
      <c r="BB285" s="155"/>
      <c r="BC285" s="155"/>
      <c r="BD285" s="155"/>
      <c r="BE285" s="152"/>
      <c r="BF285" s="152"/>
      <c r="BG285" s="152"/>
      <c r="BH285" s="152"/>
      <c r="BI285" s="152"/>
      <c r="BJ285" s="152"/>
      <c r="BK285" s="152"/>
      <c r="BL285" s="152"/>
      <c r="BM285" s="152"/>
      <c r="BN285" s="152"/>
      <c r="BO285" s="156"/>
      <c r="BP285" s="156"/>
      <c r="BQ285" s="156"/>
      <c r="BR285" s="156"/>
      <c r="BS285" s="156"/>
      <c r="BT285" s="156"/>
      <c r="BU285" s="156"/>
      <c r="BV285" s="156"/>
      <c r="BW285" s="156"/>
      <c r="BX285" s="156"/>
      <c r="BY285" s="156"/>
      <c r="BZ285" s="156"/>
      <c r="CA285" s="156"/>
      <c r="CB285" s="156"/>
      <c r="CC285" s="156"/>
      <c r="CD285" s="156"/>
      <c r="CE285" s="156"/>
      <c r="CF285" s="156"/>
      <c r="CG285" s="156"/>
      <c r="CH285" s="156"/>
      <c r="CI285" s="156"/>
      <c r="CJ285" s="156"/>
      <c r="CK285" s="156"/>
      <c r="CL285" s="156"/>
      <c r="CM285" s="156"/>
      <c r="CN285" s="156"/>
      <c r="CO285" s="156"/>
      <c r="CP285" s="156"/>
      <c r="CQ285" s="156"/>
      <c r="CR285" s="156"/>
      <c r="CS285" s="156"/>
      <c r="CT285" s="156"/>
      <c r="CU285" s="156"/>
      <c r="CV285" s="156"/>
      <c r="CW285" s="156"/>
      <c r="CX285" s="156"/>
      <c r="CY285" s="156"/>
      <c r="CZ285" s="156"/>
      <c r="DA285" s="156"/>
      <c r="DB285" s="156"/>
      <c r="DC285" s="156"/>
      <c r="DD285" s="156"/>
      <c r="DE285" s="156"/>
      <c r="DF285" s="156"/>
      <c r="DG285" s="156"/>
      <c r="DH285" s="156"/>
      <c r="DI285" s="156"/>
      <c r="DJ285" s="156"/>
      <c r="DK285" s="156"/>
      <c r="DL285" s="156"/>
      <c r="DM285" s="156"/>
      <c r="DN285" s="156"/>
      <c r="DO285" s="156"/>
      <c r="DP285" s="156"/>
      <c r="DQ285" s="156"/>
      <c r="DR285" s="156"/>
      <c r="DS285" s="156"/>
      <c r="DT285" s="156"/>
      <c r="DU285" s="156"/>
      <c r="DV285" s="156"/>
      <c r="DW285" s="156"/>
      <c r="DX285" s="156"/>
      <c r="DY285" s="156"/>
      <c r="DZ285" s="156"/>
      <c r="EA285" s="156"/>
      <c r="EB285" s="156"/>
      <c r="EC285" s="156"/>
      <c r="ED285" s="156"/>
      <c r="EE285" s="156"/>
      <c r="EF285" s="156"/>
      <c r="EG285" s="156"/>
      <c r="EH285" s="156"/>
      <c r="EI285" s="156"/>
      <c r="EJ285" s="156"/>
      <c r="EK285" s="156"/>
      <c r="EL285" s="156"/>
      <c r="EM285" s="156"/>
      <c r="EN285" s="156"/>
      <c r="EO285" s="156"/>
      <c r="EP285" s="156"/>
      <c r="EQ285" s="156"/>
      <c r="ER285" s="156"/>
      <c r="ES285" s="156"/>
      <c r="ET285" s="156"/>
      <c r="EU285" s="156"/>
      <c r="EV285" s="156"/>
      <c r="EW285" s="156"/>
      <c r="EX285" s="156"/>
      <c r="EY285" s="156"/>
      <c r="EZ285" s="156"/>
      <c r="FA285" s="156"/>
      <c r="FB285" s="156"/>
      <c r="FC285" s="156"/>
      <c r="FD285" s="156"/>
      <c r="FE285" s="156"/>
      <c r="FF285" s="156"/>
      <c r="FG285" s="156"/>
      <c r="FH285" s="156"/>
      <c r="FI285" s="156"/>
      <c r="FJ285" s="156"/>
      <c r="FK285" s="156"/>
      <c r="FL285" s="156"/>
      <c r="FM285" s="156"/>
      <c r="FN285" s="156"/>
      <c r="FO285" s="156"/>
      <c r="FP285" s="156"/>
    </row>
    <row r="286" spans="1:172" s="153" customFormat="1" x14ac:dyDescent="0.35">
      <c r="A286" s="35"/>
      <c r="B286" s="35"/>
      <c r="C286" s="35"/>
      <c r="D286" s="152"/>
      <c r="K286" s="154"/>
      <c r="O286" s="154"/>
      <c r="AC286" s="155"/>
      <c r="AD286" s="155"/>
      <c r="AE286" s="155"/>
      <c r="AF286" s="155"/>
      <c r="AG286" s="155"/>
      <c r="AH286" s="155"/>
      <c r="AI286" s="155"/>
      <c r="AJ286" s="155"/>
      <c r="AK286" s="155"/>
      <c r="AL286" s="155"/>
      <c r="AM286" s="155"/>
      <c r="AN286" s="155"/>
      <c r="AO286" s="155"/>
      <c r="AP286" s="155"/>
      <c r="AQ286" s="155"/>
      <c r="AR286" s="155"/>
      <c r="AS286" s="155"/>
      <c r="AT286" s="155"/>
      <c r="AU286" s="155"/>
      <c r="AV286" s="155"/>
      <c r="AW286" s="155"/>
      <c r="AX286" s="155"/>
      <c r="AY286" s="155"/>
      <c r="AZ286" s="155"/>
      <c r="BA286" s="155"/>
      <c r="BB286" s="155"/>
      <c r="BC286" s="155"/>
      <c r="BD286" s="155"/>
      <c r="BE286" s="152"/>
      <c r="BF286" s="152"/>
      <c r="BG286" s="152"/>
      <c r="BH286" s="152"/>
      <c r="BI286" s="152"/>
      <c r="BJ286" s="152"/>
      <c r="BK286" s="152"/>
      <c r="BL286" s="152"/>
      <c r="BM286" s="152"/>
      <c r="BN286" s="152"/>
      <c r="BO286" s="156"/>
      <c r="BP286" s="156"/>
      <c r="BQ286" s="156"/>
      <c r="BR286" s="156"/>
      <c r="BS286" s="156"/>
      <c r="BT286" s="156"/>
      <c r="BU286" s="156"/>
      <c r="BV286" s="156"/>
      <c r="BW286" s="156"/>
      <c r="BX286" s="156"/>
      <c r="BY286" s="156"/>
      <c r="BZ286" s="156"/>
      <c r="CA286" s="156"/>
      <c r="CB286" s="156"/>
      <c r="CC286" s="156"/>
      <c r="CD286" s="156"/>
      <c r="CE286" s="156"/>
      <c r="CF286" s="156"/>
      <c r="CG286" s="156"/>
      <c r="CH286" s="156"/>
      <c r="CI286" s="156"/>
      <c r="CJ286" s="156"/>
      <c r="CK286" s="156"/>
      <c r="CL286" s="156"/>
      <c r="CM286" s="156"/>
      <c r="CN286" s="156"/>
      <c r="CO286" s="156"/>
      <c r="CP286" s="156"/>
      <c r="CQ286" s="156"/>
      <c r="CR286" s="156"/>
      <c r="CS286" s="156"/>
      <c r="CT286" s="156"/>
      <c r="CU286" s="156"/>
      <c r="CV286" s="156"/>
      <c r="CW286" s="156"/>
      <c r="CX286" s="156"/>
      <c r="CY286" s="156"/>
      <c r="CZ286" s="156"/>
      <c r="DA286" s="156"/>
      <c r="DB286" s="156"/>
      <c r="DC286" s="156"/>
      <c r="DD286" s="156"/>
      <c r="DE286" s="156"/>
      <c r="DF286" s="156"/>
      <c r="DG286" s="156"/>
      <c r="DH286" s="156"/>
      <c r="DI286" s="156"/>
      <c r="DJ286" s="156"/>
      <c r="DK286" s="156"/>
      <c r="DL286" s="156"/>
      <c r="DM286" s="156"/>
      <c r="DN286" s="156"/>
      <c r="DO286" s="156"/>
      <c r="DP286" s="156"/>
      <c r="DQ286" s="156"/>
      <c r="DR286" s="156"/>
      <c r="DS286" s="156"/>
      <c r="DT286" s="156"/>
      <c r="DU286" s="156"/>
      <c r="DV286" s="156"/>
      <c r="DW286" s="156"/>
      <c r="DX286" s="156"/>
      <c r="DY286" s="156"/>
      <c r="DZ286" s="156"/>
      <c r="EA286" s="156"/>
      <c r="EB286" s="156"/>
      <c r="EC286" s="156"/>
      <c r="ED286" s="156"/>
      <c r="EE286" s="156"/>
      <c r="EF286" s="156"/>
      <c r="EG286" s="156"/>
      <c r="EH286" s="156"/>
      <c r="EI286" s="156"/>
      <c r="EJ286" s="156"/>
      <c r="EK286" s="156"/>
      <c r="EL286" s="156"/>
      <c r="EM286" s="156"/>
      <c r="EN286" s="156"/>
      <c r="EO286" s="156"/>
      <c r="EP286" s="156"/>
      <c r="EQ286" s="156"/>
      <c r="ER286" s="156"/>
      <c r="ES286" s="156"/>
      <c r="ET286" s="156"/>
      <c r="EU286" s="156"/>
      <c r="EV286" s="156"/>
      <c r="EW286" s="156"/>
      <c r="EX286" s="156"/>
      <c r="EY286" s="156"/>
      <c r="EZ286" s="156"/>
      <c r="FA286" s="156"/>
      <c r="FB286" s="156"/>
      <c r="FC286" s="156"/>
      <c r="FD286" s="156"/>
      <c r="FE286" s="156"/>
      <c r="FF286" s="156"/>
      <c r="FG286" s="156"/>
      <c r="FH286" s="156"/>
      <c r="FI286" s="156"/>
      <c r="FJ286" s="156"/>
      <c r="FK286" s="156"/>
      <c r="FL286" s="156"/>
      <c r="FM286" s="156"/>
      <c r="FN286" s="156"/>
      <c r="FO286" s="156"/>
      <c r="FP286" s="156"/>
    </row>
    <row r="287" spans="1:172" s="153" customFormat="1" x14ac:dyDescent="0.35">
      <c r="A287" s="35"/>
      <c r="B287" s="35"/>
      <c r="C287" s="35"/>
      <c r="D287" s="152"/>
      <c r="K287" s="154"/>
      <c r="O287" s="154"/>
      <c r="AC287" s="155"/>
      <c r="AD287" s="155"/>
      <c r="AE287" s="155"/>
      <c r="AF287" s="155"/>
      <c r="AG287" s="155"/>
      <c r="AH287" s="155"/>
      <c r="AI287" s="155"/>
      <c r="AJ287" s="155"/>
      <c r="AK287" s="155"/>
      <c r="AL287" s="155"/>
      <c r="AM287" s="155"/>
      <c r="AN287" s="155"/>
      <c r="AO287" s="155"/>
      <c r="AP287" s="155"/>
      <c r="AQ287" s="155"/>
      <c r="AR287" s="155"/>
      <c r="AS287" s="155"/>
      <c r="AT287" s="155"/>
      <c r="AU287" s="155"/>
      <c r="AV287" s="155"/>
      <c r="AW287" s="155"/>
      <c r="AX287" s="155"/>
      <c r="AY287" s="155"/>
      <c r="AZ287" s="155"/>
      <c r="BA287" s="155"/>
      <c r="BB287" s="155"/>
      <c r="BC287" s="155"/>
      <c r="BD287" s="155"/>
      <c r="BE287" s="152"/>
      <c r="BF287" s="152"/>
      <c r="BG287" s="152"/>
      <c r="BH287" s="152"/>
      <c r="BI287" s="152"/>
      <c r="BJ287" s="152"/>
      <c r="BK287" s="152"/>
      <c r="BL287" s="152"/>
      <c r="BM287" s="152"/>
      <c r="BN287" s="152"/>
      <c r="BO287" s="156"/>
      <c r="BP287" s="156"/>
      <c r="BQ287" s="156"/>
      <c r="BR287" s="156"/>
      <c r="BS287" s="156"/>
      <c r="BT287" s="156"/>
      <c r="BU287" s="156"/>
      <c r="BV287" s="156"/>
      <c r="BW287" s="156"/>
      <c r="BX287" s="156"/>
      <c r="BY287" s="156"/>
      <c r="BZ287" s="156"/>
      <c r="CA287" s="156"/>
      <c r="CB287" s="156"/>
      <c r="CC287" s="156"/>
      <c r="CD287" s="156"/>
      <c r="CE287" s="156"/>
      <c r="CF287" s="156"/>
      <c r="CG287" s="156"/>
      <c r="CH287" s="156"/>
      <c r="CI287" s="156"/>
      <c r="CJ287" s="156"/>
      <c r="CK287" s="156"/>
      <c r="CL287" s="156"/>
      <c r="CM287" s="156"/>
      <c r="CN287" s="156"/>
      <c r="CO287" s="156"/>
      <c r="CP287" s="156"/>
      <c r="CQ287" s="156"/>
      <c r="CR287" s="156"/>
      <c r="CS287" s="156"/>
      <c r="CT287" s="156"/>
      <c r="CU287" s="156"/>
      <c r="CV287" s="156"/>
      <c r="CW287" s="156"/>
      <c r="CX287" s="156"/>
      <c r="CY287" s="156"/>
      <c r="CZ287" s="156"/>
      <c r="DA287" s="156"/>
      <c r="DB287" s="156"/>
      <c r="DC287" s="156"/>
      <c r="DD287" s="156"/>
      <c r="DE287" s="156"/>
      <c r="DF287" s="156"/>
      <c r="DG287" s="156"/>
      <c r="DH287" s="156"/>
      <c r="DI287" s="156"/>
      <c r="DJ287" s="156"/>
      <c r="DK287" s="156"/>
      <c r="DL287" s="156"/>
      <c r="DM287" s="156"/>
      <c r="DN287" s="156"/>
      <c r="DO287" s="156"/>
      <c r="DP287" s="156"/>
      <c r="DQ287" s="156"/>
      <c r="DR287" s="156"/>
      <c r="DS287" s="156"/>
      <c r="DT287" s="156"/>
      <c r="DU287" s="156"/>
      <c r="DV287" s="156"/>
      <c r="DW287" s="156"/>
      <c r="DX287" s="156"/>
      <c r="DY287" s="156"/>
      <c r="DZ287" s="156"/>
      <c r="EA287" s="156"/>
      <c r="EB287" s="156"/>
      <c r="EC287" s="156"/>
      <c r="ED287" s="156"/>
      <c r="EE287" s="156"/>
      <c r="EF287" s="156"/>
      <c r="EG287" s="156"/>
      <c r="EH287" s="156"/>
      <c r="EI287" s="156"/>
      <c r="EJ287" s="156"/>
      <c r="EK287" s="156"/>
      <c r="EL287" s="156"/>
      <c r="EM287" s="156"/>
      <c r="EN287" s="156"/>
      <c r="EO287" s="156"/>
      <c r="EP287" s="156"/>
      <c r="EQ287" s="156"/>
      <c r="ER287" s="156"/>
      <c r="ES287" s="156"/>
      <c r="ET287" s="156"/>
      <c r="EU287" s="156"/>
      <c r="EV287" s="156"/>
      <c r="EW287" s="156"/>
      <c r="EX287" s="156"/>
      <c r="EY287" s="156"/>
      <c r="EZ287" s="156"/>
      <c r="FA287" s="156"/>
      <c r="FB287" s="156"/>
      <c r="FC287" s="156"/>
      <c r="FD287" s="156"/>
      <c r="FE287" s="156"/>
      <c r="FF287" s="156"/>
      <c r="FG287" s="156"/>
      <c r="FH287" s="156"/>
      <c r="FI287" s="156"/>
      <c r="FJ287" s="156"/>
      <c r="FK287" s="156"/>
      <c r="FL287" s="156"/>
      <c r="FM287" s="156"/>
      <c r="FN287" s="156"/>
      <c r="FO287" s="156"/>
      <c r="FP287" s="156"/>
    </row>
    <row r="288" spans="1:172" s="153" customFormat="1" x14ac:dyDescent="0.35">
      <c r="A288" s="35"/>
      <c r="B288" s="35"/>
      <c r="C288" s="35"/>
      <c r="D288" s="152"/>
      <c r="K288" s="154"/>
      <c r="O288" s="154"/>
      <c r="AC288" s="155"/>
      <c r="AD288" s="155"/>
      <c r="AE288" s="155"/>
      <c r="AF288" s="155"/>
      <c r="AG288" s="155"/>
      <c r="AH288" s="155"/>
      <c r="AI288" s="155"/>
      <c r="AJ288" s="155"/>
      <c r="AK288" s="155"/>
      <c r="AL288" s="155"/>
      <c r="AM288" s="155"/>
      <c r="AN288" s="155"/>
      <c r="AO288" s="155"/>
      <c r="AP288" s="155"/>
      <c r="AQ288" s="155"/>
      <c r="AR288" s="155"/>
      <c r="AS288" s="155"/>
      <c r="AT288" s="155"/>
      <c r="AU288" s="155"/>
      <c r="AV288" s="155"/>
      <c r="AW288" s="155"/>
      <c r="AX288" s="155"/>
      <c r="AY288" s="155"/>
      <c r="AZ288" s="155"/>
      <c r="BA288" s="155"/>
      <c r="BB288" s="155"/>
      <c r="BC288" s="155"/>
      <c r="BD288" s="155"/>
      <c r="BE288" s="152"/>
      <c r="BF288" s="152"/>
      <c r="BG288" s="152"/>
      <c r="BH288" s="152"/>
      <c r="BI288" s="152"/>
      <c r="BJ288" s="152"/>
      <c r="BK288" s="152"/>
      <c r="BL288" s="152"/>
      <c r="BM288" s="152"/>
      <c r="BN288" s="152"/>
      <c r="BO288" s="156"/>
      <c r="BP288" s="156"/>
      <c r="BQ288" s="156"/>
      <c r="BR288" s="156"/>
      <c r="BS288" s="156"/>
      <c r="BT288" s="156"/>
      <c r="BU288" s="156"/>
      <c r="BV288" s="156"/>
      <c r="BW288" s="156"/>
      <c r="BX288" s="156"/>
      <c r="BY288" s="156"/>
      <c r="BZ288" s="156"/>
      <c r="CA288" s="156"/>
      <c r="CB288" s="156"/>
      <c r="CC288" s="156"/>
      <c r="CD288" s="156"/>
      <c r="CE288" s="156"/>
      <c r="CF288" s="156"/>
      <c r="CG288" s="156"/>
      <c r="CH288" s="156"/>
      <c r="CI288" s="156"/>
      <c r="CJ288" s="156"/>
      <c r="CK288" s="156"/>
      <c r="CL288" s="156"/>
      <c r="CM288" s="156"/>
      <c r="CN288" s="156"/>
      <c r="CO288" s="156"/>
      <c r="CP288" s="156"/>
      <c r="CQ288" s="156"/>
      <c r="CR288" s="156"/>
      <c r="CS288" s="156"/>
      <c r="CT288" s="156"/>
      <c r="CU288" s="156"/>
      <c r="CV288" s="156"/>
      <c r="CW288" s="156"/>
      <c r="CX288" s="156"/>
      <c r="CY288" s="156"/>
      <c r="CZ288" s="156"/>
      <c r="DA288" s="156"/>
      <c r="DB288" s="156"/>
      <c r="DC288" s="156"/>
      <c r="DD288" s="156"/>
      <c r="DE288" s="156"/>
      <c r="DF288" s="156"/>
      <c r="DG288" s="156"/>
      <c r="DH288" s="156"/>
      <c r="DI288" s="156"/>
      <c r="DJ288" s="156"/>
      <c r="DK288" s="156"/>
      <c r="DL288" s="156"/>
      <c r="DM288" s="156"/>
      <c r="DN288" s="156"/>
      <c r="DO288" s="156"/>
      <c r="DP288" s="156"/>
      <c r="DQ288" s="156"/>
      <c r="DR288" s="156"/>
      <c r="DS288" s="156"/>
      <c r="DT288" s="156"/>
      <c r="DU288" s="156"/>
      <c r="DV288" s="156"/>
      <c r="DW288" s="156"/>
      <c r="DX288" s="156"/>
      <c r="DY288" s="156"/>
      <c r="DZ288" s="156"/>
      <c r="EA288" s="156"/>
      <c r="EB288" s="156"/>
      <c r="EC288" s="156"/>
      <c r="ED288" s="156"/>
      <c r="EE288" s="156"/>
      <c r="EF288" s="156"/>
      <c r="EG288" s="156"/>
      <c r="EH288" s="156"/>
      <c r="EI288" s="156"/>
      <c r="EJ288" s="156"/>
      <c r="EK288" s="156"/>
      <c r="EL288" s="156"/>
      <c r="EM288" s="156"/>
      <c r="EN288" s="156"/>
      <c r="EO288" s="156"/>
      <c r="EP288" s="156"/>
      <c r="EQ288" s="156"/>
      <c r="ER288" s="156"/>
      <c r="ES288" s="156"/>
      <c r="ET288" s="156"/>
      <c r="EU288" s="156"/>
      <c r="EV288" s="156"/>
      <c r="EW288" s="156"/>
      <c r="EX288" s="156"/>
      <c r="EY288" s="156"/>
      <c r="EZ288" s="156"/>
      <c r="FA288" s="156"/>
      <c r="FB288" s="156"/>
      <c r="FC288" s="156"/>
      <c r="FD288" s="156"/>
      <c r="FE288" s="156"/>
      <c r="FF288" s="156"/>
      <c r="FG288" s="156"/>
      <c r="FH288" s="156"/>
      <c r="FI288" s="156"/>
      <c r="FJ288" s="156"/>
      <c r="FK288" s="156"/>
      <c r="FL288" s="156"/>
      <c r="FM288" s="156"/>
      <c r="FN288" s="156"/>
      <c r="FO288" s="156"/>
      <c r="FP288" s="156"/>
    </row>
    <row r="289" spans="1:172" s="153" customFormat="1" x14ac:dyDescent="0.35">
      <c r="A289" s="35"/>
      <c r="B289" s="35"/>
      <c r="C289" s="35"/>
      <c r="D289" s="152"/>
      <c r="K289" s="154"/>
      <c r="O289" s="154"/>
      <c r="AC289" s="155"/>
      <c r="AD289" s="155"/>
      <c r="AE289" s="155"/>
      <c r="AF289" s="155"/>
      <c r="AG289" s="155"/>
      <c r="AH289" s="155"/>
      <c r="AI289" s="155"/>
      <c r="AJ289" s="155"/>
      <c r="AK289" s="155"/>
      <c r="AL289" s="155"/>
      <c r="AM289" s="155"/>
      <c r="AN289" s="155"/>
      <c r="AO289" s="155"/>
      <c r="AP289" s="155"/>
      <c r="AQ289" s="155"/>
      <c r="AR289" s="155"/>
      <c r="AS289" s="155"/>
      <c r="AT289" s="155"/>
      <c r="AU289" s="155"/>
      <c r="AV289" s="155"/>
      <c r="AW289" s="155"/>
      <c r="AX289" s="155"/>
      <c r="AY289" s="155"/>
      <c r="AZ289" s="155"/>
      <c r="BA289" s="155"/>
      <c r="BB289" s="155"/>
      <c r="BC289" s="155"/>
      <c r="BD289" s="155"/>
      <c r="BE289" s="152"/>
      <c r="BF289" s="152"/>
      <c r="BG289" s="152"/>
      <c r="BH289" s="152"/>
      <c r="BI289" s="152"/>
      <c r="BJ289" s="152"/>
      <c r="BK289" s="152"/>
      <c r="BL289" s="152"/>
      <c r="BM289" s="152"/>
      <c r="BN289" s="152"/>
      <c r="BO289" s="156"/>
      <c r="BP289" s="156"/>
      <c r="BQ289" s="156"/>
      <c r="BR289" s="156"/>
      <c r="BS289" s="156"/>
      <c r="BT289" s="156"/>
      <c r="BU289" s="156"/>
      <c r="BV289" s="156"/>
      <c r="BW289" s="156"/>
      <c r="BX289" s="156"/>
      <c r="BY289" s="156"/>
      <c r="BZ289" s="156"/>
      <c r="CA289" s="156"/>
      <c r="CB289" s="156"/>
      <c r="CC289" s="156"/>
      <c r="CD289" s="156"/>
      <c r="CE289" s="156"/>
      <c r="CF289" s="156"/>
      <c r="CG289" s="156"/>
      <c r="CH289" s="156"/>
      <c r="CI289" s="156"/>
      <c r="CJ289" s="156"/>
      <c r="CK289" s="156"/>
      <c r="CL289" s="156"/>
      <c r="CM289" s="156"/>
      <c r="CN289" s="156"/>
      <c r="CO289" s="156"/>
      <c r="CP289" s="156"/>
      <c r="CQ289" s="156"/>
      <c r="CR289" s="156"/>
      <c r="CS289" s="156"/>
      <c r="CT289" s="156"/>
      <c r="CU289" s="156"/>
      <c r="CV289" s="156"/>
      <c r="CW289" s="156"/>
      <c r="CX289" s="156"/>
      <c r="CY289" s="156"/>
      <c r="CZ289" s="156"/>
      <c r="DA289" s="156"/>
      <c r="DB289" s="156"/>
      <c r="DC289" s="156"/>
      <c r="DD289" s="156"/>
      <c r="DE289" s="156"/>
      <c r="DF289" s="156"/>
      <c r="DG289" s="156"/>
      <c r="DH289" s="156"/>
      <c r="DI289" s="156"/>
      <c r="DJ289" s="156"/>
      <c r="DK289" s="156"/>
      <c r="DL289" s="156"/>
      <c r="DM289" s="156"/>
      <c r="DN289" s="156"/>
      <c r="DO289" s="156"/>
      <c r="DP289" s="156"/>
      <c r="DQ289" s="156"/>
      <c r="DR289" s="156"/>
      <c r="DS289" s="156"/>
      <c r="DT289" s="156"/>
      <c r="DU289" s="156"/>
      <c r="DV289" s="156"/>
      <c r="DW289" s="156"/>
      <c r="DX289" s="156"/>
      <c r="DY289" s="156"/>
      <c r="DZ289" s="156"/>
      <c r="EA289" s="156"/>
      <c r="EB289" s="156"/>
      <c r="EC289" s="156"/>
      <c r="ED289" s="156"/>
      <c r="EE289" s="156"/>
      <c r="EF289" s="156"/>
      <c r="EG289" s="156"/>
      <c r="EH289" s="156"/>
      <c r="EI289" s="156"/>
      <c r="EJ289" s="156"/>
      <c r="EK289" s="156"/>
      <c r="EL289" s="156"/>
      <c r="EM289" s="156"/>
      <c r="EN289" s="156"/>
      <c r="EO289" s="156"/>
      <c r="EP289" s="156"/>
      <c r="EQ289" s="156"/>
      <c r="ER289" s="156"/>
      <c r="ES289" s="156"/>
      <c r="ET289" s="156"/>
      <c r="EU289" s="156"/>
      <c r="EV289" s="156"/>
      <c r="EW289" s="156"/>
      <c r="EX289" s="156"/>
      <c r="EY289" s="156"/>
      <c r="EZ289" s="156"/>
      <c r="FA289" s="156"/>
      <c r="FB289" s="156"/>
      <c r="FC289" s="156"/>
      <c r="FD289" s="156"/>
      <c r="FE289" s="156"/>
      <c r="FF289" s="156"/>
      <c r="FG289" s="156"/>
      <c r="FH289" s="156"/>
      <c r="FI289" s="156"/>
      <c r="FJ289" s="156"/>
      <c r="FK289" s="156"/>
      <c r="FL289" s="156"/>
      <c r="FM289" s="156"/>
      <c r="FN289" s="156"/>
      <c r="FO289" s="156"/>
      <c r="FP289" s="156"/>
    </row>
    <row r="290" spans="1:172" s="153" customFormat="1" x14ac:dyDescent="0.35">
      <c r="A290" s="35"/>
      <c r="B290" s="35"/>
      <c r="C290" s="35"/>
      <c r="D290" s="152"/>
      <c r="K290" s="154"/>
      <c r="O290" s="154"/>
      <c r="AC290" s="155"/>
      <c r="AD290" s="155"/>
      <c r="AE290" s="155"/>
      <c r="AF290" s="155"/>
      <c r="AG290" s="155"/>
      <c r="AH290" s="155"/>
      <c r="AI290" s="155"/>
      <c r="AJ290" s="155"/>
      <c r="AK290" s="155"/>
      <c r="AL290" s="155"/>
      <c r="AM290" s="155"/>
      <c r="AN290" s="155"/>
      <c r="AO290" s="155"/>
      <c r="AP290" s="155"/>
      <c r="AQ290" s="155"/>
      <c r="AR290" s="155"/>
      <c r="AS290" s="155"/>
      <c r="AT290" s="155"/>
      <c r="AU290" s="155"/>
      <c r="AV290" s="155"/>
      <c r="AW290" s="155"/>
      <c r="AX290" s="155"/>
      <c r="AY290" s="155"/>
      <c r="AZ290" s="155"/>
      <c r="BA290" s="155"/>
      <c r="BB290" s="155"/>
      <c r="BC290" s="155"/>
      <c r="BD290" s="155"/>
      <c r="BE290" s="152"/>
      <c r="BF290" s="152"/>
      <c r="BG290" s="152"/>
      <c r="BH290" s="152"/>
      <c r="BI290" s="152"/>
      <c r="BJ290" s="152"/>
      <c r="BK290" s="152"/>
      <c r="BL290" s="152"/>
      <c r="BM290" s="152"/>
      <c r="BN290" s="152"/>
      <c r="BO290" s="156"/>
      <c r="BP290" s="156"/>
      <c r="BQ290" s="156"/>
      <c r="BR290" s="156"/>
      <c r="BS290" s="156"/>
      <c r="BT290" s="156"/>
      <c r="BU290" s="156"/>
      <c r="BV290" s="156"/>
      <c r="BW290" s="156"/>
      <c r="BX290" s="156"/>
      <c r="BY290" s="156"/>
      <c r="BZ290" s="156"/>
      <c r="CA290" s="156"/>
      <c r="CB290" s="156"/>
      <c r="CC290" s="156"/>
      <c r="CD290" s="156"/>
      <c r="CE290" s="156"/>
      <c r="CF290" s="156"/>
      <c r="CG290" s="156"/>
      <c r="CH290" s="156"/>
      <c r="CI290" s="156"/>
      <c r="CJ290" s="156"/>
      <c r="CK290" s="156"/>
      <c r="CL290" s="156"/>
      <c r="CM290" s="156"/>
      <c r="CN290" s="156"/>
      <c r="CO290" s="156"/>
      <c r="CP290" s="156"/>
      <c r="CQ290" s="156"/>
      <c r="CR290" s="156"/>
      <c r="CS290" s="156"/>
      <c r="CT290" s="156"/>
      <c r="CU290" s="156"/>
      <c r="CV290" s="156"/>
      <c r="CW290" s="156"/>
      <c r="CX290" s="156"/>
      <c r="CY290" s="156"/>
      <c r="CZ290" s="156"/>
      <c r="DA290" s="156"/>
      <c r="DB290" s="156"/>
      <c r="DC290" s="156"/>
      <c r="DD290" s="156"/>
      <c r="DE290" s="156"/>
      <c r="DF290" s="156"/>
      <c r="DG290" s="156"/>
      <c r="DH290" s="156"/>
      <c r="DI290" s="156"/>
      <c r="DJ290" s="156"/>
      <c r="DK290" s="156"/>
      <c r="DL290" s="156"/>
      <c r="DM290" s="156"/>
      <c r="DN290" s="156"/>
      <c r="DO290" s="156"/>
      <c r="DP290" s="156"/>
      <c r="DQ290" s="156"/>
      <c r="DR290" s="156"/>
      <c r="DS290" s="156"/>
      <c r="DT290" s="156"/>
      <c r="DU290" s="156"/>
      <c r="DV290" s="156"/>
      <c r="DW290" s="156"/>
      <c r="DX290" s="156"/>
      <c r="DY290" s="156"/>
      <c r="DZ290" s="156"/>
      <c r="EA290" s="156"/>
      <c r="EB290" s="156"/>
      <c r="EC290" s="156"/>
      <c r="ED290" s="156"/>
      <c r="EE290" s="156"/>
      <c r="EF290" s="156"/>
      <c r="EG290" s="156"/>
      <c r="EH290" s="156"/>
      <c r="EI290" s="156"/>
      <c r="EJ290" s="156"/>
      <c r="EK290" s="156"/>
      <c r="EL290" s="156"/>
      <c r="EM290" s="156"/>
      <c r="EN290" s="156"/>
      <c r="EO290" s="156"/>
      <c r="EP290" s="156"/>
      <c r="EQ290" s="156"/>
      <c r="ER290" s="156"/>
      <c r="ES290" s="156"/>
      <c r="ET290" s="156"/>
      <c r="EU290" s="156"/>
      <c r="EV290" s="156"/>
      <c r="EW290" s="156"/>
      <c r="EX290" s="156"/>
      <c r="EY290" s="156"/>
      <c r="EZ290" s="156"/>
      <c r="FA290" s="156"/>
      <c r="FB290" s="156"/>
      <c r="FC290" s="156"/>
      <c r="FD290" s="156"/>
      <c r="FE290" s="156"/>
      <c r="FF290" s="156"/>
      <c r="FG290" s="156"/>
      <c r="FH290" s="156"/>
      <c r="FI290" s="156"/>
      <c r="FJ290" s="156"/>
      <c r="FK290" s="156"/>
      <c r="FL290" s="156"/>
      <c r="FM290" s="156"/>
      <c r="FN290" s="156"/>
      <c r="FO290" s="156"/>
      <c r="FP290" s="156"/>
    </row>
    <row r="291" spans="1:172" s="153" customFormat="1" x14ac:dyDescent="0.35">
      <c r="A291" s="35"/>
      <c r="B291" s="35"/>
      <c r="C291" s="35"/>
      <c r="D291" s="152"/>
      <c r="K291" s="154"/>
      <c r="O291" s="154"/>
      <c r="AC291" s="155"/>
      <c r="AD291" s="155"/>
      <c r="AE291" s="155"/>
      <c r="AF291" s="155"/>
      <c r="AG291" s="155"/>
      <c r="AH291" s="155"/>
      <c r="AI291" s="155"/>
      <c r="AJ291" s="155"/>
      <c r="AK291" s="155"/>
      <c r="AL291" s="155"/>
      <c r="AM291" s="155"/>
      <c r="AN291" s="155"/>
      <c r="AO291" s="155"/>
      <c r="AP291" s="155"/>
      <c r="AQ291" s="155"/>
      <c r="AR291" s="155"/>
      <c r="AS291" s="155"/>
      <c r="AT291" s="155"/>
      <c r="AU291" s="155"/>
      <c r="AV291" s="155"/>
      <c r="AW291" s="155"/>
      <c r="AX291" s="155"/>
      <c r="AY291" s="155"/>
      <c r="AZ291" s="155"/>
      <c r="BA291" s="155"/>
      <c r="BB291" s="155"/>
      <c r="BC291" s="155"/>
      <c r="BD291" s="155"/>
      <c r="BE291" s="152"/>
      <c r="BF291" s="152"/>
      <c r="BG291" s="152"/>
      <c r="BH291" s="152"/>
      <c r="BI291" s="152"/>
      <c r="BJ291" s="152"/>
      <c r="BK291" s="152"/>
      <c r="BL291" s="152"/>
      <c r="BM291" s="152"/>
      <c r="BN291" s="152"/>
      <c r="BO291" s="156"/>
      <c r="BP291" s="156"/>
      <c r="BQ291" s="156"/>
      <c r="BR291" s="156"/>
      <c r="BS291" s="156"/>
      <c r="BT291" s="156"/>
      <c r="BU291" s="156"/>
      <c r="BV291" s="156"/>
      <c r="BW291" s="156"/>
      <c r="BX291" s="156"/>
      <c r="BY291" s="156"/>
      <c r="BZ291" s="156"/>
      <c r="CA291" s="156"/>
      <c r="CB291" s="156"/>
      <c r="CC291" s="156"/>
      <c r="CD291" s="156"/>
      <c r="CE291" s="156"/>
      <c r="CF291" s="156"/>
      <c r="CG291" s="156"/>
      <c r="CH291" s="156"/>
      <c r="CI291" s="156"/>
      <c r="CJ291" s="156"/>
      <c r="CK291" s="156"/>
      <c r="CL291" s="156"/>
      <c r="CM291" s="156"/>
      <c r="CN291" s="156"/>
      <c r="CO291" s="156"/>
      <c r="CP291" s="156"/>
      <c r="CQ291" s="156"/>
      <c r="CR291" s="156"/>
      <c r="CS291" s="156"/>
      <c r="CT291" s="156"/>
      <c r="CU291" s="156"/>
      <c r="CV291" s="156"/>
      <c r="CW291" s="156"/>
      <c r="CX291" s="156"/>
      <c r="CY291" s="156"/>
      <c r="CZ291" s="156"/>
      <c r="DA291" s="156"/>
      <c r="DB291" s="156"/>
      <c r="DC291" s="156"/>
      <c r="DD291" s="156"/>
      <c r="DE291" s="156"/>
      <c r="DF291" s="156"/>
      <c r="DG291" s="156"/>
      <c r="DH291" s="156"/>
      <c r="DI291" s="156"/>
      <c r="DJ291" s="156"/>
      <c r="DK291" s="156"/>
      <c r="DL291" s="156"/>
      <c r="DM291" s="156"/>
      <c r="DN291" s="156"/>
      <c r="DO291" s="156"/>
      <c r="DP291" s="156"/>
      <c r="DQ291" s="156"/>
      <c r="DR291" s="156"/>
      <c r="DS291" s="156"/>
      <c r="DT291" s="156"/>
      <c r="DU291" s="156"/>
      <c r="DV291" s="156"/>
      <c r="DW291" s="156"/>
      <c r="DX291" s="156"/>
      <c r="DY291" s="156"/>
      <c r="DZ291" s="156"/>
      <c r="EA291" s="156"/>
      <c r="EB291" s="156"/>
      <c r="EC291" s="156"/>
      <c r="ED291" s="156"/>
      <c r="EE291" s="156"/>
      <c r="EF291" s="156"/>
      <c r="EG291" s="156"/>
      <c r="EH291" s="156"/>
      <c r="EI291" s="156"/>
      <c r="EJ291" s="156"/>
      <c r="EK291" s="156"/>
      <c r="EL291" s="156"/>
      <c r="EM291" s="156"/>
      <c r="EN291" s="156"/>
      <c r="EO291" s="156"/>
      <c r="EP291" s="156"/>
      <c r="EQ291" s="156"/>
      <c r="ER291" s="156"/>
      <c r="ES291" s="156"/>
      <c r="ET291" s="156"/>
      <c r="EU291" s="156"/>
      <c r="EV291" s="156"/>
      <c r="EW291" s="156"/>
      <c r="EX291" s="156"/>
      <c r="EY291" s="156"/>
      <c r="EZ291" s="156"/>
      <c r="FA291" s="156"/>
      <c r="FB291" s="156"/>
      <c r="FC291" s="156"/>
      <c r="FD291" s="156"/>
      <c r="FE291" s="156"/>
      <c r="FF291" s="156"/>
      <c r="FG291" s="156"/>
      <c r="FH291" s="156"/>
      <c r="FI291" s="156"/>
      <c r="FJ291" s="156"/>
      <c r="FK291" s="156"/>
      <c r="FL291" s="156"/>
      <c r="FM291" s="156"/>
      <c r="FN291" s="156"/>
      <c r="FO291" s="156"/>
      <c r="FP291" s="156"/>
    </row>
    <row r="292" spans="1:172" s="153" customFormat="1" x14ac:dyDescent="0.35">
      <c r="A292" s="35"/>
      <c r="B292" s="35"/>
      <c r="C292" s="35"/>
      <c r="D292" s="152"/>
      <c r="K292" s="154"/>
      <c r="O292" s="154"/>
      <c r="AC292" s="155"/>
      <c r="AD292" s="155"/>
      <c r="AE292" s="155"/>
      <c r="AF292" s="155"/>
      <c r="AG292" s="155"/>
      <c r="AH292" s="155"/>
      <c r="AI292" s="155"/>
      <c r="AJ292" s="155"/>
      <c r="AK292" s="155"/>
      <c r="AL292" s="155"/>
      <c r="AM292" s="155"/>
      <c r="AN292" s="155"/>
      <c r="AO292" s="155"/>
      <c r="AP292" s="155"/>
      <c r="AQ292" s="155"/>
      <c r="AR292" s="155"/>
      <c r="AS292" s="155"/>
      <c r="AT292" s="155"/>
      <c r="AU292" s="155"/>
      <c r="AV292" s="155"/>
      <c r="AW292" s="155"/>
      <c r="AX292" s="155"/>
      <c r="AY292" s="155"/>
      <c r="AZ292" s="155"/>
      <c r="BA292" s="155"/>
      <c r="BB292" s="155"/>
      <c r="BC292" s="155"/>
      <c r="BD292" s="155"/>
      <c r="BE292" s="152"/>
      <c r="BF292" s="152"/>
      <c r="BG292" s="152"/>
      <c r="BH292" s="152"/>
      <c r="BI292" s="152"/>
      <c r="BJ292" s="152"/>
      <c r="BK292" s="152"/>
      <c r="BL292" s="152"/>
      <c r="BM292" s="152"/>
      <c r="BN292" s="152"/>
      <c r="BO292" s="156"/>
      <c r="BP292" s="156"/>
      <c r="BQ292" s="156"/>
      <c r="BR292" s="156"/>
      <c r="BS292" s="156"/>
      <c r="BT292" s="156"/>
      <c r="BU292" s="156"/>
      <c r="BV292" s="156"/>
      <c r="BW292" s="156"/>
      <c r="BX292" s="156"/>
      <c r="BY292" s="156"/>
      <c r="BZ292" s="156"/>
      <c r="CA292" s="156"/>
      <c r="CB292" s="156"/>
      <c r="CC292" s="156"/>
      <c r="CD292" s="156"/>
      <c r="CE292" s="156"/>
      <c r="CF292" s="156"/>
      <c r="CG292" s="156"/>
      <c r="CH292" s="156"/>
      <c r="CI292" s="156"/>
      <c r="CJ292" s="156"/>
      <c r="CK292" s="156"/>
      <c r="CL292" s="156"/>
      <c r="CM292" s="156"/>
      <c r="CN292" s="156"/>
      <c r="CO292" s="156"/>
      <c r="CP292" s="156"/>
      <c r="CQ292" s="156"/>
      <c r="CR292" s="156"/>
      <c r="CS292" s="156"/>
      <c r="CT292" s="156"/>
      <c r="CU292" s="156"/>
      <c r="CV292" s="156"/>
      <c r="CW292" s="156"/>
      <c r="CX292" s="156"/>
      <c r="CY292" s="156"/>
      <c r="CZ292" s="156"/>
      <c r="DA292" s="156"/>
      <c r="DB292" s="156"/>
      <c r="DC292" s="156"/>
      <c r="DD292" s="156"/>
      <c r="DE292" s="156"/>
      <c r="DF292" s="156"/>
      <c r="DG292" s="156"/>
      <c r="DH292" s="156"/>
      <c r="DI292" s="156"/>
      <c r="DJ292" s="156"/>
      <c r="DK292" s="156"/>
      <c r="DL292" s="156"/>
      <c r="DM292" s="156"/>
      <c r="DN292" s="156"/>
      <c r="DO292" s="156"/>
      <c r="DP292" s="156"/>
      <c r="DQ292" s="156"/>
      <c r="DR292" s="156"/>
      <c r="DS292" s="156"/>
      <c r="DT292" s="156"/>
      <c r="DU292" s="156"/>
      <c r="DV292" s="156"/>
      <c r="DW292" s="156"/>
      <c r="DX292" s="156"/>
      <c r="DY292" s="156"/>
      <c r="DZ292" s="156"/>
      <c r="EA292" s="156"/>
      <c r="EB292" s="156"/>
      <c r="EC292" s="156"/>
      <c r="ED292" s="156"/>
      <c r="EE292" s="156"/>
      <c r="EF292" s="156"/>
      <c r="EG292" s="156"/>
      <c r="EH292" s="156"/>
      <c r="EI292" s="156"/>
      <c r="EJ292" s="156"/>
      <c r="EK292" s="156"/>
      <c r="EL292" s="156"/>
      <c r="EM292" s="156"/>
      <c r="EN292" s="156"/>
      <c r="EO292" s="156"/>
      <c r="EP292" s="156"/>
      <c r="EQ292" s="156"/>
      <c r="ER292" s="156"/>
      <c r="ES292" s="156"/>
      <c r="ET292" s="156"/>
      <c r="EU292" s="156"/>
      <c r="EV292" s="156"/>
      <c r="EW292" s="156"/>
      <c r="EX292" s="156"/>
      <c r="EY292" s="156"/>
      <c r="EZ292" s="156"/>
      <c r="FA292" s="156"/>
      <c r="FB292" s="156"/>
      <c r="FC292" s="156"/>
      <c r="FD292" s="156"/>
      <c r="FE292" s="156"/>
      <c r="FF292" s="156"/>
      <c r="FG292" s="156"/>
      <c r="FH292" s="156"/>
      <c r="FI292" s="156"/>
      <c r="FJ292" s="156"/>
      <c r="FK292" s="156"/>
      <c r="FL292" s="156"/>
      <c r="FM292" s="156"/>
      <c r="FN292" s="156"/>
      <c r="FO292" s="156"/>
      <c r="FP292" s="156"/>
    </row>
    <row r="293" spans="1:172" s="153" customFormat="1" x14ac:dyDescent="0.35">
      <c r="A293" s="35"/>
      <c r="B293" s="35"/>
      <c r="C293" s="35"/>
      <c r="D293" s="152"/>
      <c r="K293" s="154"/>
      <c r="O293" s="154"/>
      <c r="AC293" s="155"/>
      <c r="AD293" s="155"/>
      <c r="AE293" s="155"/>
      <c r="AF293" s="155"/>
      <c r="AG293" s="155"/>
      <c r="AH293" s="155"/>
      <c r="AI293" s="155"/>
      <c r="AJ293" s="155"/>
      <c r="AK293" s="155"/>
      <c r="AL293" s="155"/>
      <c r="AM293" s="155"/>
      <c r="AN293" s="155"/>
      <c r="AO293" s="155"/>
      <c r="AP293" s="155"/>
      <c r="AQ293" s="155"/>
      <c r="AR293" s="155"/>
      <c r="AS293" s="155"/>
      <c r="AT293" s="155"/>
      <c r="AU293" s="155"/>
      <c r="AV293" s="155"/>
      <c r="AW293" s="155"/>
      <c r="AX293" s="155"/>
      <c r="AY293" s="155"/>
      <c r="AZ293" s="155"/>
      <c r="BA293" s="155"/>
      <c r="BB293" s="155"/>
      <c r="BC293" s="155"/>
      <c r="BD293" s="155"/>
      <c r="BE293" s="152"/>
      <c r="BF293" s="152"/>
      <c r="BG293" s="152"/>
      <c r="BH293" s="152"/>
      <c r="BI293" s="152"/>
      <c r="BJ293" s="152"/>
      <c r="BK293" s="152"/>
      <c r="BL293" s="152"/>
      <c r="BM293" s="152"/>
      <c r="BN293" s="152"/>
      <c r="BO293" s="156"/>
      <c r="BP293" s="156"/>
      <c r="BQ293" s="156"/>
      <c r="BR293" s="156"/>
      <c r="BS293" s="156"/>
      <c r="BT293" s="156"/>
      <c r="BU293" s="156"/>
      <c r="BV293" s="156"/>
      <c r="BW293" s="156"/>
      <c r="BX293" s="156"/>
      <c r="BY293" s="156"/>
      <c r="BZ293" s="156"/>
      <c r="CA293" s="156"/>
      <c r="CB293" s="156"/>
      <c r="CC293" s="156"/>
      <c r="CD293" s="156"/>
      <c r="CE293" s="156"/>
      <c r="CF293" s="156"/>
      <c r="CG293" s="156"/>
      <c r="CH293" s="156"/>
      <c r="CI293" s="156"/>
      <c r="CJ293" s="156"/>
      <c r="CK293" s="156"/>
      <c r="CL293" s="156"/>
      <c r="CM293" s="156"/>
      <c r="CN293" s="156"/>
      <c r="CO293" s="156"/>
      <c r="CP293" s="156"/>
      <c r="CQ293" s="156"/>
      <c r="CR293" s="156"/>
      <c r="CS293" s="156"/>
      <c r="CT293" s="156"/>
      <c r="CU293" s="156"/>
      <c r="CV293" s="156"/>
      <c r="CW293" s="156"/>
      <c r="CX293" s="156"/>
      <c r="CY293" s="156"/>
      <c r="CZ293" s="156"/>
      <c r="DA293" s="156"/>
      <c r="DB293" s="156"/>
      <c r="DC293" s="156"/>
      <c r="DD293" s="156"/>
      <c r="DE293" s="156"/>
      <c r="DF293" s="156"/>
      <c r="DG293" s="156"/>
      <c r="DH293" s="156"/>
      <c r="DI293" s="156"/>
      <c r="DJ293" s="156"/>
      <c r="DK293" s="156"/>
      <c r="DL293" s="156"/>
      <c r="DM293" s="156"/>
      <c r="DN293" s="156"/>
      <c r="DO293" s="156"/>
      <c r="DP293" s="156"/>
      <c r="DQ293" s="156"/>
      <c r="DR293" s="156"/>
      <c r="DS293" s="156"/>
      <c r="DT293" s="156"/>
      <c r="DU293" s="156"/>
      <c r="DV293" s="156"/>
      <c r="DW293" s="156"/>
      <c r="DX293" s="156"/>
      <c r="DY293" s="156"/>
      <c r="DZ293" s="156"/>
      <c r="EA293" s="156"/>
      <c r="EB293" s="156"/>
      <c r="EC293" s="156"/>
      <c r="ED293" s="156"/>
      <c r="EE293" s="156"/>
      <c r="EF293" s="156"/>
      <c r="EG293" s="156"/>
      <c r="EH293" s="156"/>
      <c r="EI293" s="156"/>
      <c r="EJ293" s="156"/>
      <c r="EK293" s="156"/>
      <c r="EL293" s="156"/>
      <c r="EM293" s="156"/>
      <c r="EN293" s="156"/>
      <c r="EO293" s="156"/>
      <c r="EP293" s="156"/>
      <c r="EQ293" s="156"/>
      <c r="ER293" s="156"/>
      <c r="ES293" s="156"/>
      <c r="ET293" s="156"/>
      <c r="EU293" s="156"/>
      <c r="EV293" s="156"/>
      <c r="EW293" s="156"/>
      <c r="EX293" s="156"/>
      <c r="EY293" s="156"/>
      <c r="EZ293" s="156"/>
      <c r="FA293" s="156"/>
      <c r="FB293" s="156"/>
      <c r="FC293" s="156"/>
      <c r="FD293" s="156"/>
      <c r="FE293" s="156"/>
      <c r="FF293" s="156"/>
      <c r="FG293" s="156"/>
      <c r="FH293" s="156"/>
      <c r="FI293" s="156"/>
      <c r="FJ293" s="156"/>
      <c r="FK293" s="156"/>
      <c r="FL293" s="156"/>
      <c r="FM293" s="156"/>
      <c r="FN293" s="156"/>
      <c r="FO293" s="156"/>
      <c r="FP293" s="156"/>
    </row>
    <row r="294" spans="1:172" s="153" customFormat="1" x14ac:dyDescent="0.35">
      <c r="A294" s="35"/>
      <c r="B294" s="35"/>
      <c r="C294" s="35"/>
      <c r="D294" s="152"/>
      <c r="K294" s="154"/>
      <c r="O294" s="154"/>
      <c r="AC294" s="155"/>
      <c r="AD294" s="155"/>
      <c r="AE294" s="155"/>
      <c r="AF294" s="155"/>
      <c r="AG294" s="155"/>
      <c r="AH294" s="155"/>
      <c r="AI294" s="155"/>
      <c r="AJ294" s="155"/>
      <c r="AK294" s="155"/>
      <c r="AL294" s="155"/>
      <c r="AM294" s="155"/>
      <c r="AN294" s="155"/>
      <c r="AO294" s="155"/>
      <c r="AP294" s="155"/>
      <c r="AQ294" s="155"/>
      <c r="AR294" s="155"/>
      <c r="AS294" s="155"/>
      <c r="AT294" s="155"/>
      <c r="AU294" s="155"/>
      <c r="AV294" s="155"/>
      <c r="AW294" s="155"/>
      <c r="AX294" s="155"/>
      <c r="AY294" s="155"/>
      <c r="AZ294" s="155"/>
      <c r="BA294" s="155"/>
      <c r="BB294" s="155"/>
      <c r="BC294" s="155"/>
      <c r="BD294" s="155"/>
      <c r="BE294" s="152"/>
      <c r="BF294" s="152"/>
      <c r="BG294" s="152"/>
      <c r="BH294" s="152"/>
      <c r="BI294" s="152"/>
      <c r="BJ294" s="152"/>
      <c r="BK294" s="152"/>
      <c r="BL294" s="152"/>
      <c r="BM294" s="152"/>
      <c r="BN294" s="152"/>
      <c r="BO294" s="156"/>
      <c r="BP294" s="156"/>
      <c r="BQ294" s="156"/>
      <c r="BR294" s="156"/>
      <c r="BS294" s="156"/>
      <c r="BT294" s="156"/>
      <c r="BU294" s="156"/>
      <c r="BV294" s="156"/>
      <c r="BW294" s="156"/>
      <c r="BX294" s="156"/>
      <c r="BY294" s="156"/>
      <c r="BZ294" s="156"/>
      <c r="CA294" s="156"/>
      <c r="CB294" s="156"/>
      <c r="CC294" s="156"/>
      <c r="CD294" s="156"/>
      <c r="CE294" s="156"/>
      <c r="CF294" s="156"/>
      <c r="CG294" s="156"/>
      <c r="CH294" s="156"/>
      <c r="CI294" s="156"/>
      <c r="CJ294" s="156"/>
      <c r="CK294" s="156"/>
      <c r="CL294" s="156"/>
      <c r="CM294" s="156"/>
      <c r="CN294" s="156"/>
      <c r="CO294" s="156"/>
      <c r="CP294" s="156"/>
      <c r="CQ294" s="156"/>
      <c r="CR294" s="156"/>
      <c r="CS294" s="156"/>
      <c r="CT294" s="156"/>
      <c r="CU294" s="156"/>
      <c r="CV294" s="156"/>
      <c r="CW294" s="156"/>
      <c r="CX294" s="156"/>
      <c r="CY294" s="156"/>
      <c r="CZ294" s="156"/>
      <c r="DA294" s="156"/>
      <c r="DB294" s="156"/>
      <c r="DC294" s="156"/>
      <c r="DD294" s="156"/>
      <c r="DE294" s="156"/>
      <c r="DF294" s="156"/>
      <c r="DG294" s="156"/>
      <c r="DH294" s="156"/>
      <c r="DI294" s="156"/>
      <c r="DJ294" s="156"/>
      <c r="DK294" s="156"/>
      <c r="DL294" s="156"/>
      <c r="DM294" s="156"/>
      <c r="DN294" s="156"/>
      <c r="DO294" s="156"/>
      <c r="DP294" s="156"/>
      <c r="DQ294" s="156"/>
      <c r="DR294" s="156"/>
      <c r="DS294" s="156"/>
      <c r="DT294" s="156"/>
      <c r="DU294" s="156"/>
      <c r="DV294" s="156"/>
      <c r="DW294" s="156"/>
      <c r="DX294" s="156"/>
      <c r="DY294" s="156"/>
      <c r="DZ294" s="156"/>
      <c r="EA294" s="156"/>
      <c r="EB294" s="156"/>
      <c r="EC294" s="156"/>
      <c r="ED294" s="156"/>
      <c r="EE294" s="156"/>
      <c r="EF294" s="156"/>
      <c r="EG294" s="156"/>
      <c r="EH294" s="156"/>
      <c r="EI294" s="156"/>
      <c r="EJ294" s="156"/>
      <c r="EK294" s="156"/>
      <c r="EL294" s="156"/>
      <c r="EM294" s="156"/>
      <c r="EN294" s="156"/>
      <c r="EO294" s="156"/>
      <c r="EP294" s="156"/>
      <c r="EQ294" s="156"/>
      <c r="ER294" s="156"/>
      <c r="ES294" s="156"/>
      <c r="ET294" s="156"/>
      <c r="EU294" s="156"/>
      <c r="EV294" s="156"/>
      <c r="EW294" s="156"/>
      <c r="EX294" s="156"/>
      <c r="EY294" s="156"/>
      <c r="EZ294" s="156"/>
      <c r="FA294" s="156"/>
      <c r="FB294" s="156"/>
      <c r="FC294" s="156"/>
      <c r="FD294" s="156"/>
      <c r="FE294" s="156"/>
      <c r="FF294" s="156"/>
      <c r="FG294" s="156"/>
      <c r="FH294" s="156"/>
      <c r="FI294" s="156"/>
      <c r="FJ294" s="156"/>
      <c r="FK294" s="156"/>
      <c r="FL294" s="156"/>
      <c r="FM294" s="156"/>
      <c r="FN294" s="156"/>
      <c r="FO294" s="156"/>
      <c r="FP294" s="156"/>
    </row>
    <row r="295" spans="1:172" s="153" customFormat="1" x14ac:dyDescent="0.35">
      <c r="A295" s="35"/>
      <c r="B295" s="35"/>
      <c r="C295" s="35"/>
      <c r="D295" s="152"/>
      <c r="K295" s="154"/>
      <c r="O295" s="154"/>
      <c r="AC295" s="155"/>
      <c r="AD295" s="155"/>
      <c r="AE295" s="155"/>
      <c r="AF295" s="155"/>
      <c r="AG295" s="155"/>
      <c r="AH295" s="155"/>
      <c r="AI295" s="155"/>
      <c r="AJ295" s="155"/>
      <c r="AK295" s="155"/>
      <c r="AL295" s="155"/>
      <c r="AM295" s="155"/>
      <c r="AN295" s="155"/>
      <c r="AO295" s="155"/>
      <c r="AP295" s="155"/>
      <c r="AQ295" s="155"/>
      <c r="AR295" s="155"/>
      <c r="AS295" s="155"/>
      <c r="AT295" s="155"/>
      <c r="AU295" s="155"/>
      <c r="AV295" s="155"/>
      <c r="AW295" s="155"/>
      <c r="AX295" s="155"/>
      <c r="AY295" s="155"/>
      <c r="AZ295" s="155"/>
      <c r="BA295" s="155"/>
      <c r="BB295" s="155"/>
      <c r="BC295" s="155"/>
      <c r="BD295" s="155"/>
      <c r="BE295" s="152"/>
      <c r="BF295" s="152"/>
      <c r="BG295" s="152"/>
      <c r="BH295" s="152"/>
      <c r="BI295" s="152"/>
      <c r="BJ295" s="152"/>
      <c r="BK295" s="152"/>
      <c r="BL295" s="152"/>
      <c r="BM295" s="152"/>
      <c r="BN295" s="152"/>
      <c r="BO295" s="156"/>
      <c r="BP295" s="156"/>
      <c r="BQ295" s="156"/>
      <c r="BR295" s="156"/>
      <c r="BS295" s="156"/>
      <c r="BT295" s="156"/>
      <c r="BU295" s="156"/>
      <c r="BV295" s="156"/>
      <c r="BW295" s="156"/>
      <c r="BX295" s="156"/>
      <c r="BY295" s="156"/>
      <c r="BZ295" s="156"/>
      <c r="CA295" s="156"/>
      <c r="CB295" s="156"/>
      <c r="CC295" s="156"/>
      <c r="CD295" s="156"/>
      <c r="CE295" s="156"/>
      <c r="CF295" s="156"/>
      <c r="CG295" s="156"/>
      <c r="CH295" s="156"/>
      <c r="CI295" s="156"/>
      <c r="CJ295" s="156"/>
      <c r="CK295" s="156"/>
      <c r="CL295" s="156"/>
      <c r="CM295" s="156"/>
      <c r="CN295" s="156"/>
      <c r="CO295" s="156"/>
      <c r="CP295" s="156"/>
      <c r="CQ295" s="156"/>
      <c r="CR295" s="156"/>
      <c r="CS295" s="156"/>
      <c r="CT295" s="156"/>
      <c r="CU295" s="156"/>
      <c r="CV295" s="156"/>
      <c r="CW295" s="156"/>
      <c r="CX295" s="156"/>
      <c r="CY295" s="156"/>
      <c r="CZ295" s="156"/>
      <c r="DA295" s="156"/>
      <c r="DB295" s="156"/>
      <c r="DC295" s="156"/>
      <c r="DD295" s="156"/>
      <c r="DE295" s="156"/>
      <c r="DF295" s="156"/>
      <c r="DG295" s="156"/>
      <c r="DH295" s="156"/>
      <c r="DI295" s="156"/>
      <c r="DJ295" s="156"/>
      <c r="DK295" s="156"/>
      <c r="DL295" s="156"/>
      <c r="DM295" s="156"/>
      <c r="DN295" s="156"/>
      <c r="DO295" s="156"/>
      <c r="DP295" s="156"/>
      <c r="DQ295" s="156"/>
      <c r="DR295" s="156"/>
      <c r="DS295" s="156"/>
      <c r="DT295" s="156"/>
      <c r="DU295" s="156"/>
      <c r="DV295" s="156"/>
      <c r="DW295" s="156"/>
      <c r="DX295" s="156"/>
      <c r="DY295" s="156"/>
      <c r="DZ295" s="156"/>
      <c r="EA295" s="156"/>
      <c r="EB295" s="156"/>
      <c r="EC295" s="156"/>
      <c r="ED295" s="156"/>
      <c r="EE295" s="156"/>
      <c r="EF295" s="156"/>
      <c r="EG295" s="156"/>
      <c r="EH295" s="156"/>
      <c r="EI295" s="156"/>
      <c r="EJ295" s="156"/>
      <c r="EK295" s="156"/>
      <c r="EL295" s="156"/>
      <c r="EM295" s="156"/>
      <c r="EN295" s="156"/>
      <c r="EO295" s="156"/>
      <c r="EP295" s="156"/>
      <c r="EQ295" s="156"/>
      <c r="ER295" s="156"/>
      <c r="ES295" s="156"/>
      <c r="ET295" s="156"/>
      <c r="EU295" s="156"/>
      <c r="EV295" s="156"/>
      <c r="EW295" s="156"/>
      <c r="EX295" s="156"/>
      <c r="EY295" s="156"/>
      <c r="EZ295" s="156"/>
      <c r="FA295" s="156"/>
      <c r="FB295" s="156"/>
      <c r="FC295" s="156"/>
      <c r="FD295" s="156"/>
      <c r="FE295" s="156"/>
      <c r="FF295" s="156"/>
      <c r="FG295" s="156"/>
      <c r="FH295" s="156"/>
      <c r="FI295" s="156"/>
      <c r="FJ295" s="156"/>
      <c r="FK295" s="156"/>
      <c r="FL295" s="156"/>
      <c r="FM295" s="156"/>
      <c r="FN295" s="156"/>
      <c r="FO295" s="156"/>
      <c r="FP295" s="156"/>
    </row>
    <row r="296" spans="1:172" s="153" customFormat="1" x14ac:dyDescent="0.35">
      <c r="A296" s="35"/>
      <c r="B296" s="35"/>
      <c r="C296" s="35"/>
      <c r="D296" s="152"/>
      <c r="K296" s="154"/>
      <c r="O296" s="154"/>
      <c r="AC296" s="155"/>
      <c r="AD296" s="155"/>
      <c r="AE296" s="155"/>
      <c r="AF296" s="155"/>
      <c r="AG296" s="155"/>
      <c r="AH296" s="155"/>
      <c r="AI296" s="155"/>
      <c r="AJ296" s="155"/>
      <c r="AK296" s="155"/>
      <c r="AL296" s="155"/>
      <c r="AM296" s="155"/>
      <c r="AN296" s="155"/>
      <c r="AO296" s="155"/>
      <c r="AP296" s="155"/>
      <c r="AQ296" s="155"/>
      <c r="AR296" s="155"/>
      <c r="AS296" s="155"/>
      <c r="AT296" s="155"/>
      <c r="AU296" s="155"/>
      <c r="AV296" s="155"/>
      <c r="AW296" s="155"/>
      <c r="AX296" s="155"/>
      <c r="AY296" s="155"/>
      <c r="AZ296" s="155"/>
      <c r="BA296" s="155"/>
      <c r="BB296" s="155"/>
      <c r="BC296" s="155"/>
      <c r="BD296" s="155"/>
      <c r="BE296" s="152"/>
      <c r="BF296" s="152"/>
      <c r="BG296" s="152"/>
      <c r="BH296" s="152"/>
      <c r="BI296" s="152"/>
      <c r="BJ296" s="152"/>
      <c r="BK296" s="152"/>
      <c r="BL296" s="152"/>
      <c r="BM296" s="152"/>
      <c r="BN296" s="152"/>
      <c r="BO296" s="156"/>
      <c r="BP296" s="156"/>
      <c r="BQ296" s="156"/>
      <c r="BR296" s="156"/>
      <c r="BS296" s="156"/>
      <c r="BT296" s="156"/>
      <c r="BU296" s="156"/>
      <c r="BV296" s="156"/>
      <c r="BW296" s="156"/>
      <c r="BX296" s="156"/>
      <c r="BY296" s="156"/>
      <c r="BZ296" s="156"/>
      <c r="CA296" s="156"/>
      <c r="CB296" s="156"/>
      <c r="CC296" s="156"/>
      <c r="CD296" s="156"/>
      <c r="CE296" s="156"/>
      <c r="CF296" s="156"/>
      <c r="CG296" s="156"/>
      <c r="CH296" s="156"/>
      <c r="CI296" s="156"/>
      <c r="CJ296" s="156"/>
      <c r="CK296" s="156"/>
      <c r="CL296" s="156"/>
      <c r="CM296" s="156"/>
      <c r="CN296" s="156"/>
      <c r="CO296" s="156"/>
      <c r="CP296" s="156"/>
      <c r="CQ296" s="156"/>
      <c r="CR296" s="156"/>
      <c r="CS296" s="156"/>
      <c r="CT296" s="156"/>
      <c r="CU296" s="156"/>
      <c r="CV296" s="156"/>
      <c r="CW296" s="156"/>
      <c r="CX296" s="156"/>
      <c r="CY296" s="156"/>
      <c r="CZ296" s="156"/>
      <c r="DA296" s="156"/>
      <c r="DB296" s="156"/>
      <c r="DC296" s="156"/>
      <c r="DD296" s="156"/>
      <c r="DE296" s="156"/>
      <c r="DF296" s="156"/>
      <c r="DG296" s="156"/>
      <c r="DH296" s="156"/>
      <c r="DI296" s="156"/>
      <c r="DJ296" s="156"/>
      <c r="DK296" s="156"/>
      <c r="DL296" s="156"/>
      <c r="DM296" s="156"/>
      <c r="DN296" s="156"/>
      <c r="DO296" s="156"/>
      <c r="DP296" s="156"/>
      <c r="DQ296" s="156"/>
      <c r="DR296" s="156"/>
      <c r="DS296" s="156"/>
      <c r="DT296" s="156"/>
      <c r="DU296" s="156"/>
      <c r="DV296" s="156"/>
      <c r="DW296" s="156"/>
      <c r="DX296" s="156"/>
      <c r="DY296" s="156"/>
      <c r="DZ296" s="156"/>
      <c r="EA296" s="156"/>
      <c r="EB296" s="156"/>
      <c r="EC296" s="156"/>
      <c r="ED296" s="156"/>
      <c r="EE296" s="156"/>
      <c r="EF296" s="156"/>
      <c r="EG296" s="156"/>
      <c r="EH296" s="156"/>
      <c r="EI296" s="156"/>
      <c r="EJ296" s="156"/>
      <c r="EK296" s="156"/>
      <c r="EL296" s="156"/>
      <c r="EM296" s="156"/>
      <c r="EN296" s="156"/>
      <c r="EO296" s="156"/>
      <c r="EP296" s="156"/>
      <c r="EQ296" s="156"/>
      <c r="ER296" s="156"/>
      <c r="ES296" s="156"/>
      <c r="ET296" s="156"/>
      <c r="EU296" s="156"/>
      <c r="EV296" s="156"/>
      <c r="EW296" s="156"/>
      <c r="EX296" s="156"/>
      <c r="EY296" s="156"/>
      <c r="EZ296" s="156"/>
      <c r="FA296" s="156"/>
      <c r="FB296" s="156"/>
      <c r="FC296" s="156"/>
      <c r="FD296" s="156"/>
      <c r="FE296" s="156"/>
      <c r="FF296" s="156"/>
      <c r="FG296" s="156"/>
      <c r="FH296" s="156"/>
      <c r="FI296" s="156"/>
      <c r="FJ296" s="156"/>
      <c r="FK296" s="156"/>
      <c r="FL296" s="156"/>
      <c r="FM296" s="156"/>
      <c r="FN296" s="156"/>
      <c r="FO296" s="156"/>
      <c r="FP296" s="156"/>
    </row>
    <row r="297" spans="1:172" s="153" customFormat="1" x14ac:dyDescent="0.35">
      <c r="A297" s="35"/>
      <c r="B297" s="35"/>
      <c r="C297" s="35"/>
      <c r="D297" s="152"/>
      <c r="K297" s="154"/>
      <c r="O297" s="154"/>
      <c r="AC297" s="155"/>
      <c r="AD297" s="155"/>
      <c r="AE297" s="155"/>
      <c r="AF297" s="155"/>
      <c r="AG297" s="155"/>
      <c r="AH297" s="155"/>
      <c r="AI297" s="155"/>
      <c r="AJ297" s="155"/>
      <c r="AK297" s="155"/>
      <c r="AL297" s="155"/>
      <c r="AM297" s="155"/>
      <c r="AN297" s="155"/>
      <c r="AO297" s="155"/>
      <c r="AP297" s="155"/>
      <c r="AQ297" s="155"/>
      <c r="AR297" s="155"/>
      <c r="AS297" s="155"/>
      <c r="AT297" s="155"/>
      <c r="AU297" s="155"/>
      <c r="AV297" s="155"/>
      <c r="AW297" s="155"/>
      <c r="AX297" s="155"/>
      <c r="AY297" s="155"/>
      <c r="AZ297" s="155"/>
      <c r="BA297" s="155"/>
      <c r="BB297" s="155"/>
      <c r="BC297" s="155"/>
      <c r="BD297" s="155"/>
      <c r="BE297" s="152"/>
      <c r="BF297" s="152"/>
      <c r="BG297" s="152"/>
      <c r="BH297" s="152"/>
      <c r="BI297" s="152"/>
      <c r="BJ297" s="152"/>
      <c r="BK297" s="152"/>
      <c r="BL297" s="152"/>
      <c r="BM297" s="152"/>
      <c r="BN297" s="152"/>
      <c r="BO297" s="156"/>
      <c r="BP297" s="156"/>
      <c r="BQ297" s="156"/>
      <c r="BR297" s="156"/>
      <c r="BS297" s="156"/>
      <c r="BT297" s="156"/>
      <c r="BU297" s="156"/>
      <c r="BV297" s="156"/>
      <c r="BW297" s="156"/>
      <c r="BX297" s="156"/>
      <c r="BY297" s="156"/>
      <c r="BZ297" s="156"/>
      <c r="CA297" s="156"/>
      <c r="CB297" s="156"/>
      <c r="CC297" s="156"/>
      <c r="CD297" s="156"/>
      <c r="CE297" s="156"/>
      <c r="CF297" s="156"/>
      <c r="CG297" s="156"/>
      <c r="CH297" s="156"/>
      <c r="CI297" s="156"/>
      <c r="CJ297" s="156"/>
      <c r="CK297" s="156"/>
      <c r="CL297" s="156"/>
      <c r="CM297" s="156"/>
      <c r="CN297" s="156"/>
      <c r="CO297" s="156"/>
      <c r="CP297" s="156"/>
      <c r="CQ297" s="156"/>
      <c r="CR297" s="156"/>
      <c r="CS297" s="156"/>
      <c r="CT297" s="156"/>
      <c r="CU297" s="156"/>
      <c r="CV297" s="156"/>
      <c r="CW297" s="156"/>
      <c r="CX297" s="156"/>
      <c r="CY297" s="156"/>
      <c r="CZ297" s="156"/>
      <c r="DA297" s="156"/>
      <c r="DB297" s="156"/>
      <c r="DC297" s="156"/>
      <c r="DD297" s="156"/>
      <c r="DE297" s="156"/>
      <c r="DF297" s="156"/>
      <c r="DG297" s="156"/>
      <c r="DH297" s="156"/>
      <c r="DI297" s="156"/>
      <c r="DJ297" s="156"/>
      <c r="DK297" s="156"/>
      <c r="DL297" s="156"/>
      <c r="DM297" s="156"/>
      <c r="DN297" s="156"/>
      <c r="DO297" s="156"/>
      <c r="DP297" s="156"/>
      <c r="DQ297" s="156"/>
      <c r="DR297" s="156"/>
      <c r="DS297" s="156"/>
      <c r="DT297" s="156"/>
      <c r="DU297" s="156"/>
      <c r="DV297" s="156"/>
      <c r="DW297" s="156"/>
      <c r="DX297" s="156"/>
      <c r="DY297" s="156"/>
      <c r="DZ297" s="156"/>
      <c r="EA297" s="156"/>
      <c r="EB297" s="156"/>
      <c r="EC297" s="156"/>
      <c r="ED297" s="156"/>
      <c r="EE297" s="156"/>
      <c r="EF297" s="156"/>
      <c r="EG297" s="156"/>
      <c r="EH297" s="156"/>
      <c r="EI297" s="156"/>
      <c r="EJ297" s="156"/>
      <c r="EK297" s="156"/>
      <c r="EL297" s="156"/>
      <c r="EM297" s="156"/>
      <c r="EN297" s="156"/>
      <c r="EO297" s="156"/>
      <c r="EP297" s="156"/>
      <c r="EQ297" s="156"/>
      <c r="ER297" s="156"/>
      <c r="ES297" s="156"/>
      <c r="ET297" s="156"/>
      <c r="EU297" s="156"/>
      <c r="EV297" s="156"/>
      <c r="EW297" s="156"/>
      <c r="EX297" s="156"/>
      <c r="EY297" s="156"/>
      <c r="EZ297" s="156"/>
      <c r="FA297" s="156"/>
      <c r="FB297" s="156"/>
      <c r="FC297" s="156"/>
      <c r="FD297" s="156"/>
      <c r="FE297" s="156"/>
      <c r="FF297" s="156"/>
      <c r="FG297" s="156"/>
      <c r="FH297" s="156"/>
      <c r="FI297" s="156"/>
      <c r="FJ297" s="156"/>
      <c r="FK297" s="156"/>
      <c r="FL297" s="156"/>
      <c r="FM297" s="156"/>
      <c r="FN297" s="156"/>
      <c r="FO297" s="156"/>
      <c r="FP297" s="156"/>
    </row>
    <row r="298" spans="1:172" s="153" customFormat="1" x14ac:dyDescent="0.35">
      <c r="A298" s="35"/>
      <c r="B298" s="35"/>
      <c r="C298" s="35"/>
      <c r="D298" s="152"/>
      <c r="K298" s="154"/>
      <c r="O298" s="154"/>
      <c r="AC298" s="155"/>
      <c r="AD298" s="155"/>
      <c r="AE298" s="155"/>
      <c r="AF298" s="155"/>
      <c r="AG298" s="155"/>
      <c r="AH298" s="155"/>
      <c r="AI298" s="155"/>
      <c r="AJ298" s="155"/>
      <c r="AK298" s="155"/>
      <c r="AL298" s="155"/>
      <c r="AM298" s="155"/>
      <c r="AN298" s="155"/>
      <c r="AO298" s="155"/>
      <c r="AP298" s="155"/>
      <c r="AQ298" s="155"/>
      <c r="AR298" s="155"/>
      <c r="AS298" s="155"/>
      <c r="AT298" s="155"/>
      <c r="AU298" s="155"/>
      <c r="AV298" s="155"/>
      <c r="AW298" s="155"/>
      <c r="AX298" s="155"/>
      <c r="AY298" s="155"/>
      <c r="AZ298" s="155"/>
      <c r="BA298" s="155"/>
      <c r="BB298" s="155"/>
      <c r="BC298" s="155"/>
      <c r="BD298" s="155"/>
      <c r="BE298" s="152"/>
      <c r="BF298" s="152"/>
      <c r="BG298" s="152"/>
      <c r="BH298" s="152"/>
      <c r="BI298" s="152"/>
      <c r="BJ298" s="152"/>
      <c r="BK298" s="152"/>
      <c r="BL298" s="152"/>
      <c r="BM298" s="152"/>
      <c r="BN298" s="152"/>
      <c r="BO298" s="156"/>
      <c r="BP298" s="156"/>
      <c r="BQ298" s="156"/>
      <c r="BR298" s="156"/>
      <c r="BS298" s="156"/>
      <c r="BT298" s="156"/>
      <c r="BU298" s="156"/>
      <c r="BV298" s="156"/>
      <c r="BW298" s="156"/>
      <c r="BX298" s="156"/>
      <c r="BY298" s="156"/>
      <c r="BZ298" s="156"/>
      <c r="CA298" s="156"/>
      <c r="CB298" s="156"/>
      <c r="CC298" s="156"/>
      <c r="CD298" s="156"/>
      <c r="CE298" s="156"/>
      <c r="CF298" s="156"/>
      <c r="CG298" s="156"/>
      <c r="CH298" s="156"/>
      <c r="CI298" s="156"/>
      <c r="CJ298" s="156"/>
      <c r="CK298" s="156"/>
      <c r="CL298" s="156"/>
      <c r="CM298" s="156"/>
      <c r="CN298" s="156"/>
      <c r="CO298" s="156"/>
      <c r="CP298" s="156"/>
      <c r="CQ298" s="156"/>
      <c r="CR298" s="156"/>
      <c r="CS298" s="156"/>
      <c r="CT298" s="156"/>
      <c r="CU298" s="156"/>
      <c r="CV298" s="156"/>
      <c r="CW298" s="156"/>
      <c r="CX298" s="156"/>
      <c r="CY298" s="156"/>
      <c r="CZ298" s="156"/>
      <c r="DA298" s="156"/>
      <c r="DB298" s="156"/>
      <c r="DC298" s="156"/>
      <c r="DD298" s="156"/>
      <c r="DE298" s="156"/>
      <c r="DF298" s="156"/>
      <c r="DG298" s="156"/>
      <c r="DH298" s="156"/>
      <c r="DI298" s="156"/>
      <c r="DJ298" s="156"/>
      <c r="DK298" s="156"/>
      <c r="DL298" s="156"/>
      <c r="DM298" s="156"/>
      <c r="DN298" s="156"/>
      <c r="DO298" s="156"/>
      <c r="DP298" s="156"/>
      <c r="DQ298" s="156"/>
      <c r="DR298" s="156"/>
      <c r="DS298" s="156"/>
      <c r="DT298" s="156"/>
      <c r="DU298" s="156"/>
      <c r="DV298" s="156"/>
      <c r="DW298" s="156"/>
      <c r="DX298" s="156"/>
      <c r="DY298" s="156"/>
      <c r="DZ298" s="156"/>
      <c r="EA298" s="156"/>
      <c r="EB298" s="156"/>
      <c r="EC298" s="156"/>
      <c r="ED298" s="156"/>
      <c r="EE298" s="156"/>
      <c r="EF298" s="156"/>
      <c r="EG298" s="156"/>
      <c r="EH298" s="156"/>
      <c r="EI298" s="156"/>
      <c r="EJ298" s="156"/>
      <c r="EK298" s="156"/>
      <c r="EL298" s="156"/>
      <c r="EM298" s="156"/>
      <c r="EN298" s="156"/>
      <c r="EO298" s="156"/>
      <c r="EP298" s="156"/>
      <c r="EQ298" s="156"/>
      <c r="ER298" s="156"/>
      <c r="ES298" s="156"/>
      <c r="ET298" s="156"/>
      <c r="EU298" s="156"/>
      <c r="EV298" s="156"/>
      <c r="EW298" s="156"/>
      <c r="EX298" s="156"/>
      <c r="EY298" s="156"/>
      <c r="EZ298" s="156"/>
      <c r="FA298" s="156"/>
      <c r="FB298" s="156"/>
      <c r="FC298" s="156"/>
      <c r="FD298" s="156"/>
      <c r="FE298" s="156"/>
      <c r="FF298" s="156"/>
      <c r="FG298" s="156"/>
      <c r="FH298" s="156"/>
      <c r="FI298" s="156"/>
      <c r="FJ298" s="156"/>
      <c r="FK298" s="156"/>
      <c r="FL298" s="156"/>
      <c r="FM298" s="156"/>
      <c r="FN298" s="156"/>
      <c r="FO298" s="156"/>
      <c r="FP298" s="156"/>
    </row>
    <row r="299" spans="1:172" s="153" customFormat="1" x14ac:dyDescent="0.35">
      <c r="A299" s="35"/>
      <c r="B299" s="35"/>
      <c r="C299" s="35"/>
      <c r="D299" s="152"/>
      <c r="K299" s="154"/>
      <c r="O299" s="154"/>
      <c r="AC299" s="155"/>
      <c r="AD299" s="155"/>
      <c r="AE299" s="155"/>
      <c r="AF299" s="155"/>
      <c r="AG299" s="155"/>
      <c r="AH299" s="155"/>
      <c r="AI299" s="155"/>
      <c r="AJ299" s="155"/>
      <c r="AK299" s="155"/>
      <c r="AL299" s="155"/>
      <c r="AM299" s="155"/>
      <c r="AN299" s="155"/>
      <c r="AO299" s="155"/>
      <c r="AP299" s="155"/>
      <c r="AQ299" s="155"/>
      <c r="AR299" s="155"/>
      <c r="AS299" s="155"/>
      <c r="AT299" s="155"/>
      <c r="AU299" s="155"/>
      <c r="AV299" s="155"/>
      <c r="AW299" s="155"/>
      <c r="AX299" s="155"/>
      <c r="AY299" s="155"/>
      <c r="AZ299" s="155"/>
      <c r="BA299" s="155"/>
      <c r="BB299" s="155"/>
      <c r="BC299" s="155"/>
      <c r="BD299" s="155"/>
      <c r="BE299" s="152"/>
      <c r="BF299" s="152"/>
      <c r="BG299" s="152"/>
      <c r="BH299" s="152"/>
      <c r="BI299" s="152"/>
      <c r="BJ299" s="152"/>
      <c r="BK299" s="152"/>
      <c r="BL299" s="152"/>
      <c r="BM299" s="152"/>
      <c r="BN299" s="152"/>
      <c r="BO299" s="156"/>
      <c r="BP299" s="156"/>
      <c r="BQ299" s="156"/>
      <c r="BR299" s="156"/>
      <c r="BS299" s="156"/>
      <c r="BT299" s="156"/>
      <c r="BU299" s="156"/>
      <c r="BV299" s="156"/>
      <c r="BW299" s="156"/>
      <c r="BX299" s="156"/>
      <c r="BY299" s="156"/>
      <c r="BZ299" s="156"/>
      <c r="CA299" s="156"/>
      <c r="CB299" s="156"/>
      <c r="CC299" s="156"/>
      <c r="CD299" s="156"/>
      <c r="CE299" s="156"/>
      <c r="CF299" s="156"/>
      <c r="CG299" s="156"/>
      <c r="CH299" s="156"/>
      <c r="CI299" s="156"/>
      <c r="CJ299" s="156"/>
      <c r="CK299" s="156"/>
      <c r="CL299" s="156"/>
      <c r="CM299" s="156"/>
      <c r="CN299" s="156"/>
      <c r="CO299" s="156"/>
      <c r="CP299" s="156"/>
      <c r="CQ299" s="156"/>
      <c r="CR299" s="156"/>
      <c r="CS299" s="156"/>
      <c r="CT299" s="156"/>
      <c r="CU299" s="156"/>
      <c r="CV299" s="156"/>
      <c r="CW299" s="156"/>
      <c r="CX299" s="156"/>
      <c r="CY299" s="156"/>
      <c r="CZ299" s="156"/>
      <c r="DA299" s="156"/>
      <c r="DB299" s="156"/>
      <c r="DC299" s="156"/>
      <c r="DD299" s="156"/>
      <c r="DE299" s="156"/>
      <c r="DF299" s="156"/>
      <c r="DG299" s="156"/>
      <c r="DH299" s="156"/>
      <c r="DI299" s="156"/>
      <c r="DJ299" s="156"/>
      <c r="DK299" s="156"/>
      <c r="DL299" s="156"/>
      <c r="DM299" s="156"/>
      <c r="DN299" s="156"/>
      <c r="DO299" s="156"/>
      <c r="DP299" s="156"/>
      <c r="DQ299" s="156"/>
      <c r="DR299" s="156"/>
      <c r="DS299" s="156"/>
      <c r="DT299" s="156"/>
      <c r="DU299" s="156"/>
      <c r="DV299" s="156"/>
      <c r="DW299" s="156"/>
      <c r="DX299" s="156"/>
      <c r="DY299" s="156"/>
      <c r="DZ299" s="156"/>
      <c r="EA299" s="156"/>
      <c r="EB299" s="156"/>
      <c r="EC299" s="156"/>
      <c r="ED299" s="156"/>
      <c r="EE299" s="156"/>
      <c r="EF299" s="156"/>
      <c r="EG299" s="156"/>
      <c r="EH299" s="156"/>
      <c r="EI299" s="156"/>
      <c r="EJ299" s="156"/>
      <c r="EK299" s="156"/>
      <c r="EL299" s="156"/>
      <c r="EM299" s="156"/>
      <c r="EN299" s="156"/>
      <c r="EO299" s="156"/>
      <c r="EP299" s="156"/>
      <c r="EQ299" s="156"/>
      <c r="ER299" s="156"/>
      <c r="ES299" s="156"/>
      <c r="ET299" s="156"/>
      <c r="EU299" s="156"/>
      <c r="EV299" s="156"/>
      <c r="EW299" s="156"/>
      <c r="EX299" s="156"/>
      <c r="EY299" s="156"/>
      <c r="EZ299" s="156"/>
      <c r="FA299" s="156"/>
      <c r="FB299" s="156"/>
      <c r="FC299" s="156"/>
      <c r="FD299" s="156"/>
      <c r="FE299" s="156"/>
      <c r="FF299" s="156"/>
      <c r="FG299" s="156"/>
      <c r="FH299" s="156"/>
      <c r="FI299" s="156"/>
      <c r="FJ299" s="156"/>
      <c r="FK299" s="156"/>
      <c r="FL299" s="156"/>
      <c r="FM299" s="156"/>
      <c r="FN299" s="156"/>
      <c r="FO299" s="156"/>
      <c r="FP299" s="156"/>
    </row>
    <row r="300" spans="1:172" s="153" customFormat="1" x14ac:dyDescent="0.35">
      <c r="A300" s="35"/>
      <c r="B300" s="35"/>
      <c r="C300" s="35"/>
      <c r="D300" s="152"/>
      <c r="K300" s="154"/>
      <c r="O300" s="154"/>
      <c r="AC300" s="155"/>
      <c r="AD300" s="155"/>
      <c r="AE300" s="155"/>
      <c r="AF300" s="155"/>
      <c r="AG300" s="155"/>
      <c r="AH300" s="155"/>
      <c r="AI300" s="155"/>
      <c r="AJ300" s="155"/>
      <c r="AK300" s="155"/>
      <c r="AL300" s="155"/>
      <c r="AM300" s="155"/>
      <c r="AN300" s="155"/>
      <c r="AO300" s="155"/>
      <c r="AP300" s="155"/>
      <c r="AQ300" s="155"/>
      <c r="AR300" s="155"/>
      <c r="AS300" s="155"/>
      <c r="AT300" s="155"/>
      <c r="AU300" s="155"/>
      <c r="AV300" s="155"/>
      <c r="AW300" s="155"/>
      <c r="AX300" s="155"/>
      <c r="AY300" s="155"/>
      <c r="AZ300" s="155"/>
      <c r="BA300" s="155"/>
      <c r="BB300" s="155"/>
      <c r="BC300" s="155"/>
      <c r="BD300" s="155"/>
      <c r="BE300" s="152"/>
      <c r="BF300" s="152"/>
      <c r="BG300" s="152"/>
      <c r="BH300" s="152"/>
      <c r="BI300" s="152"/>
      <c r="BJ300" s="152"/>
      <c r="BK300" s="152"/>
      <c r="BL300" s="152"/>
      <c r="BM300" s="152"/>
      <c r="BN300" s="152"/>
      <c r="BO300" s="156"/>
      <c r="BP300" s="156"/>
      <c r="BQ300" s="156"/>
      <c r="BR300" s="156"/>
      <c r="BS300" s="156"/>
      <c r="BT300" s="156"/>
      <c r="BU300" s="156"/>
      <c r="BV300" s="156"/>
      <c r="BW300" s="156"/>
      <c r="BX300" s="156"/>
      <c r="BY300" s="156"/>
      <c r="BZ300" s="156"/>
      <c r="CA300" s="156"/>
      <c r="CB300" s="156"/>
      <c r="CC300" s="156"/>
      <c r="CD300" s="156"/>
      <c r="CE300" s="156"/>
      <c r="CF300" s="156"/>
      <c r="CG300" s="156"/>
      <c r="CH300" s="156"/>
      <c r="CI300" s="156"/>
      <c r="CJ300" s="156"/>
      <c r="CK300" s="156"/>
      <c r="CL300" s="156"/>
      <c r="CM300" s="156"/>
      <c r="CN300" s="156"/>
      <c r="CO300" s="156"/>
      <c r="CP300" s="156"/>
      <c r="CQ300" s="156"/>
      <c r="CR300" s="156"/>
      <c r="CS300" s="156"/>
      <c r="CT300" s="156"/>
      <c r="CU300" s="156"/>
      <c r="CV300" s="156"/>
      <c r="CW300" s="156"/>
      <c r="CX300" s="156"/>
      <c r="CY300" s="156"/>
      <c r="CZ300" s="156"/>
      <c r="DA300" s="156"/>
      <c r="DB300" s="156"/>
      <c r="DC300" s="156"/>
      <c r="DD300" s="156"/>
      <c r="DE300" s="156"/>
      <c r="DF300" s="156"/>
      <c r="DG300" s="156"/>
      <c r="DH300" s="156"/>
      <c r="DI300" s="156"/>
      <c r="DJ300" s="156"/>
      <c r="DK300" s="156"/>
      <c r="DL300" s="156"/>
      <c r="DM300" s="156"/>
      <c r="DN300" s="156"/>
      <c r="DO300" s="156"/>
      <c r="DP300" s="156"/>
      <c r="DQ300" s="156"/>
      <c r="DR300" s="156"/>
      <c r="DS300" s="156"/>
      <c r="DT300" s="156"/>
      <c r="DU300" s="156"/>
      <c r="DV300" s="156"/>
      <c r="DW300" s="156"/>
      <c r="DX300" s="156"/>
      <c r="DY300" s="156"/>
      <c r="DZ300" s="156"/>
      <c r="EA300" s="156"/>
      <c r="EB300" s="156"/>
      <c r="EC300" s="156"/>
      <c r="ED300" s="156"/>
      <c r="EE300" s="156"/>
      <c r="EF300" s="156"/>
      <c r="EG300" s="156"/>
      <c r="EH300" s="156"/>
      <c r="EI300" s="156"/>
      <c r="EJ300" s="156"/>
      <c r="EK300" s="156"/>
      <c r="EL300" s="156"/>
      <c r="EM300" s="156"/>
      <c r="EN300" s="156"/>
      <c r="EO300" s="156"/>
      <c r="EP300" s="156"/>
      <c r="EQ300" s="156"/>
      <c r="ER300" s="156"/>
      <c r="ES300" s="156"/>
      <c r="ET300" s="156"/>
      <c r="EU300" s="156"/>
      <c r="EV300" s="156"/>
      <c r="EW300" s="156"/>
      <c r="EX300" s="156"/>
      <c r="EY300" s="156"/>
      <c r="EZ300" s="156"/>
      <c r="FA300" s="156"/>
      <c r="FB300" s="156"/>
      <c r="FC300" s="156"/>
      <c r="FD300" s="156"/>
      <c r="FE300" s="156"/>
      <c r="FF300" s="156"/>
      <c r="FG300" s="156"/>
      <c r="FH300" s="156"/>
      <c r="FI300" s="156"/>
      <c r="FJ300" s="156"/>
      <c r="FK300" s="156"/>
      <c r="FL300" s="156"/>
      <c r="FM300" s="156"/>
      <c r="FN300" s="156"/>
      <c r="FO300" s="156"/>
      <c r="FP300" s="156"/>
    </row>
    <row r="301" spans="1:172" s="153" customFormat="1" x14ac:dyDescent="0.35">
      <c r="A301" s="35"/>
      <c r="B301" s="35"/>
      <c r="C301" s="35"/>
      <c r="D301" s="152"/>
      <c r="K301" s="154"/>
      <c r="O301" s="154"/>
      <c r="AC301" s="155"/>
      <c r="AD301" s="155"/>
      <c r="AE301" s="155"/>
      <c r="AF301" s="155"/>
      <c r="AG301" s="155"/>
      <c r="AH301" s="155"/>
      <c r="AI301" s="155"/>
      <c r="AJ301" s="155"/>
      <c r="AK301" s="155"/>
      <c r="AL301" s="155"/>
      <c r="AM301" s="155"/>
      <c r="AN301" s="155"/>
      <c r="AO301" s="155"/>
      <c r="AP301" s="155"/>
      <c r="AQ301" s="155"/>
      <c r="AR301" s="155"/>
      <c r="AS301" s="155"/>
      <c r="AT301" s="155"/>
      <c r="AU301" s="155"/>
      <c r="AV301" s="155"/>
      <c r="AW301" s="155"/>
      <c r="AX301" s="155"/>
      <c r="AY301" s="155"/>
      <c r="AZ301" s="155"/>
      <c r="BA301" s="155"/>
      <c r="BB301" s="155"/>
      <c r="BC301" s="155"/>
      <c r="BD301" s="155"/>
      <c r="BE301" s="152"/>
      <c r="BF301" s="152"/>
      <c r="BG301" s="152"/>
      <c r="BH301" s="152"/>
      <c r="BI301" s="152"/>
      <c r="BJ301" s="152"/>
      <c r="BK301" s="152"/>
      <c r="BL301" s="152"/>
      <c r="BM301" s="152"/>
      <c r="BN301" s="152"/>
      <c r="BO301" s="156"/>
      <c r="BP301" s="156"/>
      <c r="BQ301" s="156"/>
      <c r="BR301" s="156"/>
      <c r="BS301" s="156"/>
      <c r="BT301" s="156"/>
      <c r="BU301" s="156"/>
      <c r="BV301" s="156"/>
      <c r="BW301" s="156"/>
      <c r="BX301" s="156"/>
      <c r="BY301" s="156"/>
      <c r="BZ301" s="156"/>
      <c r="CA301" s="156"/>
      <c r="CB301" s="156"/>
      <c r="CC301" s="156"/>
      <c r="CD301" s="156"/>
      <c r="CE301" s="156"/>
      <c r="CF301" s="156"/>
      <c r="CG301" s="156"/>
      <c r="CH301" s="156"/>
      <c r="CI301" s="156"/>
      <c r="CJ301" s="156"/>
      <c r="CK301" s="156"/>
      <c r="CL301" s="156"/>
      <c r="CM301" s="156"/>
      <c r="CN301" s="156"/>
      <c r="CO301" s="156"/>
      <c r="CP301" s="156"/>
      <c r="CQ301" s="156"/>
      <c r="CR301" s="156"/>
      <c r="CS301" s="156"/>
      <c r="CT301" s="156"/>
      <c r="CU301" s="156"/>
      <c r="CV301" s="156"/>
      <c r="CW301" s="156"/>
      <c r="CX301" s="156"/>
      <c r="CY301" s="156"/>
      <c r="CZ301" s="156"/>
      <c r="DA301" s="156"/>
      <c r="DB301" s="156"/>
      <c r="DC301" s="156"/>
      <c r="DD301" s="156"/>
      <c r="DE301" s="156"/>
      <c r="DF301" s="156"/>
      <c r="DG301" s="156"/>
      <c r="DH301" s="156"/>
      <c r="DI301" s="156"/>
      <c r="DJ301" s="156"/>
      <c r="DK301" s="156"/>
      <c r="DL301" s="156"/>
      <c r="DM301" s="156"/>
      <c r="DN301" s="156"/>
      <c r="DO301" s="156"/>
      <c r="DP301" s="156"/>
      <c r="DQ301" s="156"/>
      <c r="DR301" s="156"/>
      <c r="DS301" s="156"/>
      <c r="DT301" s="156"/>
      <c r="DU301" s="156"/>
      <c r="DV301" s="156"/>
      <c r="DW301" s="156"/>
      <c r="DX301" s="156"/>
      <c r="DY301" s="156"/>
      <c r="DZ301" s="156"/>
      <c r="EA301" s="156"/>
      <c r="EB301" s="156"/>
      <c r="EC301" s="156"/>
      <c r="ED301" s="156"/>
      <c r="EE301" s="156"/>
      <c r="EF301" s="156"/>
      <c r="EG301" s="156"/>
      <c r="EH301" s="156"/>
      <c r="EI301" s="156"/>
      <c r="EJ301" s="156"/>
      <c r="EK301" s="156"/>
      <c r="EL301" s="156"/>
      <c r="EM301" s="156"/>
      <c r="EN301" s="156"/>
      <c r="EO301" s="156"/>
      <c r="EP301" s="156"/>
      <c r="EQ301" s="156"/>
      <c r="ER301" s="156"/>
      <c r="ES301" s="156"/>
      <c r="ET301" s="156"/>
      <c r="EU301" s="156"/>
      <c r="EV301" s="156"/>
      <c r="EW301" s="156"/>
      <c r="EX301" s="156"/>
      <c r="EY301" s="156"/>
      <c r="EZ301" s="156"/>
      <c r="FA301" s="156"/>
      <c r="FB301" s="156"/>
      <c r="FC301" s="156"/>
      <c r="FD301" s="156"/>
      <c r="FE301" s="156"/>
      <c r="FF301" s="156"/>
      <c r="FG301" s="156"/>
      <c r="FH301" s="156"/>
      <c r="FI301" s="156"/>
      <c r="FJ301" s="156"/>
      <c r="FK301" s="156"/>
      <c r="FL301" s="156"/>
      <c r="FM301" s="156"/>
      <c r="FN301" s="156"/>
      <c r="FO301" s="156"/>
      <c r="FP301" s="156"/>
    </row>
    <row r="302" spans="1:172" s="153" customFormat="1" x14ac:dyDescent="0.35">
      <c r="A302" s="35"/>
      <c r="B302" s="35"/>
      <c r="C302" s="35"/>
      <c r="D302" s="152"/>
      <c r="K302" s="154"/>
      <c r="O302" s="154"/>
      <c r="AC302" s="155"/>
      <c r="AD302" s="155"/>
      <c r="AE302" s="155"/>
      <c r="AF302" s="155"/>
      <c r="AG302" s="155"/>
      <c r="AH302" s="155"/>
      <c r="AI302" s="155"/>
      <c r="AJ302" s="155"/>
      <c r="AK302" s="155"/>
      <c r="AL302" s="155"/>
      <c r="AM302" s="155"/>
      <c r="AN302" s="155"/>
      <c r="AO302" s="155"/>
      <c r="AP302" s="155"/>
      <c r="AQ302" s="155"/>
      <c r="AR302" s="155"/>
      <c r="AS302" s="155"/>
      <c r="AT302" s="155"/>
      <c r="AU302" s="155"/>
      <c r="AV302" s="155"/>
      <c r="AW302" s="155"/>
      <c r="AX302" s="155"/>
      <c r="AY302" s="155"/>
      <c r="AZ302" s="155"/>
      <c r="BA302" s="155"/>
      <c r="BB302" s="155"/>
      <c r="BC302" s="155"/>
      <c r="BD302" s="155"/>
      <c r="BE302" s="152"/>
      <c r="BF302" s="152"/>
      <c r="BG302" s="152"/>
      <c r="BH302" s="152"/>
      <c r="BI302" s="152"/>
      <c r="BJ302" s="152"/>
      <c r="BK302" s="152"/>
      <c r="BL302" s="152"/>
      <c r="BM302" s="152"/>
      <c r="BN302" s="152"/>
      <c r="BO302" s="156"/>
      <c r="BP302" s="156"/>
      <c r="BQ302" s="156"/>
      <c r="BR302" s="156"/>
      <c r="BS302" s="156"/>
      <c r="BT302" s="156"/>
      <c r="BU302" s="156"/>
      <c r="BV302" s="156"/>
      <c r="BW302" s="156"/>
      <c r="BX302" s="156"/>
      <c r="BY302" s="156"/>
      <c r="BZ302" s="156"/>
      <c r="CA302" s="156"/>
      <c r="CB302" s="156"/>
      <c r="CC302" s="156"/>
      <c r="CD302" s="156"/>
      <c r="CE302" s="156"/>
      <c r="CF302" s="156"/>
      <c r="CG302" s="156"/>
      <c r="CH302" s="156"/>
      <c r="CI302" s="156"/>
      <c r="CJ302" s="156"/>
      <c r="CK302" s="156"/>
      <c r="CL302" s="156"/>
      <c r="CM302" s="156"/>
      <c r="CN302" s="156"/>
      <c r="CO302" s="156"/>
      <c r="CP302" s="156"/>
      <c r="CQ302" s="156"/>
      <c r="CR302" s="156"/>
      <c r="CS302" s="156"/>
      <c r="CT302" s="156"/>
      <c r="CU302" s="156"/>
      <c r="CV302" s="156"/>
      <c r="CW302" s="156"/>
      <c r="CX302" s="156"/>
      <c r="CY302" s="156"/>
      <c r="CZ302" s="156"/>
      <c r="DA302" s="156"/>
      <c r="DB302" s="156"/>
      <c r="DC302" s="156"/>
      <c r="DD302" s="156"/>
      <c r="DE302" s="156"/>
      <c r="DF302" s="156"/>
      <c r="DG302" s="156"/>
      <c r="DH302" s="156"/>
      <c r="DI302" s="156"/>
      <c r="DJ302" s="156"/>
      <c r="DK302" s="156"/>
      <c r="DL302" s="156"/>
      <c r="DM302" s="156"/>
      <c r="DN302" s="156"/>
      <c r="DO302" s="156"/>
      <c r="DP302" s="156"/>
      <c r="DQ302" s="156"/>
      <c r="DR302" s="156"/>
      <c r="DS302" s="156"/>
      <c r="DT302" s="156"/>
      <c r="DU302" s="156"/>
      <c r="DV302" s="156"/>
      <c r="DW302" s="156"/>
      <c r="DX302" s="156"/>
      <c r="DY302" s="156"/>
      <c r="DZ302" s="156"/>
      <c r="EA302" s="156"/>
      <c r="EB302" s="156"/>
      <c r="EC302" s="156"/>
      <c r="ED302" s="156"/>
      <c r="EE302" s="156"/>
      <c r="EF302" s="156"/>
      <c r="EG302" s="156"/>
      <c r="EH302" s="156"/>
      <c r="EI302" s="156"/>
      <c r="EJ302" s="156"/>
      <c r="EK302" s="156"/>
      <c r="EL302" s="156"/>
      <c r="EM302" s="156"/>
      <c r="EN302" s="156"/>
      <c r="EO302" s="156"/>
      <c r="EP302" s="156"/>
      <c r="EQ302" s="156"/>
      <c r="ER302" s="156"/>
      <c r="ES302" s="156"/>
      <c r="ET302" s="156"/>
      <c r="EU302" s="156"/>
      <c r="EV302" s="156"/>
      <c r="EW302" s="156"/>
      <c r="EX302" s="156"/>
      <c r="EY302" s="156"/>
      <c r="EZ302" s="156"/>
      <c r="FA302" s="156"/>
      <c r="FB302" s="156"/>
      <c r="FC302" s="156"/>
      <c r="FD302" s="156"/>
      <c r="FE302" s="156"/>
      <c r="FF302" s="156"/>
      <c r="FG302" s="156"/>
      <c r="FH302" s="156"/>
      <c r="FI302" s="156"/>
      <c r="FJ302" s="156"/>
      <c r="FK302" s="156"/>
      <c r="FL302" s="156"/>
      <c r="FM302" s="156"/>
      <c r="FN302" s="156"/>
      <c r="FO302" s="156"/>
      <c r="FP302" s="156"/>
    </row>
    <row r="303" spans="1:172" s="153" customFormat="1" x14ac:dyDescent="0.35">
      <c r="A303" s="35"/>
      <c r="B303" s="35"/>
      <c r="C303" s="35"/>
      <c r="D303" s="152"/>
      <c r="K303" s="154"/>
      <c r="O303" s="154"/>
      <c r="AC303" s="155"/>
      <c r="AD303" s="155"/>
      <c r="AE303" s="155"/>
      <c r="AF303" s="155"/>
      <c r="AG303" s="155"/>
      <c r="AH303" s="155"/>
      <c r="AI303" s="155"/>
      <c r="AJ303" s="155"/>
      <c r="AK303" s="155"/>
      <c r="AL303" s="155"/>
      <c r="AM303" s="155"/>
      <c r="AN303" s="155"/>
      <c r="AO303" s="155"/>
      <c r="AP303" s="155"/>
      <c r="AQ303" s="155"/>
      <c r="AR303" s="155"/>
      <c r="AS303" s="155"/>
      <c r="AT303" s="155"/>
      <c r="AU303" s="155"/>
      <c r="AV303" s="155"/>
      <c r="AW303" s="155"/>
      <c r="AX303" s="155"/>
      <c r="AY303" s="155"/>
      <c r="AZ303" s="155"/>
      <c r="BA303" s="155"/>
      <c r="BB303" s="155"/>
      <c r="BC303" s="155"/>
      <c r="BD303" s="155"/>
      <c r="BE303" s="152"/>
      <c r="BF303" s="152"/>
      <c r="BG303" s="152"/>
      <c r="BH303" s="152"/>
      <c r="BI303" s="152"/>
      <c r="BJ303" s="152"/>
      <c r="BK303" s="152"/>
      <c r="BL303" s="152"/>
      <c r="BM303" s="152"/>
      <c r="BN303" s="152"/>
      <c r="BO303" s="156"/>
      <c r="BP303" s="156"/>
      <c r="BQ303" s="156"/>
      <c r="BR303" s="156"/>
      <c r="BS303" s="156"/>
      <c r="BT303" s="156"/>
      <c r="BU303" s="156"/>
      <c r="BV303" s="156"/>
      <c r="BW303" s="156"/>
      <c r="BX303" s="156"/>
      <c r="BY303" s="156"/>
      <c r="BZ303" s="156"/>
      <c r="CA303" s="156"/>
      <c r="CB303" s="156"/>
      <c r="CC303" s="156"/>
      <c r="CD303" s="156"/>
      <c r="CE303" s="156"/>
      <c r="CF303" s="156"/>
      <c r="CG303" s="156"/>
      <c r="CH303" s="156"/>
      <c r="CI303" s="156"/>
      <c r="CJ303" s="156"/>
      <c r="CK303" s="156"/>
      <c r="CL303" s="156"/>
      <c r="CM303" s="156"/>
      <c r="CN303" s="156"/>
      <c r="CO303" s="156"/>
      <c r="CP303" s="156"/>
      <c r="CQ303" s="156"/>
      <c r="CR303" s="156"/>
      <c r="CS303" s="156"/>
      <c r="CT303" s="156"/>
      <c r="CU303" s="156"/>
      <c r="CV303" s="156"/>
      <c r="CW303" s="156"/>
      <c r="CX303" s="156"/>
      <c r="CY303" s="156"/>
      <c r="CZ303" s="156"/>
      <c r="DA303" s="156"/>
      <c r="DB303" s="156"/>
      <c r="DC303" s="156"/>
      <c r="DD303" s="156"/>
      <c r="DE303" s="156"/>
      <c r="DF303" s="156"/>
      <c r="DG303" s="156"/>
      <c r="DH303" s="156"/>
      <c r="DI303" s="156"/>
      <c r="DJ303" s="156"/>
      <c r="DK303" s="156"/>
      <c r="DL303" s="156"/>
      <c r="DM303" s="156"/>
      <c r="DN303" s="156"/>
      <c r="DO303" s="156"/>
      <c r="DP303" s="156"/>
      <c r="DQ303" s="156"/>
      <c r="DR303" s="156"/>
      <c r="DS303" s="156"/>
      <c r="DT303" s="156"/>
      <c r="DU303" s="156"/>
      <c r="DV303" s="156"/>
      <c r="DW303" s="156"/>
      <c r="DX303" s="156"/>
      <c r="DY303" s="156"/>
      <c r="DZ303" s="156"/>
      <c r="EA303" s="156"/>
      <c r="EB303" s="156"/>
      <c r="EC303" s="156"/>
      <c r="ED303" s="156"/>
      <c r="EE303" s="156"/>
      <c r="EF303" s="156"/>
      <c r="EG303" s="156"/>
      <c r="EH303" s="156"/>
      <c r="EI303" s="156"/>
      <c r="EJ303" s="156"/>
      <c r="EK303" s="156"/>
      <c r="EL303" s="156"/>
      <c r="EM303" s="156"/>
      <c r="EN303" s="156"/>
      <c r="EO303" s="156"/>
      <c r="EP303" s="156"/>
      <c r="EQ303" s="156"/>
      <c r="ER303" s="156"/>
      <c r="ES303" s="156"/>
      <c r="ET303" s="156"/>
      <c r="EU303" s="156"/>
      <c r="EV303" s="156"/>
      <c r="EW303" s="156"/>
      <c r="EX303" s="156"/>
      <c r="EY303" s="156"/>
      <c r="EZ303" s="156"/>
      <c r="FA303" s="156"/>
      <c r="FB303" s="156"/>
      <c r="FC303" s="156"/>
      <c r="FD303" s="156"/>
      <c r="FE303" s="156"/>
      <c r="FF303" s="156"/>
      <c r="FG303" s="156"/>
      <c r="FH303" s="156"/>
      <c r="FI303" s="156"/>
      <c r="FJ303" s="156"/>
      <c r="FK303" s="156"/>
      <c r="FL303" s="156"/>
      <c r="FM303" s="156"/>
      <c r="FN303" s="156"/>
      <c r="FO303" s="156"/>
      <c r="FP303" s="156"/>
    </row>
    <row r="304" spans="1:172" s="153" customFormat="1" x14ac:dyDescent="0.35">
      <c r="A304" s="35"/>
      <c r="B304" s="35"/>
      <c r="C304" s="35"/>
      <c r="D304" s="152"/>
      <c r="K304" s="154"/>
      <c r="O304" s="154"/>
      <c r="AC304" s="155"/>
      <c r="AD304" s="155"/>
      <c r="AE304" s="155"/>
      <c r="AF304" s="155"/>
      <c r="AG304" s="155"/>
      <c r="AH304" s="155"/>
      <c r="AI304" s="155"/>
      <c r="AJ304" s="155"/>
      <c r="AK304" s="155"/>
      <c r="AL304" s="155"/>
      <c r="AM304" s="155"/>
      <c r="AN304" s="155"/>
      <c r="AO304" s="155"/>
      <c r="AP304" s="155"/>
      <c r="AQ304" s="155"/>
      <c r="AR304" s="155"/>
      <c r="AS304" s="155"/>
      <c r="AT304" s="155"/>
      <c r="AU304" s="155"/>
      <c r="AV304" s="155"/>
      <c r="AW304" s="155"/>
      <c r="AX304" s="155"/>
      <c r="AY304" s="155"/>
      <c r="AZ304" s="155"/>
      <c r="BA304" s="155"/>
      <c r="BB304" s="155"/>
      <c r="BC304" s="155"/>
      <c r="BD304" s="155"/>
      <c r="BE304" s="152"/>
      <c r="BF304" s="152"/>
      <c r="BG304" s="152"/>
      <c r="BH304" s="152"/>
      <c r="BI304" s="152"/>
      <c r="BJ304" s="152"/>
      <c r="BK304" s="152"/>
      <c r="BL304" s="152"/>
      <c r="BM304" s="152"/>
      <c r="BN304" s="152"/>
      <c r="BO304" s="156"/>
      <c r="BP304" s="156"/>
      <c r="BQ304" s="156"/>
      <c r="BR304" s="156"/>
      <c r="BS304" s="156"/>
      <c r="BT304" s="156"/>
      <c r="BU304" s="156"/>
      <c r="BV304" s="156"/>
      <c r="BW304" s="156"/>
      <c r="BX304" s="156"/>
      <c r="BY304" s="156"/>
      <c r="BZ304" s="156"/>
      <c r="CA304" s="156"/>
      <c r="CB304" s="156"/>
      <c r="CC304" s="156"/>
      <c r="CD304" s="156"/>
      <c r="CE304" s="156"/>
      <c r="CF304" s="156"/>
      <c r="CG304" s="156"/>
      <c r="CH304" s="156"/>
      <c r="CI304" s="156"/>
      <c r="CJ304" s="156"/>
      <c r="CK304" s="156"/>
      <c r="CL304" s="156"/>
      <c r="CM304" s="156"/>
      <c r="CN304" s="156"/>
      <c r="CO304" s="156"/>
      <c r="CP304" s="156"/>
      <c r="CQ304" s="156"/>
      <c r="CR304" s="156"/>
      <c r="CS304" s="156"/>
      <c r="CT304" s="156"/>
      <c r="CU304" s="156"/>
      <c r="CV304" s="156"/>
      <c r="CW304" s="156"/>
      <c r="CX304" s="156"/>
      <c r="CY304" s="156"/>
      <c r="CZ304" s="156"/>
      <c r="DA304" s="156"/>
      <c r="DB304" s="156"/>
      <c r="DC304" s="156"/>
      <c r="DD304" s="156"/>
      <c r="DE304" s="156"/>
      <c r="DF304" s="156"/>
      <c r="DG304" s="156"/>
      <c r="DH304" s="156"/>
      <c r="DI304" s="156"/>
      <c r="DJ304" s="156"/>
      <c r="DK304" s="156"/>
      <c r="DL304" s="156"/>
      <c r="DM304" s="156"/>
      <c r="DN304" s="156"/>
      <c r="DO304" s="156"/>
      <c r="DP304" s="156"/>
      <c r="DQ304" s="156"/>
      <c r="DR304" s="156"/>
      <c r="DS304" s="156"/>
      <c r="DT304" s="156"/>
      <c r="DU304" s="156"/>
      <c r="DV304" s="156"/>
      <c r="DW304" s="156"/>
      <c r="DX304" s="156"/>
      <c r="DY304" s="156"/>
      <c r="DZ304" s="156"/>
      <c r="EA304" s="156"/>
      <c r="EB304" s="156"/>
      <c r="EC304" s="156"/>
      <c r="ED304" s="156"/>
      <c r="EE304" s="156"/>
      <c r="EF304" s="156"/>
      <c r="EG304" s="156"/>
      <c r="EH304" s="156"/>
      <c r="EI304" s="156"/>
      <c r="EJ304" s="156"/>
      <c r="EK304" s="156"/>
      <c r="EL304" s="156"/>
      <c r="EM304" s="156"/>
      <c r="EN304" s="156"/>
      <c r="EO304" s="156"/>
      <c r="EP304" s="156"/>
      <c r="EQ304" s="156"/>
      <c r="ER304" s="156"/>
      <c r="ES304" s="156"/>
      <c r="ET304" s="156"/>
      <c r="EU304" s="156"/>
      <c r="EV304" s="156"/>
      <c r="EW304" s="156"/>
      <c r="EX304" s="156"/>
      <c r="EY304" s="156"/>
      <c r="EZ304" s="156"/>
      <c r="FA304" s="156"/>
      <c r="FB304" s="156"/>
      <c r="FC304" s="156"/>
      <c r="FD304" s="156"/>
      <c r="FE304" s="156"/>
      <c r="FF304" s="156"/>
      <c r="FG304" s="156"/>
      <c r="FH304" s="156"/>
      <c r="FI304" s="156"/>
      <c r="FJ304" s="156"/>
      <c r="FK304" s="156"/>
      <c r="FL304" s="156"/>
      <c r="FM304" s="156"/>
      <c r="FN304" s="156"/>
      <c r="FO304" s="156"/>
      <c r="FP304" s="156"/>
    </row>
    <row r="305" spans="1:172" s="153" customFormat="1" x14ac:dyDescent="0.35">
      <c r="A305" s="35"/>
      <c r="B305" s="35"/>
      <c r="C305" s="35"/>
      <c r="D305" s="152"/>
      <c r="K305" s="154"/>
      <c r="O305" s="154"/>
      <c r="AC305" s="155"/>
      <c r="AD305" s="155"/>
      <c r="AE305" s="155"/>
      <c r="AF305" s="155"/>
      <c r="AG305" s="155"/>
      <c r="AH305" s="155"/>
      <c r="AI305" s="155"/>
      <c r="AJ305" s="155"/>
      <c r="AK305" s="155"/>
      <c r="AL305" s="155"/>
      <c r="AM305" s="155"/>
      <c r="AN305" s="155"/>
      <c r="AO305" s="155"/>
      <c r="AP305" s="155"/>
      <c r="AQ305" s="155"/>
      <c r="AR305" s="155"/>
      <c r="AS305" s="155"/>
      <c r="AT305" s="155"/>
      <c r="AU305" s="155"/>
      <c r="AV305" s="155"/>
      <c r="AW305" s="155"/>
      <c r="AX305" s="155"/>
      <c r="AY305" s="155"/>
      <c r="AZ305" s="155"/>
      <c r="BA305" s="155"/>
      <c r="BB305" s="155"/>
      <c r="BC305" s="155"/>
      <c r="BD305" s="155"/>
      <c r="BE305" s="152"/>
      <c r="BF305" s="152"/>
      <c r="BG305" s="152"/>
      <c r="BH305" s="152"/>
      <c r="BI305" s="152"/>
      <c r="BJ305" s="152"/>
      <c r="BK305" s="152"/>
      <c r="BL305" s="152"/>
      <c r="BM305" s="152"/>
      <c r="BN305" s="152"/>
      <c r="BO305" s="156"/>
      <c r="BP305" s="156"/>
      <c r="BQ305" s="156"/>
      <c r="BR305" s="156"/>
      <c r="BS305" s="156"/>
      <c r="BT305" s="156"/>
      <c r="BU305" s="156"/>
      <c r="BV305" s="156"/>
      <c r="BW305" s="156"/>
      <c r="BX305" s="156"/>
      <c r="BY305" s="156"/>
      <c r="BZ305" s="156"/>
      <c r="CA305" s="156"/>
      <c r="CB305" s="156"/>
      <c r="CC305" s="156"/>
      <c r="CD305" s="156"/>
      <c r="CE305" s="156"/>
      <c r="CF305" s="156"/>
      <c r="CG305" s="156"/>
      <c r="CH305" s="156"/>
      <c r="CI305" s="156"/>
      <c r="CJ305" s="156"/>
      <c r="CK305" s="156"/>
      <c r="CL305" s="156"/>
      <c r="CM305" s="156"/>
      <c r="CN305" s="156"/>
      <c r="CO305" s="156"/>
      <c r="CP305" s="156"/>
      <c r="CQ305" s="156"/>
      <c r="CR305" s="156"/>
      <c r="CS305" s="156"/>
      <c r="CT305" s="156"/>
      <c r="CU305" s="156"/>
      <c r="CV305" s="156"/>
      <c r="CW305" s="156"/>
      <c r="CX305" s="156"/>
      <c r="CY305" s="156"/>
      <c r="CZ305" s="156"/>
      <c r="DA305" s="156"/>
      <c r="DB305" s="156"/>
      <c r="DC305" s="156"/>
      <c r="DD305" s="156"/>
      <c r="DE305" s="156"/>
      <c r="DF305" s="156"/>
      <c r="DG305" s="156"/>
      <c r="DH305" s="156"/>
      <c r="DI305" s="156"/>
      <c r="DJ305" s="156"/>
      <c r="DK305" s="156"/>
      <c r="DL305" s="156"/>
      <c r="DM305" s="156"/>
      <c r="DN305" s="156"/>
      <c r="DO305" s="156"/>
      <c r="DP305" s="156"/>
      <c r="DQ305" s="156"/>
      <c r="DR305" s="156"/>
      <c r="DS305" s="156"/>
      <c r="DT305" s="156"/>
      <c r="DU305" s="156"/>
      <c r="DV305" s="156"/>
      <c r="DW305" s="156"/>
      <c r="DX305" s="156"/>
      <c r="DY305" s="156"/>
      <c r="DZ305" s="156"/>
      <c r="EA305" s="156"/>
      <c r="EB305" s="156"/>
      <c r="EC305" s="156"/>
      <c r="ED305" s="156"/>
      <c r="EE305" s="156"/>
      <c r="EF305" s="156"/>
      <c r="EG305" s="156"/>
      <c r="EH305" s="156"/>
      <c r="EI305" s="156"/>
      <c r="EJ305" s="156"/>
      <c r="EK305" s="156"/>
      <c r="EL305" s="156"/>
      <c r="EM305" s="156"/>
      <c r="EN305" s="156"/>
      <c r="EO305" s="156"/>
      <c r="EP305" s="156"/>
      <c r="EQ305" s="156"/>
      <c r="ER305" s="156"/>
      <c r="ES305" s="156"/>
      <c r="ET305" s="156"/>
      <c r="EU305" s="156"/>
      <c r="EV305" s="156"/>
      <c r="EW305" s="156"/>
      <c r="EX305" s="156"/>
      <c r="EY305" s="156"/>
      <c r="EZ305" s="156"/>
      <c r="FA305" s="156"/>
      <c r="FB305" s="156"/>
      <c r="FC305" s="156"/>
      <c r="FD305" s="156"/>
      <c r="FE305" s="156"/>
      <c r="FF305" s="156"/>
      <c r="FG305" s="156"/>
      <c r="FH305" s="156"/>
      <c r="FI305" s="156"/>
      <c r="FJ305" s="156"/>
      <c r="FK305" s="156"/>
      <c r="FL305" s="156"/>
      <c r="FM305" s="156"/>
      <c r="FN305" s="156"/>
      <c r="FO305" s="156"/>
      <c r="FP305" s="156"/>
    </row>
    <row r="306" spans="1:172" s="153" customFormat="1" x14ac:dyDescent="0.35">
      <c r="A306" s="35"/>
      <c r="B306" s="35"/>
      <c r="C306" s="35"/>
      <c r="D306" s="152"/>
      <c r="K306" s="154"/>
      <c r="O306" s="154"/>
      <c r="AC306" s="155"/>
      <c r="AD306" s="155"/>
      <c r="AE306" s="155"/>
      <c r="AF306" s="155"/>
      <c r="AG306" s="155"/>
      <c r="AH306" s="155"/>
      <c r="AI306" s="155"/>
      <c r="AJ306" s="155"/>
      <c r="AK306" s="155"/>
      <c r="AL306" s="155"/>
      <c r="AM306" s="155"/>
      <c r="AN306" s="155"/>
      <c r="AO306" s="155"/>
      <c r="AP306" s="155"/>
      <c r="AQ306" s="155"/>
      <c r="AR306" s="155"/>
      <c r="AS306" s="155"/>
      <c r="AT306" s="155"/>
      <c r="AU306" s="155"/>
      <c r="AV306" s="155"/>
      <c r="AW306" s="155"/>
      <c r="AX306" s="155"/>
      <c r="AY306" s="155"/>
      <c r="AZ306" s="155"/>
      <c r="BA306" s="155"/>
      <c r="BB306" s="155"/>
      <c r="BC306" s="155"/>
      <c r="BD306" s="155"/>
      <c r="BE306" s="152"/>
      <c r="BF306" s="152"/>
      <c r="BG306" s="152"/>
      <c r="BH306" s="152"/>
      <c r="BI306" s="152"/>
      <c r="BJ306" s="152"/>
      <c r="BK306" s="152"/>
      <c r="BL306" s="152"/>
      <c r="BM306" s="152"/>
      <c r="BN306" s="152"/>
      <c r="BO306" s="156"/>
      <c r="BP306" s="156"/>
      <c r="BQ306" s="156"/>
      <c r="BR306" s="156"/>
      <c r="BS306" s="156"/>
      <c r="BT306" s="156"/>
      <c r="BU306" s="156"/>
      <c r="BV306" s="156"/>
      <c r="BW306" s="156"/>
      <c r="BX306" s="156"/>
      <c r="BY306" s="156"/>
      <c r="BZ306" s="156"/>
      <c r="CA306" s="156"/>
      <c r="CB306" s="156"/>
      <c r="CC306" s="156"/>
      <c r="CD306" s="156"/>
      <c r="CE306" s="156"/>
      <c r="CF306" s="156"/>
      <c r="CG306" s="156"/>
      <c r="CH306" s="156"/>
      <c r="CI306" s="156"/>
      <c r="CJ306" s="156"/>
      <c r="CK306" s="156"/>
      <c r="CL306" s="156"/>
      <c r="CM306" s="156"/>
      <c r="CN306" s="156"/>
      <c r="CO306" s="156"/>
      <c r="CP306" s="156"/>
      <c r="CQ306" s="156"/>
      <c r="CR306" s="156"/>
      <c r="CS306" s="156"/>
      <c r="CT306" s="156"/>
      <c r="CU306" s="156"/>
      <c r="CV306" s="156"/>
      <c r="CW306" s="156"/>
      <c r="CX306" s="156"/>
      <c r="CY306" s="156"/>
      <c r="CZ306" s="156"/>
      <c r="DA306" s="156"/>
      <c r="DB306" s="156"/>
      <c r="DC306" s="156"/>
      <c r="DD306" s="156"/>
      <c r="DE306" s="156"/>
      <c r="DF306" s="156"/>
      <c r="DG306" s="156"/>
      <c r="DH306" s="156"/>
      <c r="DI306" s="156"/>
      <c r="DJ306" s="156"/>
      <c r="DK306" s="156"/>
      <c r="DL306" s="156"/>
      <c r="DM306" s="156"/>
      <c r="DN306" s="156"/>
      <c r="DO306" s="156"/>
      <c r="DP306" s="156"/>
      <c r="DQ306" s="156"/>
      <c r="DR306" s="156"/>
      <c r="DS306" s="156"/>
      <c r="DT306" s="156"/>
      <c r="DU306" s="156"/>
      <c r="DV306" s="156"/>
      <c r="DW306" s="156"/>
      <c r="DX306" s="156"/>
      <c r="DY306" s="156"/>
      <c r="DZ306" s="156"/>
      <c r="EA306" s="156"/>
      <c r="EB306" s="156"/>
      <c r="EC306" s="156"/>
      <c r="ED306" s="156"/>
      <c r="EE306" s="156"/>
      <c r="EF306" s="156"/>
      <c r="EG306" s="156"/>
      <c r="EH306" s="156"/>
      <c r="EI306" s="156"/>
      <c r="EJ306" s="156"/>
      <c r="EK306" s="156"/>
      <c r="EL306" s="156"/>
      <c r="EM306" s="156"/>
      <c r="EN306" s="156"/>
      <c r="EO306" s="156"/>
      <c r="EP306" s="156"/>
      <c r="EQ306" s="156"/>
      <c r="ER306" s="156"/>
      <c r="ES306" s="156"/>
      <c r="ET306" s="156"/>
      <c r="EU306" s="156"/>
      <c r="EV306" s="156"/>
      <c r="EW306" s="156"/>
      <c r="EX306" s="156"/>
      <c r="EY306" s="156"/>
      <c r="EZ306" s="156"/>
      <c r="FA306" s="156"/>
      <c r="FB306" s="156"/>
      <c r="FC306" s="156"/>
      <c r="FD306" s="156"/>
      <c r="FE306" s="156"/>
      <c r="FF306" s="156"/>
      <c r="FG306" s="156"/>
      <c r="FH306" s="156"/>
      <c r="FI306" s="156"/>
      <c r="FJ306" s="156"/>
      <c r="FK306" s="156"/>
      <c r="FL306" s="156"/>
      <c r="FM306" s="156"/>
      <c r="FN306" s="156"/>
      <c r="FO306" s="156"/>
      <c r="FP306" s="156"/>
    </row>
    <row r="307" spans="1:172" s="153" customFormat="1" x14ac:dyDescent="0.35">
      <c r="A307" s="35"/>
      <c r="B307" s="35"/>
      <c r="C307" s="35"/>
      <c r="D307" s="152"/>
      <c r="K307" s="154"/>
      <c r="O307" s="154"/>
      <c r="AC307" s="155"/>
      <c r="AD307" s="155"/>
      <c r="AE307" s="155"/>
      <c r="AF307" s="155"/>
      <c r="AG307" s="155"/>
      <c r="AH307" s="155"/>
      <c r="AI307" s="155"/>
      <c r="AJ307" s="155"/>
      <c r="AK307" s="155"/>
      <c r="AL307" s="155"/>
      <c r="AM307" s="155"/>
      <c r="AN307" s="155"/>
      <c r="AO307" s="155"/>
      <c r="AP307" s="155"/>
      <c r="AQ307" s="155"/>
      <c r="AR307" s="155"/>
      <c r="AS307" s="155"/>
      <c r="AT307" s="155"/>
      <c r="AU307" s="155"/>
      <c r="AV307" s="155"/>
      <c r="AW307" s="155"/>
      <c r="AX307" s="155"/>
      <c r="AY307" s="155"/>
      <c r="AZ307" s="155"/>
      <c r="BA307" s="155"/>
      <c r="BB307" s="155"/>
      <c r="BC307" s="155"/>
      <c r="BD307" s="155"/>
      <c r="BE307" s="152"/>
      <c r="BF307" s="152"/>
      <c r="BG307" s="152"/>
      <c r="BH307" s="152"/>
      <c r="BI307" s="152"/>
      <c r="BJ307" s="152"/>
      <c r="BK307" s="152"/>
      <c r="BL307" s="152"/>
      <c r="BM307" s="152"/>
      <c r="BN307" s="152"/>
      <c r="BO307" s="156"/>
      <c r="BP307" s="156"/>
      <c r="BQ307" s="156"/>
      <c r="BR307" s="156"/>
      <c r="BS307" s="156"/>
      <c r="BT307" s="156"/>
      <c r="BU307" s="156"/>
      <c r="BV307" s="156"/>
      <c r="BW307" s="156"/>
      <c r="BX307" s="156"/>
      <c r="BY307" s="156"/>
      <c r="BZ307" s="156"/>
      <c r="CA307" s="156"/>
      <c r="CB307" s="156"/>
      <c r="CC307" s="156"/>
      <c r="CD307" s="156"/>
      <c r="CE307" s="156"/>
      <c r="CF307" s="156"/>
      <c r="CG307" s="156"/>
      <c r="CH307" s="156"/>
      <c r="CI307" s="156"/>
      <c r="CJ307" s="156"/>
      <c r="CK307" s="156"/>
      <c r="CL307" s="156"/>
      <c r="CM307" s="156"/>
      <c r="CN307" s="156"/>
      <c r="CO307" s="156"/>
      <c r="CP307" s="156"/>
      <c r="CQ307" s="156"/>
      <c r="CR307" s="156"/>
      <c r="CS307" s="156"/>
      <c r="CT307" s="156"/>
      <c r="CU307" s="156"/>
      <c r="CV307" s="156"/>
      <c r="CW307" s="156"/>
      <c r="CX307" s="156"/>
      <c r="CY307" s="156"/>
      <c r="CZ307" s="156"/>
      <c r="DA307" s="156"/>
      <c r="DB307" s="156"/>
      <c r="DC307" s="156"/>
      <c r="DD307" s="156"/>
      <c r="DE307" s="156"/>
      <c r="DF307" s="156"/>
      <c r="DG307" s="156"/>
      <c r="DH307" s="156"/>
      <c r="DI307" s="156"/>
      <c r="DJ307" s="156"/>
      <c r="DK307" s="156"/>
      <c r="DL307" s="156"/>
      <c r="DM307" s="156"/>
      <c r="DN307" s="156"/>
      <c r="DO307" s="156"/>
      <c r="DP307" s="156"/>
      <c r="DQ307" s="156"/>
      <c r="DR307" s="156"/>
      <c r="DS307" s="156"/>
      <c r="DT307" s="156"/>
      <c r="DU307" s="156"/>
      <c r="DV307" s="156"/>
      <c r="DW307" s="156"/>
      <c r="DX307" s="156"/>
      <c r="DY307" s="156"/>
      <c r="DZ307" s="156"/>
      <c r="EA307" s="156"/>
      <c r="EB307" s="156"/>
      <c r="EC307" s="156"/>
      <c r="ED307" s="156"/>
      <c r="EE307" s="156"/>
      <c r="EF307" s="156"/>
      <c r="EG307" s="156"/>
      <c r="EH307" s="156"/>
      <c r="EI307" s="156"/>
      <c r="EJ307" s="156"/>
      <c r="EK307" s="156"/>
      <c r="EL307" s="156"/>
      <c r="EM307" s="156"/>
      <c r="EN307" s="156"/>
      <c r="EO307" s="156"/>
      <c r="EP307" s="156"/>
      <c r="EQ307" s="156"/>
      <c r="ER307" s="156"/>
      <c r="ES307" s="156"/>
      <c r="ET307" s="156"/>
      <c r="EU307" s="156"/>
      <c r="EV307" s="156"/>
      <c r="EW307" s="156"/>
      <c r="EX307" s="156"/>
      <c r="EY307" s="156"/>
      <c r="EZ307" s="156"/>
      <c r="FA307" s="156"/>
      <c r="FB307" s="156"/>
      <c r="FC307" s="156"/>
      <c r="FD307" s="156"/>
      <c r="FE307" s="156"/>
      <c r="FF307" s="156"/>
      <c r="FG307" s="156"/>
      <c r="FH307" s="156"/>
      <c r="FI307" s="156"/>
      <c r="FJ307" s="156"/>
      <c r="FK307" s="156"/>
      <c r="FL307" s="156"/>
      <c r="FM307" s="156"/>
      <c r="FN307" s="156"/>
      <c r="FO307" s="156"/>
      <c r="FP307" s="156"/>
    </row>
    <row r="308" spans="1:172" s="153" customFormat="1" x14ac:dyDescent="0.35">
      <c r="A308" s="35"/>
      <c r="B308" s="35"/>
      <c r="C308" s="35"/>
      <c r="D308" s="152"/>
      <c r="K308" s="154"/>
      <c r="O308" s="154"/>
      <c r="AC308" s="155"/>
      <c r="AD308" s="155"/>
      <c r="AE308" s="155"/>
      <c r="AF308" s="155"/>
      <c r="AG308" s="155"/>
      <c r="AH308" s="155"/>
      <c r="AI308" s="155"/>
      <c r="AJ308" s="155"/>
      <c r="AK308" s="155"/>
      <c r="AL308" s="155"/>
      <c r="AM308" s="155"/>
      <c r="AN308" s="155"/>
      <c r="AO308" s="155"/>
      <c r="AP308" s="155"/>
      <c r="AQ308" s="155"/>
      <c r="AR308" s="155"/>
      <c r="AS308" s="155"/>
      <c r="AT308" s="155"/>
      <c r="AU308" s="155"/>
      <c r="AV308" s="155"/>
      <c r="AW308" s="155"/>
      <c r="AX308" s="155"/>
      <c r="AY308" s="155"/>
      <c r="AZ308" s="155"/>
      <c r="BA308" s="155"/>
      <c r="BB308" s="155"/>
      <c r="BC308" s="155"/>
      <c r="BD308" s="155"/>
      <c r="BE308" s="152"/>
      <c r="BF308" s="152"/>
      <c r="BG308" s="152"/>
      <c r="BH308" s="152"/>
      <c r="BI308" s="152"/>
      <c r="BJ308" s="152"/>
      <c r="BK308" s="152"/>
      <c r="BL308" s="152"/>
      <c r="BM308" s="152"/>
      <c r="BN308" s="152"/>
      <c r="BO308" s="156"/>
      <c r="BP308" s="156"/>
      <c r="BQ308" s="156"/>
      <c r="BR308" s="156"/>
      <c r="BS308" s="156"/>
      <c r="BT308" s="156"/>
      <c r="BU308" s="156"/>
      <c r="BV308" s="156"/>
      <c r="BW308" s="156"/>
      <c r="BX308" s="156"/>
      <c r="BY308" s="156"/>
      <c r="BZ308" s="156"/>
      <c r="CA308" s="156"/>
      <c r="CB308" s="156"/>
      <c r="CC308" s="156"/>
      <c r="CD308" s="156"/>
      <c r="CE308" s="156"/>
      <c r="CF308" s="156"/>
      <c r="CG308" s="156"/>
      <c r="CH308" s="156"/>
      <c r="CI308" s="156"/>
      <c r="CJ308" s="156"/>
      <c r="CK308" s="156"/>
      <c r="CL308" s="156"/>
      <c r="CM308" s="156"/>
      <c r="CN308" s="156"/>
      <c r="CO308" s="156"/>
      <c r="CP308" s="156"/>
      <c r="CQ308" s="156"/>
      <c r="CR308" s="156"/>
      <c r="CS308" s="156"/>
      <c r="CT308" s="156"/>
      <c r="CU308" s="156"/>
      <c r="CV308" s="156"/>
      <c r="CW308" s="156"/>
      <c r="CX308" s="156"/>
      <c r="CY308" s="156"/>
      <c r="CZ308" s="156"/>
      <c r="DA308" s="156"/>
      <c r="DB308" s="156"/>
      <c r="DC308" s="156"/>
      <c r="DD308" s="156"/>
      <c r="DE308" s="156"/>
      <c r="DF308" s="156"/>
      <c r="DG308" s="156"/>
      <c r="DH308" s="156"/>
      <c r="DI308" s="156"/>
      <c r="DJ308" s="156"/>
      <c r="DK308" s="156"/>
      <c r="DL308" s="156"/>
      <c r="DM308" s="156"/>
      <c r="DN308" s="156"/>
      <c r="DO308" s="156"/>
      <c r="DP308" s="156"/>
      <c r="DQ308" s="156"/>
      <c r="DR308" s="156"/>
      <c r="DS308" s="156"/>
      <c r="DT308" s="156"/>
      <c r="DU308" s="156"/>
      <c r="DV308" s="156"/>
      <c r="DW308" s="156"/>
      <c r="DX308" s="156"/>
      <c r="DY308" s="156"/>
      <c r="DZ308" s="156"/>
      <c r="EA308" s="156"/>
      <c r="EB308" s="156"/>
      <c r="EC308" s="156"/>
      <c r="ED308" s="156"/>
      <c r="EE308" s="156"/>
      <c r="EF308" s="156"/>
      <c r="EG308" s="156"/>
      <c r="EH308" s="156"/>
      <c r="EI308" s="156"/>
      <c r="EJ308" s="156"/>
      <c r="EK308" s="156"/>
      <c r="EL308" s="156"/>
      <c r="EM308" s="156"/>
      <c r="EN308" s="156"/>
      <c r="EO308" s="156"/>
      <c r="EP308" s="156"/>
      <c r="EQ308" s="156"/>
      <c r="ER308" s="156"/>
      <c r="ES308" s="156"/>
      <c r="ET308" s="156"/>
      <c r="EU308" s="156"/>
      <c r="EV308" s="156"/>
      <c r="EW308" s="156"/>
      <c r="EX308" s="156"/>
      <c r="EY308" s="156"/>
      <c r="EZ308" s="156"/>
      <c r="FA308" s="156"/>
      <c r="FB308" s="156"/>
      <c r="FC308" s="156"/>
      <c r="FD308" s="156"/>
      <c r="FE308" s="156"/>
      <c r="FF308" s="156"/>
      <c r="FG308" s="156"/>
      <c r="FH308" s="156"/>
      <c r="FI308" s="156"/>
      <c r="FJ308" s="156"/>
      <c r="FK308" s="156"/>
      <c r="FL308" s="156"/>
      <c r="FM308" s="156"/>
      <c r="FN308" s="156"/>
      <c r="FO308" s="156"/>
      <c r="FP308" s="156"/>
    </row>
    <row r="309" spans="1:172" s="153" customFormat="1" x14ac:dyDescent="0.35">
      <c r="A309" s="35"/>
      <c r="B309" s="35"/>
      <c r="C309" s="35"/>
      <c r="D309" s="152"/>
      <c r="K309" s="154"/>
      <c r="O309" s="154"/>
      <c r="AC309" s="155"/>
      <c r="AD309" s="155"/>
      <c r="AE309" s="155"/>
      <c r="AF309" s="155"/>
      <c r="AG309" s="155"/>
      <c r="AH309" s="155"/>
      <c r="AI309" s="155"/>
      <c r="AJ309" s="155"/>
      <c r="AK309" s="155"/>
      <c r="AL309" s="155"/>
      <c r="AM309" s="155"/>
      <c r="AN309" s="155"/>
      <c r="AO309" s="155"/>
      <c r="AP309" s="155"/>
      <c r="AQ309" s="155"/>
      <c r="AR309" s="155"/>
      <c r="AS309" s="155"/>
      <c r="AT309" s="155"/>
      <c r="AU309" s="155"/>
      <c r="AV309" s="155"/>
      <c r="AW309" s="155"/>
      <c r="AX309" s="155"/>
      <c r="AY309" s="155"/>
      <c r="AZ309" s="155"/>
      <c r="BA309" s="155"/>
      <c r="BB309" s="155"/>
      <c r="BC309" s="155"/>
      <c r="BD309" s="155"/>
      <c r="BE309" s="152"/>
      <c r="BF309" s="152"/>
      <c r="BG309" s="152"/>
      <c r="BH309" s="152"/>
      <c r="BI309" s="152"/>
      <c r="BJ309" s="152"/>
      <c r="BK309" s="152"/>
      <c r="BL309" s="152"/>
      <c r="BM309" s="152"/>
      <c r="BN309" s="152"/>
      <c r="BO309" s="156"/>
      <c r="BP309" s="156"/>
      <c r="BQ309" s="156"/>
      <c r="BR309" s="156"/>
      <c r="BS309" s="156"/>
      <c r="BT309" s="156"/>
      <c r="BU309" s="156"/>
      <c r="BV309" s="156"/>
      <c r="BW309" s="156"/>
      <c r="BX309" s="156"/>
      <c r="BY309" s="156"/>
      <c r="BZ309" s="156"/>
      <c r="CA309" s="156"/>
      <c r="CB309" s="156"/>
      <c r="CC309" s="156"/>
      <c r="CD309" s="156"/>
      <c r="CE309" s="156"/>
      <c r="CF309" s="156"/>
      <c r="CG309" s="156"/>
      <c r="CH309" s="156"/>
      <c r="CI309" s="156"/>
      <c r="CJ309" s="156"/>
      <c r="CK309" s="156"/>
      <c r="CL309" s="156"/>
      <c r="CM309" s="156"/>
      <c r="CN309" s="156"/>
      <c r="CO309" s="156"/>
      <c r="CP309" s="156"/>
      <c r="CQ309" s="156"/>
      <c r="CR309" s="156"/>
      <c r="CS309" s="156"/>
      <c r="CT309" s="156"/>
      <c r="CU309" s="156"/>
      <c r="CV309" s="156"/>
      <c r="CW309" s="156"/>
      <c r="CX309" s="156"/>
      <c r="CY309" s="156"/>
      <c r="CZ309" s="156"/>
      <c r="DA309" s="156"/>
      <c r="DB309" s="156"/>
      <c r="DC309" s="156"/>
      <c r="DD309" s="156"/>
      <c r="DE309" s="156"/>
      <c r="DF309" s="156"/>
      <c r="DG309" s="156"/>
      <c r="DH309" s="156"/>
      <c r="DI309" s="156"/>
      <c r="DJ309" s="156"/>
      <c r="DK309" s="156"/>
      <c r="DL309" s="156"/>
      <c r="DM309" s="156"/>
      <c r="DN309" s="156"/>
      <c r="DO309" s="156"/>
      <c r="DP309" s="156"/>
      <c r="DQ309" s="156"/>
      <c r="DR309" s="156"/>
      <c r="DS309" s="156"/>
      <c r="DT309" s="156"/>
      <c r="DU309" s="156"/>
      <c r="DV309" s="156"/>
      <c r="DW309" s="156"/>
      <c r="DX309" s="156"/>
      <c r="DY309" s="156"/>
      <c r="DZ309" s="156"/>
      <c r="EA309" s="156"/>
      <c r="EB309" s="156"/>
      <c r="EC309" s="156"/>
      <c r="ED309" s="156"/>
      <c r="EE309" s="156"/>
      <c r="EF309" s="156"/>
      <c r="EG309" s="156"/>
      <c r="EH309" s="156"/>
      <c r="EI309" s="156"/>
      <c r="EJ309" s="156"/>
      <c r="EK309" s="156"/>
      <c r="EL309" s="156"/>
      <c r="EM309" s="156"/>
      <c r="EN309" s="156"/>
      <c r="EO309" s="156"/>
      <c r="EP309" s="156"/>
      <c r="EQ309" s="156"/>
      <c r="ER309" s="156"/>
      <c r="ES309" s="156"/>
      <c r="ET309" s="156"/>
      <c r="EU309" s="156"/>
      <c r="EV309" s="156"/>
      <c r="EW309" s="156"/>
      <c r="EX309" s="156"/>
      <c r="EY309" s="156"/>
      <c r="EZ309" s="156"/>
      <c r="FA309" s="156"/>
      <c r="FB309" s="156"/>
      <c r="FC309" s="156"/>
      <c r="FD309" s="156"/>
      <c r="FE309" s="156"/>
      <c r="FF309" s="156"/>
      <c r="FG309" s="156"/>
      <c r="FH309" s="156"/>
      <c r="FI309" s="156"/>
      <c r="FJ309" s="156"/>
      <c r="FK309" s="156"/>
      <c r="FL309" s="156"/>
      <c r="FM309" s="156"/>
      <c r="FN309" s="156"/>
      <c r="FO309" s="156"/>
      <c r="FP309" s="156"/>
    </row>
    <row r="310" spans="1:172" s="153" customFormat="1" x14ac:dyDescent="0.35">
      <c r="A310" s="35"/>
      <c r="B310" s="35"/>
      <c r="C310" s="35"/>
      <c r="D310" s="152"/>
      <c r="K310" s="154"/>
      <c r="O310" s="154"/>
      <c r="AC310" s="155"/>
      <c r="AD310" s="155"/>
      <c r="AE310" s="155"/>
      <c r="AF310" s="155"/>
      <c r="AG310" s="155"/>
      <c r="AH310" s="155"/>
      <c r="AI310" s="155"/>
      <c r="AJ310" s="155"/>
      <c r="AK310" s="155"/>
      <c r="AL310" s="155"/>
      <c r="AM310" s="155"/>
      <c r="AN310" s="155"/>
      <c r="AO310" s="155"/>
      <c r="AP310" s="155"/>
      <c r="AQ310" s="155"/>
      <c r="AR310" s="155"/>
      <c r="AS310" s="155"/>
      <c r="AT310" s="155"/>
      <c r="AU310" s="155"/>
      <c r="AV310" s="155"/>
      <c r="AW310" s="155"/>
      <c r="AX310" s="155"/>
      <c r="AY310" s="155"/>
      <c r="AZ310" s="155"/>
      <c r="BA310" s="155"/>
      <c r="BB310" s="155"/>
      <c r="BC310" s="155"/>
      <c r="BD310" s="155"/>
      <c r="BE310" s="152"/>
      <c r="BF310" s="152"/>
      <c r="BG310" s="152"/>
      <c r="BH310" s="152"/>
      <c r="BI310" s="152"/>
      <c r="BJ310" s="152"/>
      <c r="BK310" s="152"/>
      <c r="BL310" s="152"/>
      <c r="BM310" s="152"/>
      <c r="BN310" s="152"/>
      <c r="BO310" s="156"/>
      <c r="BP310" s="156"/>
      <c r="BQ310" s="156"/>
      <c r="BR310" s="156"/>
      <c r="BS310" s="156"/>
      <c r="BT310" s="156"/>
      <c r="BU310" s="156"/>
      <c r="BV310" s="156"/>
      <c r="BW310" s="156"/>
      <c r="BX310" s="156"/>
      <c r="BY310" s="156"/>
      <c r="BZ310" s="156"/>
      <c r="CA310" s="156"/>
      <c r="CB310" s="156"/>
      <c r="CC310" s="156"/>
      <c r="CD310" s="156"/>
      <c r="CE310" s="156"/>
      <c r="CF310" s="156"/>
      <c r="CG310" s="156"/>
      <c r="CH310" s="156"/>
      <c r="CI310" s="156"/>
      <c r="CJ310" s="156"/>
      <c r="CK310" s="156"/>
      <c r="CL310" s="156"/>
      <c r="CM310" s="156"/>
      <c r="CN310" s="156"/>
      <c r="CO310" s="156"/>
      <c r="CP310" s="156"/>
      <c r="CQ310" s="156"/>
      <c r="CR310" s="156"/>
      <c r="CS310" s="156"/>
      <c r="CT310" s="156"/>
      <c r="CU310" s="156"/>
      <c r="CV310" s="156"/>
      <c r="CW310" s="156"/>
      <c r="CX310" s="156"/>
      <c r="CY310" s="156"/>
      <c r="CZ310" s="156"/>
      <c r="DA310" s="156"/>
      <c r="DB310" s="156"/>
      <c r="DC310" s="156"/>
      <c r="DD310" s="156"/>
      <c r="DE310" s="156"/>
      <c r="DF310" s="156"/>
      <c r="DG310" s="156"/>
      <c r="DH310" s="156"/>
      <c r="DI310" s="156"/>
      <c r="DJ310" s="156"/>
      <c r="DK310" s="156"/>
      <c r="DL310" s="156"/>
      <c r="DM310" s="156"/>
      <c r="DN310" s="156"/>
      <c r="DO310" s="156"/>
      <c r="DP310" s="156"/>
      <c r="DQ310" s="156"/>
      <c r="DR310" s="156"/>
      <c r="DS310" s="156"/>
      <c r="DT310" s="156"/>
      <c r="DU310" s="156"/>
      <c r="DV310" s="156"/>
      <c r="DW310" s="156"/>
      <c r="DX310" s="156"/>
      <c r="DY310" s="156"/>
      <c r="DZ310" s="156"/>
      <c r="EA310" s="156"/>
      <c r="EB310" s="156"/>
      <c r="EC310" s="156"/>
      <c r="ED310" s="156"/>
      <c r="EE310" s="156"/>
      <c r="EF310" s="156"/>
      <c r="EG310" s="156"/>
      <c r="EH310" s="156"/>
      <c r="EI310" s="156"/>
      <c r="EJ310" s="156"/>
      <c r="EK310" s="156"/>
      <c r="EL310" s="156"/>
      <c r="EM310" s="156"/>
      <c r="EN310" s="156"/>
      <c r="EO310" s="156"/>
      <c r="EP310" s="156"/>
      <c r="EQ310" s="156"/>
      <c r="ER310" s="156"/>
      <c r="ES310" s="156"/>
      <c r="ET310" s="156"/>
      <c r="EU310" s="156"/>
      <c r="EV310" s="156"/>
      <c r="EW310" s="156"/>
      <c r="EX310" s="156"/>
      <c r="EY310" s="156"/>
      <c r="EZ310" s="156"/>
      <c r="FA310" s="156"/>
      <c r="FB310" s="156"/>
      <c r="FC310" s="156"/>
      <c r="FD310" s="156"/>
      <c r="FE310" s="156"/>
      <c r="FF310" s="156"/>
      <c r="FG310" s="156"/>
      <c r="FH310" s="156"/>
      <c r="FI310" s="156"/>
      <c r="FJ310" s="156"/>
      <c r="FK310" s="156"/>
      <c r="FL310" s="156"/>
      <c r="FM310" s="156"/>
      <c r="FN310" s="156"/>
      <c r="FO310" s="156"/>
      <c r="FP310" s="156"/>
    </row>
    <row r="311" spans="1:172" s="153" customFormat="1" x14ac:dyDescent="0.35">
      <c r="A311" s="35"/>
      <c r="B311" s="35"/>
      <c r="C311" s="35"/>
      <c r="D311" s="152"/>
      <c r="K311" s="154"/>
      <c r="O311" s="154"/>
      <c r="AC311" s="155"/>
      <c r="AD311" s="155"/>
      <c r="AE311" s="155"/>
      <c r="AF311" s="155"/>
      <c r="AG311" s="155"/>
      <c r="AH311" s="155"/>
      <c r="AI311" s="155"/>
      <c r="AJ311" s="155"/>
      <c r="AK311" s="155"/>
      <c r="AL311" s="155"/>
      <c r="AM311" s="155"/>
      <c r="AN311" s="155"/>
      <c r="AO311" s="155"/>
      <c r="AP311" s="155"/>
      <c r="AQ311" s="155"/>
      <c r="AR311" s="155"/>
      <c r="AS311" s="155"/>
      <c r="AT311" s="155"/>
      <c r="AU311" s="155"/>
      <c r="AV311" s="155"/>
      <c r="AW311" s="155"/>
      <c r="AX311" s="155"/>
      <c r="AY311" s="155"/>
      <c r="AZ311" s="155"/>
      <c r="BA311" s="155"/>
      <c r="BB311" s="155"/>
      <c r="BC311" s="155"/>
      <c r="BD311" s="155"/>
      <c r="BE311" s="152"/>
      <c r="BF311" s="152"/>
      <c r="BG311" s="152"/>
      <c r="BH311" s="152"/>
      <c r="BI311" s="152"/>
      <c r="BJ311" s="152"/>
      <c r="BK311" s="152"/>
      <c r="BL311" s="152"/>
      <c r="BM311" s="152"/>
      <c r="BN311" s="152"/>
      <c r="BO311" s="156"/>
      <c r="BP311" s="156"/>
      <c r="BQ311" s="156"/>
      <c r="BR311" s="156"/>
      <c r="BS311" s="156"/>
      <c r="BT311" s="156"/>
      <c r="BU311" s="156"/>
      <c r="BV311" s="156"/>
      <c r="BW311" s="156"/>
      <c r="BX311" s="156"/>
      <c r="BY311" s="156"/>
      <c r="BZ311" s="156"/>
      <c r="CA311" s="156"/>
      <c r="CB311" s="156"/>
      <c r="CC311" s="156"/>
      <c r="CD311" s="156"/>
      <c r="CE311" s="156"/>
      <c r="CF311" s="156"/>
      <c r="CG311" s="156"/>
      <c r="CH311" s="156"/>
      <c r="CI311" s="156"/>
      <c r="CJ311" s="156"/>
      <c r="CK311" s="156"/>
      <c r="CL311" s="156"/>
      <c r="CM311" s="156"/>
      <c r="CN311" s="156"/>
      <c r="CO311" s="156"/>
      <c r="CP311" s="156"/>
      <c r="CQ311" s="156"/>
      <c r="CR311" s="156"/>
      <c r="CS311" s="156"/>
      <c r="CT311" s="156"/>
      <c r="CU311" s="156"/>
      <c r="CV311" s="156"/>
      <c r="CW311" s="156"/>
      <c r="CX311" s="156"/>
      <c r="CY311" s="156"/>
      <c r="CZ311" s="156"/>
      <c r="DA311" s="156"/>
      <c r="DB311" s="156"/>
      <c r="DC311" s="156"/>
      <c r="DD311" s="156"/>
      <c r="DE311" s="156"/>
      <c r="DF311" s="156"/>
      <c r="DG311" s="156"/>
      <c r="DH311" s="156"/>
      <c r="DI311" s="156"/>
      <c r="DJ311" s="156"/>
      <c r="DK311" s="156"/>
      <c r="DL311" s="156"/>
      <c r="DM311" s="156"/>
      <c r="DN311" s="156"/>
      <c r="DO311" s="156"/>
      <c r="DP311" s="156"/>
      <c r="DQ311" s="156"/>
      <c r="DR311" s="156"/>
      <c r="DS311" s="156"/>
      <c r="DT311" s="156"/>
      <c r="DU311" s="156"/>
      <c r="DV311" s="156"/>
      <c r="DW311" s="156"/>
      <c r="DX311" s="156"/>
      <c r="DY311" s="156"/>
      <c r="DZ311" s="156"/>
      <c r="EA311" s="156"/>
      <c r="EB311" s="156"/>
      <c r="EC311" s="156"/>
      <c r="ED311" s="156"/>
      <c r="EE311" s="156"/>
      <c r="EF311" s="156"/>
      <c r="EG311" s="156"/>
      <c r="EH311" s="156"/>
      <c r="EI311" s="156"/>
      <c r="EJ311" s="156"/>
      <c r="EK311" s="156"/>
      <c r="EL311" s="156"/>
      <c r="EM311" s="156"/>
      <c r="EN311" s="156"/>
      <c r="EO311" s="156"/>
      <c r="EP311" s="156"/>
      <c r="EQ311" s="156"/>
      <c r="ER311" s="156"/>
      <c r="ES311" s="156"/>
      <c r="ET311" s="156"/>
      <c r="EU311" s="156"/>
      <c r="EV311" s="156"/>
      <c r="EW311" s="156"/>
      <c r="EX311" s="156"/>
      <c r="EY311" s="156"/>
      <c r="EZ311" s="156"/>
      <c r="FA311" s="156"/>
      <c r="FB311" s="156"/>
      <c r="FC311" s="156"/>
      <c r="FD311" s="156"/>
      <c r="FE311" s="156"/>
      <c r="FF311" s="156"/>
      <c r="FG311" s="156"/>
      <c r="FH311" s="156"/>
      <c r="FI311" s="156"/>
      <c r="FJ311" s="156"/>
      <c r="FK311" s="156"/>
      <c r="FL311" s="156"/>
      <c r="FM311" s="156"/>
      <c r="FN311" s="156"/>
      <c r="FO311" s="156"/>
      <c r="FP311" s="156"/>
    </row>
    <row r="312" spans="1:172" s="153" customFormat="1" x14ac:dyDescent="0.35">
      <c r="A312" s="35"/>
      <c r="B312" s="35"/>
      <c r="C312" s="35"/>
      <c r="D312" s="152"/>
      <c r="K312" s="154"/>
      <c r="O312" s="154"/>
      <c r="AC312" s="155"/>
      <c r="AD312" s="155"/>
      <c r="AE312" s="155"/>
      <c r="AF312" s="155"/>
      <c r="AG312" s="155"/>
      <c r="AH312" s="155"/>
      <c r="AI312" s="155"/>
      <c r="AJ312" s="155"/>
      <c r="AK312" s="155"/>
      <c r="AL312" s="155"/>
      <c r="AM312" s="155"/>
      <c r="AN312" s="155"/>
      <c r="AO312" s="155"/>
      <c r="AP312" s="155"/>
      <c r="AQ312" s="155"/>
      <c r="AR312" s="155"/>
      <c r="AS312" s="155"/>
      <c r="AT312" s="155"/>
      <c r="AU312" s="155"/>
      <c r="AV312" s="155"/>
      <c r="AW312" s="155"/>
      <c r="AX312" s="155"/>
      <c r="AY312" s="155"/>
      <c r="AZ312" s="155"/>
      <c r="BA312" s="155"/>
      <c r="BB312" s="155"/>
      <c r="BC312" s="155"/>
      <c r="BD312" s="155"/>
      <c r="BE312" s="152"/>
      <c r="BF312" s="152"/>
      <c r="BG312" s="152"/>
      <c r="BH312" s="152"/>
      <c r="BI312" s="152"/>
      <c r="BJ312" s="152"/>
      <c r="BK312" s="152"/>
      <c r="BL312" s="152"/>
      <c r="BM312" s="152"/>
      <c r="BN312" s="152"/>
      <c r="BO312" s="156"/>
      <c r="BP312" s="156"/>
      <c r="BQ312" s="156"/>
      <c r="BR312" s="156"/>
      <c r="BS312" s="156"/>
      <c r="BT312" s="156"/>
      <c r="BU312" s="156"/>
      <c r="BV312" s="156"/>
      <c r="BW312" s="156"/>
      <c r="BX312" s="156"/>
      <c r="BY312" s="156"/>
      <c r="BZ312" s="156"/>
      <c r="CA312" s="156"/>
      <c r="CB312" s="156"/>
      <c r="CC312" s="156"/>
      <c r="CD312" s="156"/>
      <c r="CE312" s="156"/>
      <c r="CF312" s="156"/>
      <c r="CG312" s="156"/>
      <c r="CH312" s="156"/>
      <c r="CI312" s="156"/>
      <c r="CJ312" s="156"/>
      <c r="CK312" s="156"/>
      <c r="CL312" s="156"/>
      <c r="CM312" s="156"/>
      <c r="CN312" s="156"/>
      <c r="CO312" s="156"/>
      <c r="CP312" s="156"/>
      <c r="CQ312" s="156"/>
      <c r="CR312" s="156"/>
      <c r="CS312" s="156"/>
      <c r="CT312" s="156"/>
      <c r="CU312" s="156"/>
      <c r="CV312" s="156"/>
      <c r="CW312" s="156"/>
      <c r="CX312" s="156"/>
      <c r="CY312" s="156"/>
      <c r="CZ312" s="156"/>
      <c r="DA312" s="156"/>
      <c r="DB312" s="156"/>
      <c r="DC312" s="156"/>
      <c r="DD312" s="156"/>
      <c r="DE312" s="156"/>
      <c r="DF312" s="156"/>
      <c r="DG312" s="156"/>
      <c r="DH312" s="156"/>
      <c r="DI312" s="156"/>
      <c r="DJ312" s="156"/>
      <c r="DK312" s="156"/>
      <c r="DL312" s="156"/>
      <c r="DM312" s="156"/>
      <c r="DN312" s="156"/>
      <c r="DO312" s="156"/>
      <c r="DP312" s="156"/>
      <c r="DQ312" s="156"/>
      <c r="DR312" s="156"/>
      <c r="DS312" s="156"/>
      <c r="DT312" s="156"/>
      <c r="DU312" s="156"/>
      <c r="DV312" s="156"/>
      <c r="DW312" s="156"/>
      <c r="DX312" s="156"/>
      <c r="DY312" s="156"/>
      <c r="DZ312" s="156"/>
      <c r="EA312" s="156"/>
      <c r="EB312" s="156"/>
      <c r="EC312" s="156"/>
      <c r="ED312" s="156"/>
      <c r="EE312" s="156"/>
      <c r="EF312" s="156"/>
      <c r="EG312" s="156"/>
      <c r="EH312" s="156"/>
      <c r="EI312" s="156"/>
      <c r="EJ312" s="156"/>
      <c r="EK312" s="156"/>
      <c r="EL312" s="156"/>
      <c r="EM312" s="156"/>
      <c r="EN312" s="156"/>
      <c r="EO312" s="156"/>
      <c r="EP312" s="156"/>
      <c r="EQ312" s="156"/>
      <c r="ER312" s="156"/>
      <c r="ES312" s="156"/>
      <c r="ET312" s="156"/>
      <c r="EU312" s="156"/>
      <c r="EV312" s="156"/>
      <c r="EW312" s="156"/>
      <c r="EX312" s="156"/>
      <c r="EY312" s="156"/>
      <c r="EZ312" s="156"/>
      <c r="FA312" s="156"/>
      <c r="FB312" s="156"/>
      <c r="FC312" s="156"/>
      <c r="FD312" s="156"/>
      <c r="FE312" s="156"/>
      <c r="FF312" s="156"/>
      <c r="FG312" s="156"/>
      <c r="FH312" s="156"/>
      <c r="FI312" s="156"/>
      <c r="FJ312" s="156"/>
      <c r="FK312" s="156"/>
      <c r="FL312" s="156"/>
      <c r="FM312" s="156"/>
      <c r="FN312" s="156"/>
      <c r="FO312" s="156"/>
      <c r="FP312" s="156"/>
    </row>
    <row r="313" spans="1:172" s="153" customFormat="1" x14ac:dyDescent="0.35">
      <c r="A313" s="35"/>
      <c r="B313" s="35"/>
      <c r="C313" s="35"/>
      <c r="D313" s="152"/>
      <c r="K313" s="154"/>
      <c r="O313" s="154"/>
      <c r="AC313" s="155"/>
      <c r="AD313" s="155"/>
      <c r="AE313" s="155"/>
      <c r="AF313" s="155"/>
      <c r="AG313" s="155"/>
      <c r="AH313" s="155"/>
      <c r="AI313" s="155"/>
      <c r="AJ313" s="155"/>
      <c r="AK313" s="155"/>
      <c r="AL313" s="155"/>
      <c r="AM313" s="155"/>
      <c r="AN313" s="155"/>
      <c r="AO313" s="155"/>
      <c r="AP313" s="155"/>
      <c r="AQ313" s="155"/>
      <c r="AR313" s="155"/>
      <c r="AS313" s="155"/>
      <c r="AT313" s="155"/>
      <c r="AU313" s="155"/>
      <c r="AV313" s="155"/>
      <c r="AW313" s="155"/>
      <c r="AX313" s="155"/>
      <c r="AY313" s="155"/>
      <c r="AZ313" s="155"/>
      <c r="BA313" s="155"/>
      <c r="BB313" s="155"/>
      <c r="BC313" s="155"/>
      <c r="BD313" s="155"/>
      <c r="BE313" s="152"/>
      <c r="BF313" s="152"/>
      <c r="BG313" s="152"/>
      <c r="BH313" s="152"/>
      <c r="BI313" s="152"/>
      <c r="BJ313" s="152"/>
      <c r="BK313" s="152"/>
      <c r="BL313" s="152"/>
      <c r="BM313" s="152"/>
      <c r="BN313" s="152"/>
      <c r="BO313" s="156"/>
      <c r="BP313" s="156"/>
      <c r="BQ313" s="156"/>
      <c r="BR313" s="156"/>
      <c r="BS313" s="156"/>
      <c r="BT313" s="156"/>
      <c r="BU313" s="156"/>
      <c r="BV313" s="156"/>
      <c r="BW313" s="156"/>
      <c r="BX313" s="156"/>
      <c r="BY313" s="156"/>
      <c r="BZ313" s="156"/>
      <c r="CA313" s="156"/>
      <c r="CB313" s="156"/>
      <c r="CC313" s="156"/>
      <c r="CD313" s="156"/>
      <c r="CE313" s="156"/>
      <c r="CF313" s="156"/>
      <c r="CG313" s="156"/>
      <c r="CH313" s="156"/>
      <c r="CI313" s="156"/>
      <c r="CJ313" s="156"/>
      <c r="CK313" s="156"/>
      <c r="CL313" s="156"/>
      <c r="CM313" s="156"/>
      <c r="CN313" s="156"/>
      <c r="CO313" s="156"/>
      <c r="CP313" s="156"/>
      <c r="CQ313" s="156"/>
      <c r="CR313" s="156"/>
      <c r="CS313" s="156"/>
      <c r="CT313" s="156"/>
      <c r="CU313" s="156"/>
      <c r="CV313" s="156"/>
      <c r="CW313" s="156"/>
      <c r="CX313" s="156"/>
      <c r="CY313" s="156"/>
      <c r="CZ313" s="156"/>
      <c r="DA313" s="156"/>
      <c r="DB313" s="156"/>
      <c r="DC313" s="156"/>
      <c r="DD313" s="156"/>
      <c r="DE313" s="156"/>
      <c r="DF313" s="156"/>
      <c r="DG313" s="156"/>
      <c r="DH313" s="156"/>
      <c r="DI313" s="156"/>
      <c r="DJ313" s="156"/>
      <c r="DK313" s="156"/>
      <c r="DL313" s="156"/>
      <c r="DM313" s="156"/>
      <c r="DN313" s="156"/>
      <c r="DO313" s="156"/>
      <c r="DP313" s="156"/>
      <c r="DQ313" s="156"/>
      <c r="DR313" s="156"/>
      <c r="DS313" s="156"/>
      <c r="DT313" s="156"/>
      <c r="DU313" s="156"/>
      <c r="DV313" s="156"/>
      <c r="DW313" s="156"/>
      <c r="DX313" s="156"/>
      <c r="DY313" s="156"/>
      <c r="DZ313" s="156"/>
      <c r="EA313" s="156"/>
      <c r="EB313" s="156"/>
      <c r="EC313" s="156"/>
      <c r="ED313" s="156"/>
      <c r="EE313" s="156"/>
      <c r="EF313" s="156"/>
      <c r="EG313" s="156"/>
      <c r="EH313" s="156"/>
      <c r="EI313" s="156"/>
      <c r="EJ313" s="156"/>
      <c r="EK313" s="156"/>
      <c r="EL313" s="156"/>
      <c r="EM313" s="156"/>
      <c r="EN313" s="156"/>
      <c r="EO313" s="156"/>
      <c r="EP313" s="156"/>
      <c r="EQ313" s="156"/>
      <c r="ER313" s="156"/>
      <c r="ES313" s="156"/>
      <c r="ET313" s="156"/>
      <c r="EU313" s="156"/>
      <c r="EV313" s="156"/>
      <c r="EW313" s="156"/>
      <c r="EX313" s="156"/>
      <c r="EY313" s="156"/>
      <c r="EZ313" s="156"/>
      <c r="FA313" s="156"/>
      <c r="FB313" s="156"/>
      <c r="FC313" s="156"/>
      <c r="FD313" s="156"/>
      <c r="FE313" s="156"/>
      <c r="FF313" s="156"/>
      <c r="FG313" s="156"/>
      <c r="FH313" s="156"/>
      <c r="FI313" s="156"/>
      <c r="FJ313" s="156"/>
      <c r="FK313" s="156"/>
      <c r="FL313" s="156"/>
      <c r="FM313" s="156"/>
      <c r="FN313" s="156"/>
      <c r="FO313" s="156"/>
      <c r="FP313" s="156"/>
    </row>
    <row r="314" spans="1:172" s="153" customFormat="1" x14ac:dyDescent="0.35">
      <c r="A314" s="35"/>
      <c r="B314" s="35"/>
      <c r="C314" s="35"/>
      <c r="D314" s="152"/>
      <c r="K314" s="154"/>
      <c r="O314" s="154"/>
      <c r="AC314" s="155"/>
      <c r="AD314" s="155"/>
      <c r="AE314" s="155"/>
      <c r="AF314" s="155"/>
      <c r="AG314" s="155"/>
      <c r="AH314" s="155"/>
      <c r="AI314" s="155"/>
      <c r="AJ314" s="155"/>
      <c r="AK314" s="155"/>
      <c r="AL314" s="155"/>
      <c r="AM314" s="155"/>
      <c r="AN314" s="155"/>
      <c r="AO314" s="155"/>
      <c r="AP314" s="155"/>
      <c r="AQ314" s="155"/>
      <c r="AR314" s="155"/>
      <c r="AS314" s="155"/>
      <c r="AT314" s="155"/>
      <c r="AU314" s="155"/>
      <c r="AV314" s="155"/>
      <c r="AW314" s="155"/>
      <c r="AX314" s="155"/>
      <c r="AY314" s="155"/>
      <c r="AZ314" s="155"/>
      <c r="BA314" s="155"/>
      <c r="BB314" s="155"/>
      <c r="BC314" s="155"/>
      <c r="BD314" s="155"/>
      <c r="BE314" s="152"/>
      <c r="BF314" s="152"/>
      <c r="BG314" s="152"/>
      <c r="BH314" s="152"/>
      <c r="BI314" s="152"/>
      <c r="BJ314" s="152"/>
      <c r="BK314" s="152"/>
      <c r="BL314" s="152"/>
      <c r="BM314" s="152"/>
      <c r="BN314" s="152"/>
      <c r="BO314" s="156"/>
      <c r="BP314" s="156"/>
      <c r="BQ314" s="156"/>
      <c r="BR314" s="156"/>
      <c r="BS314" s="156"/>
      <c r="BT314" s="156"/>
      <c r="BU314" s="156"/>
      <c r="BV314" s="156"/>
      <c r="BW314" s="156"/>
      <c r="BX314" s="156"/>
      <c r="BY314" s="156"/>
      <c r="BZ314" s="156"/>
      <c r="CA314" s="156"/>
      <c r="CB314" s="156"/>
      <c r="CC314" s="156"/>
      <c r="CD314" s="156"/>
      <c r="CE314" s="156"/>
      <c r="CF314" s="156"/>
      <c r="CG314" s="156"/>
      <c r="CH314" s="156"/>
      <c r="CI314" s="156"/>
      <c r="CJ314" s="156"/>
      <c r="CK314" s="156"/>
      <c r="CL314" s="156"/>
      <c r="CM314" s="156"/>
      <c r="CN314" s="156"/>
      <c r="CO314" s="156"/>
      <c r="CP314" s="156"/>
      <c r="CQ314" s="156"/>
      <c r="CR314" s="156"/>
      <c r="CS314" s="156"/>
      <c r="CT314" s="156"/>
      <c r="CU314" s="156"/>
      <c r="CV314" s="156"/>
      <c r="CW314" s="156"/>
      <c r="CX314" s="156"/>
      <c r="CY314" s="156"/>
      <c r="CZ314" s="156"/>
      <c r="DA314" s="156"/>
      <c r="DB314" s="156"/>
      <c r="DC314" s="156"/>
      <c r="DD314" s="156"/>
      <c r="DE314" s="156"/>
      <c r="DF314" s="156"/>
      <c r="DG314" s="156"/>
      <c r="DH314" s="156"/>
      <c r="DI314" s="156"/>
      <c r="DJ314" s="156"/>
      <c r="DK314" s="156"/>
      <c r="DL314" s="156"/>
      <c r="DM314" s="156"/>
      <c r="DN314" s="156"/>
      <c r="DO314" s="156"/>
      <c r="DP314" s="156"/>
      <c r="DQ314" s="156"/>
      <c r="DR314" s="156"/>
      <c r="DS314" s="156"/>
      <c r="DT314" s="156"/>
      <c r="DU314" s="156"/>
      <c r="DV314" s="156"/>
      <c r="DW314" s="156"/>
      <c r="DX314" s="156"/>
      <c r="DY314" s="156"/>
      <c r="DZ314" s="156"/>
      <c r="EA314" s="156"/>
      <c r="EB314" s="156"/>
      <c r="EC314" s="156"/>
      <c r="ED314" s="156"/>
      <c r="EE314" s="156"/>
      <c r="EF314" s="156"/>
      <c r="EG314" s="156"/>
      <c r="EH314" s="156"/>
      <c r="EI314" s="156"/>
      <c r="EJ314" s="156"/>
      <c r="EK314" s="156"/>
      <c r="EL314" s="156"/>
      <c r="EM314" s="156"/>
      <c r="EN314" s="156"/>
      <c r="EO314" s="156"/>
      <c r="EP314" s="156"/>
      <c r="EQ314" s="156"/>
      <c r="ER314" s="156"/>
      <c r="ES314" s="156"/>
      <c r="ET314" s="156"/>
      <c r="EU314" s="156"/>
      <c r="EV314" s="156"/>
      <c r="EW314" s="156"/>
      <c r="EX314" s="156"/>
      <c r="EY314" s="156"/>
      <c r="EZ314" s="156"/>
      <c r="FA314" s="156"/>
      <c r="FB314" s="156"/>
      <c r="FC314" s="156"/>
      <c r="FD314" s="156"/>
      <c r="FE314" s="156"/>
      <c r="FF314" s="156"/>
      <c r="FG314" s="156"/>
      <c r="FH314" s="156"/>
      <c r="FI314" s="156"/>
      <c r="FJ314" s="156"/>
      <c r="FK314" s="156"/>
      <c r="FL314" s="156"/>
      <c r="FM314" s="156"/>
      <c r="FN314" s="156"/>
      <c r="FO314" s="156"/>
      <c r="FP314" s="156"/>
    </row>
    <row r="315" spans="1:172" s="153" customFormat="1" x14ac:dyDescent="0.35">
      <c r="A315" s="35"/>
      <c r="B315" s="35"/>
      <c r="C315" s="35"/>
      <c r="D315" s="152"/>
      <c r="K315" s="154"/>
      <c r="O315" s="154"/>
      <c r="AC315" s="155"/>
      <c r="AD315" s="155"/>
      <c r="AE315" s="155"/>
      <c r="AF315" s="155"/>
      <c r="AG315" s="155"/>
      <c r="AH315" s="155"/>
      <c r="AI315" s="155"/>
      <c r="AJ315" s="155"/>
      <c r="AK315" s="155"/>
      <c r="AL315" s="155"/>
      <c r="AM315" s="155"/>
      <c r="AN315" s="155"/>
      <c r="AO315" s="155"/>
      <c r="AP315" s="155"/>
      <c r="AQ315" s="155"/>
      <c r="AR315" s="155"/>
      <c r="AS315" s="155"/>
      <c r="AT315" s="155"/>
      <c r="AU315" s="155"/>
      <c r="AV315" s="155"/>
      <c r="AW315" s="155"/>
      <c r="AX315" s="155"/>
      <c r="AY315" s="155"/>
      <c r="AZ315" s="155"/>
      <c r="BA315" s="155"/>
      <c r="BB315" s="155"/>
      <c r="BC315" s="155"/>
      <c r="BD315" s="155"/>
      <c r="BE315" s="152"/>
      <c r="BF315" s="152"/>
      <c r="BG315" s="152"/>
      <c r="BH315" s="152"/>
      <c r="BI315" s="152"/>
      <c r="BJ315" s="152"/>
      <c r="BK315" s="152"/>
      <c r="BL315" s="152"/>
      <c r="BM315" s="152"/>
      <c r="BN315" s="152"/>
      <c r="BO315" s="156"/>
      <c r="BP315" s="156"/>
      <c r="BQ315" s="156"/>
      <c r="BR315" s="156"/>
      <c r="BS315" s="156"/>
      <c r="BT315" s="156"/>
      <c r="BU315" s="156"/>
      <c r="BV315" s="156"/>
      <c r="BW315" s="156"/>
      <c r="BX315" s="156"/>
      <c r="BY315" s="156"/>
      <c r="BZ315" s="156"/>
      <c r="CA315" s="156"/>
      <c r="CB315" s="156"/>
      <c r="CC315" s="156"/>
      <c r="CD315" s="156"/>
      <c r="CE315" s="156"/>
      <c r="CF315" s="156"/>
      <c r="CG315" s="156"/>
      <c r="CH315" s="156"/>
      <c r="CI315" s="156"/>
      <c r="CJ315" s="156"/>
      <c r="CK315" s="156"/>
      <c r="CL315" s="156"/>
      <c r="CM315" s="156"/>
      <c r="CN315" s="156"/>
      <c r="CO315" s="156"/>
      <c r="CP315" s="156"/>
      <c r="CQ315" s="156"/>
      <c r="CR315" s="156"/>
      <c r="CS315" s="156"/>
      <c r="CT315" s="156"/>
      <c r="CU315" s="156"/>
      <c r="CV315" s="156"/>
      <c r="CW315" s="156"/>
      <c r="CX315" s="156"/>
      <c r="CY315" s="156"/>
      <c r="CZ315" s="156"/>
      <c r="DA315" s="156"/>
      <c r="DB315" s="156"/>
      <c r="DC315" s="156"/>
      <c r="DD315" s="156"/>
      <c r="DE315" s="156"/>
      <c r="DF315" s="156"/>
      <c r="DG315" s="156"/>
      <c r="DH315" s="156"/>
      <c r="DI315" s="156"/>
      <c r="DJ315" s="156"/>
      <c r="DK315" s="156"/>
      <c r="DL315" s="156"/>
      <c r="DM315" s="156"/>
      <c r="DN315" s="156"/>
      <c r="DO315" s="156"/>
      <c r="DP315" s="156"/>
      <c r="DQ315" s="156"/>
      <c r="DR315" s="156"/>
      <c r="DS315" s="156"/>
      <c r="DT315" s="156"/>
      <c r="DU315" s="156"/>
      <c r="DV315" s="156"/>
      <c r="DW315" s="156"/>
      <c r="DX315" s="156"/>
      <c r="DY315" s="156"/>
      <c r="DZ315" s="156"/>
      <c r="EA315" s="156"/>
      <c r="EB315" s="156"/>
      <c r="EC315" s="156"/>
      <c r="ED315" s="156"/>
      <c r="EE315" s="156"/>
      <c r="EF315" s="156"/>
      <c r="EG315" s="156"/>
      <c r="EH315" s="156"/>
      <c r="EI315" s="156"/>
      <c r="EJ315" s="156"/>
      <c r="EK315" s="156"/>
      <c r="EL315" s="156"/>
      <c r="EM315" s="156"/>
      <c r="EN315" s="156"/>
      <c r="EO315" s="156"/>
      <c r="EP315" s="156"/>
      <c r="EQ315" s="156"/>
      <c r="ER315" s="156"/>
      <c r="ES315" s="156"/>
      <c r="ET315" s="156"/>
      <c r="EU315" s="156"/>
      <c r="EV315" s="156"/>
      <c r="EW315" s="156"/>
      <c r="EX315" s="156"/>
      <c r="EY315" s="156"/>
      <c r="EZ315" s="156"/>
      <c r="FA315" s="156"/>
      <c r="FB315" s="156"/>
      <c r="FC315" s="156"/>
      <c r="FD315" s="156"/>
      <c r="FE315" s="156"/>
      <c r="FF315" s="156"/>
      <c r="FG315" s="156"/>
      <c r="FH315" s="156"/>
      <c r="FI315" s="156"/>
      <c r="FJ315" s="156"/>
      <c r="FK315" s="156"/>
      <c r="FL315" s="156"/>
      <c r="FM315" s="156"/>
      <c r="FN315" s="156"/>
      <c r="FO315" s="156"/>
      <c r="FP315" s="156"/>
    </row>
    <row r="316" spans="1:172" s="153" customFormat="1" x14ac:dyDescent="0.35">
      <c r="A316" s="35"/>
      <c r="B316" s="35"/>
      <c r="C316" s="35"/>
      <c r="D316" s="152"/>
      <c r="K316" s="154"/>
      <c r="O316" s="154"/>
      <c r="AC316" s="155"/>
      <c r="AD316" s="155"/>
      <c r="AE316" s="155"/>
      <c r="AF316" s="155"/>
      <c r="AG316" s="155"/>
      <c r="AH316" s="155"/>
      <c r="AI316" s="155"/>
      <c r="AJ316" s="155"/>
      <c r="AK316" s="155"/>
      <c r="AL316" s="155"/>
      <c r="AM316" s="155"/>
      <c r="AN316" s="155"/>
      <c r="AO316" s="155"/>
      <c r="AP316" s="155"/>
      <c r="AQ316" s="155"/>
      <c r="AR316" s="155"/>
      <c r="AS316" s="155"/>
      <c r="AT316" s="155"/>
      <c r="AU316" s="155"/>
      <c r="AV316" s="155"/>
      <c r="AW316" s="155"/>
      <c r="AX316" s="155"/>
      <c r="AY316" s="155"/>
      <c r="AZ316" s="155"/>
      <c r="BA316" s="155"/>
      <c r="BB316" s="155"/>
      <c r="BC316" s="155"/>
      <c r="BD316" s="155"/>
      <c r="BE316" s="152"/>
      <c r="BF316" s="152"/>
      <c r="BG316" s="152"/>
      <c r="BH316" s="152"/>
      <c r="BI316" s="152"/>
      <c r="BJ316" s="152"/>
      <c r="BK316" s="152"/>
      <c r="BL316" s="152"/>
      <c r="BM316" s="152"/>
      <c r="BN316" s="152"/>
      <c r="BO316" s="156"/>
      <c r="BP316" s="156"/>
      <c r="BQ316" s="156"/>
      <c r="BR316" s="156"/>
      <c r="BS316" s="156"/>
      <c r="BT316" s="156"/>
      <c r="BU316" s="156"/>
      <c r="BV316" s="156"/>
      <c r="BW316" s="156"/>
      <c r="BX316" s="156"/>
      <c r="BY316" s="156"/>
      <c r="BZ316" s="156"/>
      <c r="CA316" s="156"/>
      <c r="CB316" s="156"/>
      <c r="CC316" s="156"/>
      <c r="CD316" s="156"/>
      <c r="CE316" s="156"/>
      <c r="CF316" s="156"/>
      <c r="CG316" s="156"/>
      <c r="CH316" s="156"/>
      <c r="CI316" s="156"/>
      <c r="CJ316" s="156"/>
      <c r="CK316" s="156"/>
      <c r="CL316" s="156"/>
      <c r="CM316" s="156"/>
      <c r="CN316" s="156"/>
      <c r="CO316" s="156"/>
      <c r="CP316" s="156"/>
      <c r="CQ316" s="156"/>
      <c r="CR316" s="156"/>
      <c r="CS316" s="156"/>
      <c r="CT316" s="156"/>
      <c r="CU316" s="156"/>
      <c r="CV316" s="156"/>
      <c r="CW316" s="156"/>
      <c r="CX316" s="156"/>
      <c r="CY316" s="156"/>
      <c r="CZ316" s="156"/>
      <c r="DA316" s="156"/>
      <c r="DB316" s="156"/>
      <c r="DC316" s="156"/>
      <c r="DD316" s="156"/>
      <c r="DE316" s="156"/>
      <c r="DF316" s="156"/>
      <c r="DG316" s="156"/>
      <c r="DH316" s="156"/>
      <c r="DI316" s="156"/>
      <c r="DJ316" s="156"/>
      <c r="DK316" s="156"/>
      <c r="DL316" s="156"/>
      <c r="DM316" s="156"/>
      <c r="DN316" s="156"/>
      <c r="DO316" s="156"/>
      <c r="DP316" s="156"/>
      <c r="DQ316" s="156"/>
      <c r="DR316" s="156"/>
      <c r="DS316" s="156"/>
      <c r="DT316" s="156"/>
      <c r="DU316" s="156"/>
      <c r="DV316" s="156"/>
      <c r="DW316" s="156"/>
      <c r="DX316" s="156"/>
      <c r="DY316" s="156"/>
      <c r="DZ316" s="156"/>
      <c r="EA316" s="156"/>
      <c r="EB316" s="156"/>
      <c r="EC316" s="156"/>
      <c r="ED316" s="156"/>
      <c r="EE316" s="156"/>
      <c r="EF316" s="156"/>
      <c r="EG316" s="156"/>
      <c r="EH316" s="156"/>
      <c r="EI316" s="156"/>
      <c r="EJ316" s="156"/>
      <c r="EK316" s="156"/>
      <c r="EL316" s="156"/>
      <c r="EM316" s="156"/>
      <c r="EN316" s="156"/>
      <c r="EO316" s="156"/>
      <c r="EP316" s="156"/>
      <c r="EQ316" s="156"/>
      <c r="ER316" s="156"/>
      <c r="ES316" s="156"/>
      <c r="ET316" s="156"/>
      <c r="EU316" s="156"/>
      <c r="EV316" s="156"/>
      <c r="EW316" s="156"/>
      <c r="EX316" s="156"/>
      <c r="EY316" s="156"/>
      <c r="EZ316" s="156"/>
      <c r="FA316" s="156"/>
      <c r="FB316" s="156"/>
      <c r="FC316" s="156"/>
      <c r="FD316" s="156"/>
      <c r="FE316" s="156"/>
      <c r="FF316" s="156"/>
      <c r="FG316" s="156"/>
      <c r="FH316" s="156"/>
      <c r="FI316" s="156"/>
      <c r="FJ316" s="156"/>
      <c r="FK316" s="156"/>
      <c r="FL316" s="156"/>
      <c r="FM316" s="156"/>
      <c r="FN316" s="156"/>
      <c r="FO316" s="156"/>
      <c r="FP316" s="156"/>
    </row>
    <row r="317" spans="1:172" s="153" customFormat="1" x14ac:dyDescent="0.35">
      <c r="A317" s="35"/>
      <c r="B317" s="35"/>
      <c r="C317" s="35"/>
      <c r="D317" s="152"/>
      <c r="K317" s="154"/>
      <c r="O317" s="154"/>
      <c r="AC317" s="155"/>
      <c r="AD317" s="155"/>
      <c r="AE317" s="155"/>
      <c r="AF317" s="155"/>
      <c r="AG317" s="155"/>
      <c r="AH317" s="155"/>
      <c r="AI317" s="155"/>
      <c r="AJ317" s="155"/>
      <c r="AK317" s="155"/>
      <c r="AL317" s="155"/>
      <c r="AM317" s="155"/>
      <c r="AN317" s="155"/>
      <c r="AO317" s="155"/>
      <c r="AP317" s="155"/>
      <c r="AQ317" s="155"/>
      <c r="AR317" s="155"/>
      <c r="AS317" s="155"/>
      <c r="AT317" s="155"/>
      <c r="AU317" s="155"/>
      <c r="AV317" s="155"/>
      <c r="AW317" s="155"/>
      <c r="AX317" s="155"/>
      <c r="AY317" s="155"/>
      <c r="AZ317" s="155"/>
      <c r="BA317" s="155"/>
      <c r="BB317" s="155"/>
      <c r="BC317" s="155"/>
      <c r="BD317" s="155"/>
      <c r="BE317" s="152"/>
      <c r="BF317" s="152"/>
      <c r="BG317" s="152"/>
      <c r="BH317" s="152"/>
      <c r="BI317" s="152"/>
      <c r="BJ317" s="152"/>
      <c r="BK317" s="152"/>
      <c r="BL317" s="152"/>
      <c r="BM317" s="152"/>
      <c r="BN317" s="152"/>
      <c r="BO317" s="156"/>
      <c r="BP317" s="156"/>
      <c r="BQ317" s="156"/>
      <c r="BR317" s="156"/>
      <c r="BS317" s="156"/>
      <c r="BT317" s="156"/>
      <c r="BU317" s="156"/>
      <c r="BV317" s="156"/>
      <c r="BW317" s="156"/>
      <c r="BX317" s="156"/>
      <c r="BY317" s="156"/>
      <c r="BZ317" s="156"/>
      <c r="CA317" s="156"/>
      <c r="CB317" s="156"/>
      <c r="CC317" s="156"/>
      <c r="CD317" s="156"/>
      <c r="CE317" s="156"/>
      <c r="CF317" s="156"/>
      <c r="CG317" s="156"/>
      <c r="CH317" s="156"/>
      <c r="CI317" s="156"/>
      <c r="CJ317" s="156"/>
      <c r="CK317" s="156"/>
      <c r="CL317" s="156"/>
      <c r="CM317" s="156"/>
      <c r="CN317" s="156"/>
      <c r="CO317" s="156"/>
      <c r="CP317" s="156"/>
      <c r="CQ317" s="156"/>
      <c r="CR317" s="156"/>
      <c r="CS317" s="156"/>
      <c r="CT317" s="156"/>
      <c r="CU317" s="156"/>
      <c r="CV317" s="156"/>
      <c r="CW317" s="156"/>
      <c r="CX317" s="156"/>
      <c r="CY317" s="156"/>
      <c r="CZ317" s="156"/>
      <c r="DA317" s="156"/>
      <c r="DB317" s="156"/>
      <c r="DC317" s="156"/>
      <c r="DD317" s="156"/>
      <c r="DE317" s="156"/>
      <c r="DF317" s="156"/>
      <c r="DG317" s="156"/>
      <c r="DH317" s="156"/>
      <c r="DI317" s="156"/>
      <c r="DJ317" s="156"/>
      <c r="DK317" s="156"/>
      <c r="DL317" s="156"/>
      <c r="DM317" s="156"/>
      <c r="DN317" s="156"/>
      <c r="DO317" s="156"/>
      <c r="DP317" s="156"/>
      <c r="DQ317" s="156"/>
      <c r="DR317" s="156"/>
      <c r="DS317" s="156"/>
      <c r="DT317" s="156"/>
      <c r="DU317" s="156"/>
      <c r="DV317" s="156"/>
      <c r="DW317" s="156"/>
      <c r="DX317" s="156"/>
      <c r="DY317" s="156"/>
      <c r="DZ317" s="156"/>
      <c r="EA317" s="156"/>
      <c r="EB317" s="156"/>
      <c r="EC317" s="156"/>
      <c r="ED317" s="156"/>
      <c r="EE317" s="156"/>
      <c r="EF317" s="156"/>
      <c r="EG317" s="156"/>
      <c r="EH317" s="156"/>
      <c r="EI317" s="156"/>
      <c r="EJ317" s="156"/>
      <c r="EK317" s="156"/>
      <c r="EL317" s="156"/>
      <c r="EM317" s="156"/>
      <c r="EN317" s="156"/>
      <c r="EO317" s="156"/>
      <c r="EP317" s="156"/>
      <c r="EQ317" s="156"/>
      <c r="ER317" s="156"/>
      <c r="ES317" s="156"/>
      <c r="ET317" s="156"/>
      <c r="EU317" s="156"/>
      <c r="EV317" s="156"/>
      <c r="EW317" s="156"/>
      <c r="EX317" s="156"/>
      <c r="EY317" s="156"/>
      <c r="EZ317" s="156"/>
      <c r="FA317" s="156"/>
      <c r="FB317" s="156"/>
      <c r="FC317" s="156"/>
      <c r="FD317" s="156"/>
      <c r="FE317" s="156"/>
      <c r="FF317" s="156"/>
      <c r="FG317" s="156"/>
      <c r="FH317" s="156"/>
      <c r="FI317" s="156"/>
      <c r="FJ317" s="156"/>
      <c r="FK317" s="156"/>
      <c r="FL317" s="156"/>
      <c r="FM317" s="156"/>
      <c r="FN317" s="156"/>
      <c r="FO317" s="156"/>
      <c r="FP317" s="156"/>
    </row>
    <row r="318" spans="1:172" s="153" customFormat="1" x14ac:dyDescent="0.35">
      <c r="A318" s="35"/>
      <c r="B318" s="35"/>
      <c r="C318" s="35"/>
      <c r="D318" s="152"/>
      <c r="K318" s="154"/>
      <c r="O318" s="154"/>
      <c r="AC318" s="155"/>
      <c r="AD318" s="155"/>
      <c r="AE318" s="155"/>
      <c r="AF318" s="155"/>
      <c r="AG318" s="155"/>
      <c r="AH318" s="155"/>
      <c r="AI318" s="155"/>
      <c r="AJ318" s="155"/>
      <c r="AK318" s="155"/>
      <c r="AL318" s="155"/>
      <c r="AM318" s="155"/>
      <c r="AN318" s="155"/>
      <c r="AO318" s="155"/>
      <c r="AP318" s="155"/>
      <c r="AQ318" s="155"/>
      <c r="AR318" s="155"/>
      <c r="AS318" s="155"/>
      <c r="AT318" s="155"/>
      <c r="AU318" s="155"/>
      <c r="AV318" s="155"/>
      <c r="AW318" s="155"/>
      <c r="AX318" s="155"/>
      <c r="AY318" s="155"/>
      <c r="AZ318" s="155"/>
      <c r="BA318" s="155"/>
      <c r="BB318" s="155"/>
      <c r="BC318" s="155"/>
      <c r="BD318" s="155"/>
      <c r="BE318" s="152"/>
      <c r="BF318" s="152"/>
      <c r="BG318" s="152"/>
      <c r="BH318" s="152"/>
      <c r="BI318" s="152"/>
      <c r="BJ318" s="152"/>
      <c r="BK318" s="152"/>
      <c r="BL318" s="152"/>
      <c r="BM318" s="152"/>
      <c r="BN318" s="152"/>
      <c r="BO318" s="156"/>
      <c r="BP318" s="156"/>
      <c r="BQ318" s="156"/>
      <c r="BR318" s="156"/>
      <c r="BS318" s="156"/>
      <c r="BT318" s="156"/>
      <c r="BU318" s="156"/>
      <c r="BV318" s="156"/>
      <c r="BW318" s="156"/>
      <c r="BX318" s="156"/>
      <c r="BY318" s="156"/>
      <c r="BZ318" s="156"/>
      <c r="CA318" s="156"/>
      <c r="CB318" s="156"/>
      <c r="CC318" s="156"/>
      <c r="CD318" s="156"/>
      <c r="CE318" s="156"/>
      <c r="CF318" s="156"/>
      <c r="CG318" s="156"/>
      <c r="CH318" s="156"/>
      <c r="CI318" s="156"/>
      <c r="CJ318" s="156"/>
      <c r="CK318" s="156"/>
      <c r="CL318" s="156"/>
      <c r="CM318" s="156"/>
      <c r="CN318" s="156"/>
      <c r="CO318" s="156"/>
      <c r="CP318" s="156"/>
      <c r="CQ318" s="156"/>
      <c r="CR318" s="156"/>
      <c r="CS318" s="156"/>
      <c r="CT318" s="156"/>
      <c r="CU318" s="156"/>
      <c r="CV318" s="156"/>
      <c r="CW318" s="156"/>
      <c r="CX318" s="156"/>
      <c r="CY318" s="156"/>
      <c r="CZ318" s="156"/>
      <c r="DA318" s="156"/>
      <c r="DB318" s="156"/>
      <c r="DC318" s="156"/>
      <c r="DD318" s="156"/>
      <c r="DE318" s="156"/>
      <c r="DF318" s="156"/>
      <c r="DG318" s="156"/>
      <c r="DH318" s="156"/>
      <c r="DI318" s="156"/>
      <c r="DJ318" s="156"/>
      <c r="DK318" s="156"/>
      <c r="DL318" s="156"/>
      <c r="DM318" s="156"/>
      <c r="DN318" s="156"/>
      <c r="DO318" s="156"/>
      <c r="DP318" s="156"/>
      <c r="DQ318" s="156"/>
      <c r="DR318" s="156"/>
      <c r="DS318" s="156"/>
      <c r="DT318" s="156"/>
      <c r="DU318" s="156"/>
      <c r="DV318" s="156"/>
      <c r="DW318" s="156"/>
      <c r="DX318" s="156"/>
      <c r="DY318" s="156"/>
      <c r="DZ318" s="156"/>
      <c r="EA318" s="156"/>
      <c r="EB318" s="156"/>
      <c r="EC318" s="156"/>
      <c r="ED318" s="156"/>
      <c r="EE318" s="156"/>
      <c r="EF318" s="156"/>
      <c r="EG318" s="156"/>
      <c r="EH318" s="156"/>
      <c r="EI318" s="156"/>
      <c r="EJ318" s="156"/>
      <c r="EK318" s="156"/>
      <c r="EL318" s="156"/>
      <c r="EM318" s="156"/>
      <c r="EN318" s="156"/>
      <c r="EO318" s="156"/>
      <c r="EP318" s="156"/>
      <c r="EQ318" s="156"/>
      <c r="ER318" s="156"/>
      <c r="ES318" s="156"/>
      <c r="ET318" s="156"/>
      <c r="EU318" s="156"/>
      <c r="EV318" s="156"/>
      <c r="EW318" s="156"/>
      <c r="EX318" s="156"/>
      <c r="EY318" s="156"/>
      <c r="EZ318" s="156"/>
      <c r="FA318" s="156"/>
      <c r="FB318" s="156"/>
      <c r="FC318" s="156"/>
      <c r="FD318" s="156"/>
      <c r="FE318" s="156"/>
      <c r="FF318" s="156"/>
      <c r="FG318" s="156"/>
      <c r="FH318" s="156"/>
      <c r="FI318" s="156"/>
      <c r="FJ318" s="156"/>
      <c r="FK318" s="156"/>
      <c r="FL318" s="156"/>
      <c r="FM318" s="156"/>
      <c r="FN318" s="156"/>
      <c r="FO318" s="156"/>
      <c r="FP318" s="156"/>
    </row>
    <row r="319" spans="1:172" s="153" customFormat="1" x14ac:dyDescent="0.35">
      <c r="A319" s="35"/>
      <c r="B319" s="35"/>
      <c r="C319" s="35"/>
      <c r="D319" s="152"/>
      <c r="K319" s="154"/>
      <c r="O319" s="154"/>
      <c r="AC319" s="155"/>
      <c r="AD319" s="155"/>
      <c r="AE319" s="155"/>
      <c r="AF319" s="155"/>
      <c r="AG319" s="155"/>
      <c r="AH319" s="155"/>
      <c r="AI319" s="155"/>
      <c r="AJ319" s="155"/>
      <c r="AK319" s="155"/>
      <c r="AL319" s="155"/>
      <c r="AM319" s="155"/>
      <c r="AN319" s="155"/>
      <c r="AO319" s="155"/>
      <c r="AP319" s="155"/>
      <c r="AQ319" s="155"/>
      <c r="AR319" s="155"/>
      <c r="AS319" s="155"/>
      <c r="AT319" s="155"/>
      <c r="AU319" s="155"/>
      <c r="AV319" s="155"/>
      <c r="AW319" s="155"/>
      <c r="AX319" s="155"/>
      <c r="AY319" s="155"/>
      <c r="AZ319" s="155"/>
      <c r="BA319" s="155"/>
      <c r="BB319" s="155"/>
      <c r="BC319" s="155"/>
      <c r="BD319" s="155"/>
      <c r="BE319" s="152"/>
      <c r="BF319" s="152"/>
      <c r="BG319" s="152"/>
      <c r="BH319" s="152"/>
      <c r="BI319" s="152"/>
      <c r="BJ319" s="152"/>
      <c r="BK319" s="152"/>
      <c r="BL319" s="152"/>
      <c r="BM319" s="152"/>
      <c r="BN319" s="152"/>
      <c r="BO319" s="156"/>
      <c r="BP319" s="156"/>
      <c r="BQ319" s="156"/>
      <c r="BR319" s="156"/>
      <c r="BS319" s="156"/>
      <c r="BT319" s="156"/>
      <c r="BU319" s="156"/>
      <c r="BV319" s="156"/>
      <c r="BW319" s="156"/>
      <c r="BX319" s="156"/>
      <c r="BY319" s="156"/>
      <c r="BZ319" s="156"/>
      <c r="CA319" s="156"/>
      <c r="CB319" s="156"/>
      <c r="CC319" s="156"/>
      <c r="CD319" s="156"/>
      <c r="CE319" s="156"/>
      <c r="CF319" s="156"/>
      <c r="CG319" s="156"/>
      <c r="CH319" s="156"/>
      <c r="CI319" s="156"/>
      <c r="CJ319" s="156"/>
      <c r="CK319" s="156"/>
      <c r="CL319" s="156"/>
      <c r="CM319" s="156"/>
      <c r="CN319" s="156"/>
      <c r="CO319" s="156"/>
      <c r="CP319" s="156"/>
      <c r="CQ319" s="156"/>
      <c r="CR319" s="156"/>
      <c r="CS319" s="156"/>
      <c r="CT319" s="156"/>
      <c r="CU319" s="156"/>
      <c r="CV319" s="156"/>
      <c r="CW319" s="156"/>
      <c r="CX319" s="156"/>
      <c r="CY319" s="156"/>
      <c r="CZ319" s="156"/>
      <c r="DA319" s="156"/>
      <c r="DB319" s="156"/>
      <c r="DC319" s="156"/>
      <c r="DD319" s="156"/>
      <c r="DE319" s="156"/>
      <c r="DF319" s="156"/>
      <c r="DG319" s="156"/>
      <c r="DH319" s="156"/>
      <c r="DI319" s="156"/>
      <c r="DJ319" s="156"/>
      <c r="DK319" s="156"/>
      <c r="DL319" s="156"/>
      <c r="DM319" s="156"/>
      <c r="DN319" s="156"/>
      <c r="DO319" s="156"/>
      <c r="DP319" s="156"/>
      <c r="DQ319" s="156"/>
      <c r="DR319" s="156"/>
      <c r="DS319" s="156"/>
      <c r="DT319" s="156"/>
      <c r="DU319" s="156"/>
      <c r="DV319" s="156"/>
      <c r="DW319" s="156"/>
      <c r="DX319" s="156"/>
      <c r="DY319" s="156"/>
      <c r="DZ319" s="156"/>
      <c r="EA319" s="156"/>
      <c r="EB319" s="156"/>
      <c r="EC319" s="156"/>
      <c r="ED319" s="156"/>
      <c r="EE319" s="156"/>
      <c r="EF319" s="156"/>
      <c r="EG319" s="156"/>
      <c r="EH319" s="156"/>
      <c r="EI319" s="156"/>
      <c r="EJ319" s="156"/>
      <c r="EK319" s="156"/>
      <c r="EL319" s="156"/>
      <c r="EM319" s="156"/>
      <c r="EN319" s="156"/>
      <c r="EO319" s="156"/>
      <c r="EP319" s="156"/>
      <c r="EQ319" s="156"/>
      <c r="ER319" s="156"/>
      <c r="ES319" s="156"/>
      <c r="ET319" s="156"/>
      <c r="EU319" s="156"/>
      <c r="EV319" s="156"/>
      <c r="EW319" s="156"/>
      <c r="EX319" s="156"/>
      <c r="EY319" s="156"/>
      <c r="EZ319" s="156"/>
      <c r="FA319" s="156"/>
      <c r="FB319" s="156"/>
      <c r="FC319" s="156"/>
      <c r="FD319" s="156"/>
      <c r="FE319" s="156"/>
      <c r="FF319" s="156"/>
      <c r="FG319" s="156"/>
      <c r="FH319" s="156"/>
      <c r="FI319" s="156"/>
      <c r="FJ319" s="156"/>
      <c r="FK319" s="156"/>
      <c r="FL319" s="156"/>
      <c r="FM319" s="156"/>
      <c r="FN319" s="156"/>
      <c r="FO319" s="156"/>
      <c r="FP319" s="156"/>
    </row>
    <row r="320" spans="1:172" s="153" customFormat="1" x14ac:dyDescent="0.35">
      <c r="A320" s="35"/>
      <c r="B320" s="35"/>
      <c r="C320" s="35"/>
      <c r="D320" s="152"/>
      <c r="K320" s="154"/>
      <c r="O320" s="154"/>
      <c r="AC320" s="155"/>
      <c r="AD320" s="155"/>
      <c r="AE320" s="155"/>
      <c r="AF320" s="155"/>
      <c r="AG320" s="155"/>
      <c r="AH320" s="155"/>
      <c r="AI320" s="155"/>
      <c r="AJ320" s="155"/>
      <c r="AK320" s="155"/>
      <c r="AL320" s="155"/>
      <c r="AM320" s="155"/>
      <c r="AN320" s="155"/>
      <c r="AO320" s="155"/>
      <c r="AP320" s="155"/>
      <c r="AQ320" s="155"/>
      <c r="AR320" s="155"/>
      <c r="AS320" s="155"/>
      <c r="AT320" s="155"/>
      <c r="AU320" s="155"/>
      <c r="AV320" s="155"/>
      <c r="AW320" s="155"/>
      <c r="AX320" s="155"/>
      <c r="AY320" s="155"/>
      <c r="AZ320" s="155"/>
      <c r="BA320" s="155"/>
      <c r="BB320" s="155"/>
      <c r="BC320" s="155"/>
      <c r="BD320" s="155"/>
      <c r="BE320" s="152"/>
      <c r="BF320" s="152"/>
      <c r="BG320" s="152"/>
      <c r="BH320" s="152"/>
      <c r="BI320" s="152"/>
      <c r="BJ320" s="152"/>
      <c r="BK320" s="152"/>
      <c r="BL320" s="152"/>
      <c r="BM320" s="152"/>
      <c r="BN320" s="152"/>
      <c r="BO320" s="156"/>
      <c r="BP320" s="156"/>
      <c r="BQ320" s="156"/>
      <c r="BR320" s="156"/>
      <c r="BS320" s="156"/>
      <c r="BT320" s="156"/>
      <c r="BU320" s="156"/>
      <c r="BV320" s="156"/>
      <c r="BW320" s="156"/>
      <c r="BX320" s="156"/>
      <c r="BY320" s="156"/>
      <c r="BZ320" s="156"/>
      <c r="CA320" s="156"/>
      <c r="CB320" s="156"/>
      <c r="CC320" s="156"/>
      <c r="CD320" s="156"/>
      <c r="CE320" s="156"/>
      <c r="CF320" s="156"/>
      <c r="CG320" s="156"/>
      <c r="CH320" s="156"/>
      <c r="CI320" s="156"/>
      <c r="CJ320" s="156"/>
      <c r="CK320" s="156"/>
      <c r="CL320" s="156"/>
      <c r="CM320" s="156"/>
      <c r="CN320" s="156"/>
      <c r="CO320" s="156"/>
      <c r="CP320" s="156"/>
      <c r="CQ320" s="156"/>
      <c r="CR320" s="156"/>
      <c r="CS320" s="156"/>
      <c r="CT320" s="156"/>
      <c r="CU320" s="156"/>
      <c r="CV320" s="156"/>
      <c r="CW320" s="156"/>
      <c r="CX320" s="156"/>
      <c r="CY320" s="156"/>
      <c r="CZ320" s="156"/>
      <c r="DA320" s="156"/>
      <c r="DB320" s="156"/>
      <c r="DC320" s="156"/>
      <c r="DD320" s="156"/>
      <c r="DE320" s="156"/>
      <c r="DF320" s="156"/>
      <c r="DG320" s="156"/>
      <c r="DH320" s="156"/>
      <c r="DI320" s="156"/>
      <c r="DJ320" s="156"/>
      <c r="DK320" s="156"/>
      <c r="DL320" s="156"/>
      <c r="DM320" s="156"/>
      <c r="DN320" s="156"/>
      <c r="DO320" s="156"/>
      <c r="DP320" s="156"/>
      <c r="DQ320" s="156"/>
      <c r="DR320" s="156"/>
      <c r="DS320" s="156"/>
      <c r="DT320" s="156"/>
      <c r="DU320" s="156"/>
      <c r="DV320" s="156"/>
      <c r="DW320" s="156"/>
      <c r="DX320" s="156"/>
      <c r="DY320" s="156"/>
      <c r="DZ320" s="156"/>
      <c r="EA320" s="156"/>
      <c r="EB320" s="156"/>
      <c r="EC320" s="156"/>
      <c r="ED320" s="156"/>
      <c r="EE320" s="156"/>
      <c r="EF320" s="156"/>
      <c r="EG320" s="156"/>
      <c r="EH320" s="156"/>
      <c r="EI320" s="156"/>
      <c r="EJ320" s="156"/>
      <c r="EK320" s="156"/>
      <c r="EL320" s="156"/>
      <c r="EM320" s="156"/>
      <c r="EN320" s="156"/>
      <c r="EO320" s="156"/>
      <c r="EP320" s="156"/>
      <c r="EQ320" s="156"/>
      <c r="ER320" s="156"/>
      <c r="ES320" s="156"/>
      <c r="ET320" s="156"/>
      <c r="EU320" s="156"/>
      <c r="EV320" s="156"/>
      <c r="EW320" s="156"/>
      <c r="EX320" s="156"/>
      <c r="EY320" s="156"/>
      <c r="EZ320" s="156"/>
      <c r="FA320" s="156"/>
      <c r="FB320" s="156"/>
      <c r="FC320" s="156"/>
      <c r="FD320" s="156"/>
      <c r="FE320" s="156"/>
      <c r="FF320" s="156"/>
      <c r="FG320" s="156"/>
      <c r="FH320" s="156"/>
      <c r="FI320" s="156"/>
      <c r="FJ320" s="156"/>
      <c r="FK320" s="156"/>
      <c r="FL320" s="156"/>
      <c r="FM320" s="156"/>
      <c r="FN320" s="156"/>
      <c r="FO320" s="156"/>
      <c r="FP320" s="156"/>
    </row>
    <row r="321" spans="1:172" s="153" customFormat="1" x14ac:dyDescent="0.35">
      <c r="A321" s="35"/>
      <c r="B321" s="35"/>
      <c r="C321" s="35"/>
      <c r="D321" s="152"/>
      <c r="K321" s="154"/>
      <c r="O321" s="154"/>
      <c r="AC321" s="155"/>
      <c r="AD321" s="155"/>
      <c r="AE321" s="155"/>
      <c r="AF321" s="155"/>
      <c r="AG321" s="155"/>
      <c r="AH321" s="155"/>
      <c r="AI321" s="155"/>
      <c r="AJ321" s="155"/>
      <c r="AK321" s="155"/>
      <c r="AL321" s="155"/>
      <c r="AM321" s="155"/>
      <c r="AN321" s="155"/>
      <c r="AO321" s="155"/>
      <c r="AP321" s="155"/>
      <c r="AQ321" s="155"/>
      <c r="AR321" s="155"/>
      <c r="AS321" s="155"/>
      <c r="AT321" s="155"/>
      <c r="AU321" s="155"/>
      <c r="AV321" s="155"/>
      <c r="AW321" s="155"/>
      <c r="AX321" s="155"/>
      <c r="AY321" s="155"/>
      <c r="AZ321" s="155"/>
      <c r="BA321" s="155"/>
      <c r="BB321" s="155"/>
      <c r="BC321" s="155"/>
      <c r="BD321" s="155"/>
      <c r="BE321" s="152"/>
      <c r="BF321" s="152"/>
      <c r="BG321" s="152"/>
      <c r="BH321" s="152"/>
      <c r="BI321" s="152"/>
      <c r="BJ321" s="152"/>
      <c r="BK321" s="152"/>
      <c r="BL321" s="152"/>
      <c r="BM321" s="152"/>
      <c r="BN321" s="152"/>
      <c r="BO321" s="156"/>
      <c r="BP321" s="156"/>
      <c r="BQ321" s="156"/>
      <c r="BR321" s="156"/>
      <c r="BS321" s="156"/>
      <c r="BT321" s="156"/>
      <c r="BU321" s="156"/>
      <c r="BV321" s="156"/>
      <c r="BW321" s="156"/>
      <c r="BX321" s="156"/>
      <c r="BY321" s="156"/>
      <c r="BZ321" s="156"/>
      <c r="CA321" s="156"/>
      <c r="CB321" s="156"/>
      <c r="CC321" s="156"/>
      <c r="CD321" s="156"/>
      <c r="CE321" s="156"/>
      <c r="CF321" s="156"/>
      <c r="CG321" s="156"/>
      <c r="CH321" s="156"/>
      <c r="CI321" s="156"/>
      <c r="CJ321" s="156"/>
      <c r="CK321" s="156"/>
      <c r="CL321" s="156"/>
      <c r="CM321" s="156"/>
      <c r="CN321" s="156"/>
      <c r="CO321" s="156"/>
      <c r="CP321" s="156"/>
      <c r="CQ321" s="156"/>
      <c r="CR321" s="156"/>
      <c r="CS321" s="156"/>
      <c r="CT321" s="156"/>
      <c r="CU321" s="156"/>
      <c r="CV321" s="156"/>
      <c r="CW321" s="156"/>
      <c r="CX321" s="156"/>
      <c r="CY321" s="156"/>
      <c r="CZ321" s="156"/>
      <c r="DA321" s="156"/>
      <c r="DB321" s="156"/>
      <c r="DC321" s="156"/>
      <c r="DD321" s="156"/>
      <c r="DE321" s="156"/>
      <c r="DF321" s="156"/>
      <c r="DG321" s="156"/>
      <c r="DH321" s="156"/>
      <c r="DI321" s="156"/>
      <c r="DJ321" s="156"/>
      <c r="DK321" s="156"/>
      <c r="DL321" s="156"/>
      <c r="DM321" s="156"/>
      <c r="DN321" s="156"/>
      <c r="DO321" s="156"/>
      <c r="DP321" s="156"/>
      <c r="DQ321" s="156"/>
      <c r="DR321" s="156"/>
      <c r="DS321" s="156"/>
      <c r="DT321" s="156"/>
      <c r="DU321" s="156"/>
      <c r="DV321" s="156"/>
      <c r="DW321" s="156"/>
      <c r="DX321" s="156"/>
      <c r="DY321" s="156"/>
      <c r="DZ321" s="156"/>
      <c r="EA321" s="156"/>
      <c r="EB321" s="156"/>
      <c r="EC321" s="156"/>
      <c r="ED321" s="156"/>
      <c r="EE321" s="156"/>
      <c r="EF321" s="156"/>
      <c r="EG321" s="156"/>
      <c r="EH321" s="156"/>
      <c r="EI321" s="156"/>
      <c r="EJ321" s="156"/>
      <c r="EK321" s="156"/>
      <c r="EL321" s="156"/>
      <c r="EM321" s="156"/>
      <c r="EN321" s="156"/>
      <c r="EO321" s="156"/>
      <c r="EP321" s="156"/>
      <c r="EQ321" s="156"/>
      <c r="ER321" s="156"/>
      <c r="ES321" s="156"/>
      <c r="ET321" s="156"/>
      <c r="EU321" s="156"/>
      <c r="EV321" s="156"/>
      <c r="EW321" s="156"/>
      <c r="EX321" s="156"/>
      <c r="EY321" s="156"/>
      <c r="EZ321" s="156"/>
      <c r="FA321" s="156"/>
      <c r="FB321" s="156"/>
      <c r="FC321" s="156"/>
      <c r="FD321" s="156"/>
      <c r="FE321" s="156"/>
      <c r="FF321" s="156"/>
      <c r="FG321" s="156"/>
      <c r="FH321" s="156"/>
      <c r="FI321" s="156"/>
      <c r="FJ321" s="156"/>
      <c r="FK321" s="156"/>
      <c r="FL321" s="156"/>
      <c r="FM321" s="156"/>
      <c r="FN321" s="156"/>
      <c r="FO321" s="156"/>
      <c r="FP321" s="156"/>
    </row>
    <row r="322" spans="1:172" s="153" customFormat="1" x14ac:dyDescent="0.35">
      <c r="A322" s="35"/>
      <c r="B322" s="35"/>
      <c r="C322" s="35"/>
      <c r="D322" s="152"/>
      <c r="K322" s="154"/>
      <c r="O322" s="154"/>
      <c r="AC322" s="155"/>
      <c r="AD322" s="155"/>
      <c r="AE322" s="155"/>
      <c r="AF322" s="155"/>
      <c r="AG322" s="155"/>
      <c r="AH322" s="155"/>
      <c r="AI322" s="155"/>
      <c r="AJ322" s="155"/>
      <c r="AK322" s="155"/>
      <c r="AL322" s="155"/>
      <c r="AM322" s="155"/>
      <c r="AN322" s="155"/>
      <c r="AO322" s="155"/>
      <c r="AP322" s="155"/>
      <c r="AQ322" s="155"/>
      <c r="AR322" s="155"/>
      <c r="AS322" s="155"/>
      <c r="AT322" s="155"/>
      <c r="AU322" s="155"/>
      <c r="AV322" s="155"/>
      <c r="AW322" s="155"/>
      <c r="AX322" s="155"/>
      <c r="AY322" s="155"/>
      <c r="AZ322" s="155"/>
      <c r="BA322" s="155"/>
      <c r="BB322" s="155"/>
      <c r="BC322" s="155"/>
      <c r="BD322" s="155"/>
      <c r="BE322" s="152"/>
      <c r="BF322" s="152"/>
      <c r="BG322" s="152"/>
      <c r="BH322" s="152"/>
      <c r="BI322" s="152"/>
      <c r="BJ322" s="152"/>
      <c r="BK322" s="152"/>
      <c r="BL322" s="152"/>
      <c r="BM322" s="152"/>
      <c r="BN322" s="152"/>
      <c r="BO322" s="156"/>
      <c r="BP322" s="156"/>
      <c r="BQ322" s="156"/>
      <c r="BR322" s="156"/>
      <c r="BS322" s="156"/>
      <c r="BT322" s="156"/>
      <c r="BU322" s="156"/>
      <c r="BV322" s="156"/>
      <c r="BW322" s="156"/>
      <c r="BX322" s="156"/>
      <c r="BY322" s="156"/>
      <c r="BZ322" s="156"/>
      <c r="CA322" s="156"/>
      <c r="CB322" s="156"/>
      <c r="CC322" s="156"/>
      <c r="CD322" s="156"/>
      <c r="CE322" s="156"/>
      <c r="CF322" s="156"/>
      <c r="CG322" s="156"/>
      <c r="CH322" s="156"/>
      <c r="CI322" s="156"/>
      <c r="CJ322" s="156"/>
      <c r="CK322" s="156"/>
      <c r="CL322" s="156"/>
      <c r="CM322" s="156"/>
      <c r="CN322" s="156"/>
      <c r="CO322" s="156"/>
      <c r="CP322" s="156"/>
      <c r="CQ322" s="156"/>
      <c r="CR322" s="156"/>
      <c r="CS322" s="156"/>
      <c r="CT322" s="156"/>
      <c r="CU322" s="156"/>
      <c r="CV322" s="156"/>
      <c r="CW322" s="156"/>
      <c r="CX322" s="156"/>
      <c r="CY322" s="156"/>
      <c r="CZ322" s="156"/>
      <c r="DA322" s="156"/>
      <c r="DB322" s="156"/>
      <c r="DC322" s="156"/>
      <c r="DD322" s="156"/>
      <c r="DE322" s="156"/>
      <c r="DF322" s="156"/>
      <c r="DG322" s="156"/>
      <c r="DH322" s="156"/>
      <c r="DI322" s="156"/>
      <c r="DJ322" s="156"/>
      <c r="DK322" s="156"/>
      <c r="DL322" s="156"/>
      <c r="DM322" s="156"/>
      <c r="DN322" s="156"/>
      <c r="DO322" s="156"/>
      <c r="DP322" s="156"/>
      <c r="DQ322" s="156"/>
      <c r="DR322" s="156"/>
      <c r="DS322" s="156"/>
      <c r="DT322" s="156"/>
      <c r="DU322" s="156"/>
      <c r="DV322" s="156"/>
      <c r="DW322" s="156"/>
      <c r="DX322" s="156"/>
      <c r="DY322" s="156"/>
      <c r="DZ322" s="156"/>
      <c r="EA322" s="156"/>
      <c r="EB322" s="156"/>
      <c r="EC322" s="156"/>
      <c r="ED322" s="156"/>
      <c r="EE322" s="156"/>
      <c r="EF322" s="156"/>
      <c r="EG322" s="156"/>
      <c r="EH322" s="156"/>
      <c r="EI322" s="156"/>
      <c r="EJ322" s="156"/>
      <c r="EK322" s="156"/>
      <c r="EL322" s="156"/>
      <c r="EM322" s="156"/>
      <c r="EN322" s="156"/>
      <c r="EO322" s="156"/>
      <c r="EP322" s="156"/>
      <c r="EQ322" s="156"/>
      <c r="ER322" s="156"/>
      <c r="ES322" s="156"/>
      <c r="ET322" s="156"/>
      <c r="EU322" s="156"/>
      <c r="EV322" s="156"/>
      <c r="EW322" s="156"/>
      <c r="EX322" s="156"/>
      <c r="EY322" s="156"/>
      <c r="EZ322" s="156"/>
      <c r="FA322" s="156"/>
      <c r="FB322" s="156"/>
      <c r="FC322" s="156"/>
      <c r="FD322" s="156"/>
      <c r="FE322" s="156"/>
      <c r="FF322" s="156"/>
      <c r="FG322" s="156"/>
      <c r="FH322" s="156"/>
      <c r="FI322" s="156"/>
      <c r="FJ322" s="156"/>
      <c r="FK322" s="156"/>
      <c r="FL322" s="156"/>
      <c r="FM322" s="156"/>
      <c r="FN322" s="156"/>
      <c r="FO322" s="156"/>
      <c r="FP322" s="156"/>
    </row>
    <row r="323" spans="1:172" s="153" customFormat="1" x14ac:dyDescent="0.35">
      <c r="A323" s="35"/>
      <c r="B323" s="35"/>
      <c r="C323" s="35"/>
      <c r="D323" s="152"/>
      <c r="K323" s="154"/>
      <c r="O323" s="154"/>
      <c r="AC323" s="155"/>
      <c r="AD323" s="155"/>
      <c r="AE323" s="155"/>
      <c r="AF323" s="155"/>
      <c r="AG323" s="155"/>
      <c r="AH323" s="155"/>
      <c r="AI323" s="155"/>
      <c r="AJ323" s="155"/>
      <c r="AK323" s="155"/>
      <c r="AL323" s="155"/>
      <c r="AM323" s="155"/>
      <c r="AN323" s="155"/>
      <c r="AO323" s="155"/>
      <c r="AP323" s="155"/>
      <c r="AQ323" s="155"/>
      <c r="AR323" s="155"/>
      <c r="AS323" s="155"/>
      <c r="AT323" s="155"/>
      <c r="AU323" s="155"/>
      <c r="AV323" s="155"/>
      <c r="AW323" s="155"/>
      <c r="AX323" s="155"/>
      <c r="AY323" s="155"/>
      <c r="AZ323" s="155"/>
      <c r="BA323" s="155"/>
      <c r="BB323" s="155"/>
      <c r="BC323" s="155"/>
      <c r="BD323" s="155"/>
      <c r="BE323" s="152"/>
      <c r="BF323" s="152"/>
      <c r="BG323" s="152"/>
      <c r="BH323" s="152"/>
      <c r="BI323" s="152"/>
      <c r="BJ323" s="152"/>
      <c r="BK323" s="152"/>
      <c r="BL323" s="152"/>
      <c r="BM323" s="152"/>
      <c r="BN323" s="152"/>
      <c r="BO323" s="156"/>
      <c r="BP323" s="156"/>
      <c r="BQ323" s="156"/>
      <c r="BR323" s="156"/>
      <c r="BS323" s="156"/>
      <c r="BT323" s="156"/>
      <c r="BU323" s="156"/>
      <c r="BV323" s="156"/>
      <c r="BW323" s="156"/>
      <c r="BX323" s="156"/>
      <c r="BY323" s="156"/>
      <c r="BZ323" s="156"/>
      <c r="CA323" s="156"/>
      <c r="CB323" s="156"/>
      <c r="CC323" s="156"/>
      <c r="CD323" s="156"/>
      <c r="CE323" s="156"/>
      <c r="CF323" s="156"/>
      <c r="CG323" s="156"/>
      <c r="CH323" s="156"/>
      <c r="CI323" s="156"/>
      <c r="CJ323" s="156"/>
      <c r="CK323" s="156"/>
      <c r="CL323" s="156"/>
      <c r="CM323" s="156"/>
      <c r="CN323" s="156"/>
      <c r="CO323" s="156"/>
      <c r="CP323" s="156"/>
      <c r="CQ323" s="156"/>
      <c r="CR323" s="156"/>
      <c r="CS323" s="156"/>
      <c r="CT323" s="156"/>
      <c r="CU323" s="156"/>
      <c r="CV323" s="156"/>
      <c r="CW323" s="156"/>
      <c r="CX323" s="156"/>
      <c r="CY323" s="156"/>
      <c r="CZ323" s="156"/>
      <c r="DA323" s="156"/>
      <c r="DB323" s="156"/>
      <c r="DC323" s="156"/>
      <c r="DD323" s="156"/>
      <c r="DE323" s="156"/>
      <c r="DF323" s="156"/>
      <c r="DG323" s="156"/>
      <c r="DH323" s="156"/>
      <c r="DI323" s="156"/>
      <c r="DJ323" s="156"/>
      <c r="DK323" s="156"/>
      <c r="DL323" s="156"/>
      <c r="DM323" s="156"/>
      <c r="DN323" s="156"/>
      <c r="DO323" s="156"/>
      <c r="DP323" s="156"/>
      <c r="DQ323" s="156"/>
      <c r="DR323" s="156"/>
      <c r="DS323" s="156"/>
      <c r="DT323" s="156"/>
      <c r="DU323" s="156"/>
      <c r="DV323" s="156"/>
      <c r="DW323" s="156"/>
      <c r="DX323" s="156"/>
      <c r="DY323" s="156"/>
      <c r="DZ323" s="156"/>
      <c r="EA323" s="156"/>
      <c r="EB323" s="156"/>
      <c r="EC323" s="156"/>
      <c r="ED323" s="156"/>
      <c r="EE323" s="156"/>
      <c r="EF323" s="156"/>
      <c r="EG323" s="156"/>
      <c r="EH323" s="156"/>
      <c r="EI323" s="156"/>
      <c r="EJ323" s="156"/>
      <c r="EK323" s="156"/>
      <c r="EL323" s="156"/>
      <c r="EM323" s="156"/>
      <c r="EN323" s="156"/>
      <c r="EO323" s="156"/>
      <c r="EP323" s="156"/>
      <c r="EQ323" s="156"/>
      <c r="ER323" s="156"/>
      <c r="ES323" s="156"/>
      <c r="ET323" s="156"/>
      <c r="EU323" s="156"/>
      <c r="EV323" s="156"/>
      <c r="EW323" s="156"/>
      <c r="EX323" s="156"/>
      <c r="EY323" s="156"/>
      <c r="EZ323" s="156"/>
      <c r="FA323" s="156"/>
      <c r="FB323" s="156"/>
      <c r="FC323" s="156"/>
      <c r="FD323" s="156"/>
      <c r="FE323" s="156"/>
      <c r="FF323" s="156"/>
      <c r="FG323" s="156"/>
      <c r="FH323" s="156"/>
      <c r="FI323" s="156"/>
      <c r="FJ323" s="156"/>
      <c r="FK323" s="156"/>
      <c r="FL323" s="156"/>
      <c r="FM323" s="156"/>
      <c r="FN323" s="156"/>
      <c r="FO323" s="156"/>
      <c r="FP323" s="156"/>
    </row>
    <row r="324" spans="1:172" s="153" customFormat="1" x14ac:dyDescent="0.35">
      <c r="A324" s="35"/>
      <c r="B324" s="35"/>
      <c r="C324" s="35"/>
      <c r="D324" s="152"/>
      <c r="K324" s="154"/>
      <c r="O324" s="154"/>
      <c r="AC324" s="155"/>
      <c r="AD324" s="155"/>
      <c r="AE324" s="155"/>
      <c r="AF324" s="155"/>
      <c r="AG324" s="155"/>
      <c r="AH324" s="155"/>
      <c r="AI324" s="155"/>
      <c r="AJ324" s="155"/>
      <c r="AK324" s="155"/>
      <c r="AL324" s="155"/>
      <c r="AM324" s="155"/>
      <c r="AN324" s="155"/>
      <c r="AO324" s="155"/>
      <c r="AP324" s="155"/>
      <c r="AQ324" s="155"/>
      <c r="AR324" s="155"/>
      <c r="AS324" s="155"/>
      <c r="AT324" s="155"/>
      <c r="AU324" s="155"/>
      <c r="AV324" s="155"/>
      <c r="AW324" s="155"/>
      <c r="AX324" s="155"/>
      <c r="AY324" s="155"/>
      <c r="AZ324" s="155"/>
      <c r="BA324" s="155"/>
      <c r="BB324" s="155"/>
      <c r="BC324" s="155"/>
      <c r="BD324" s="155"/>
      <c r="BE324" s="152"/>
      <c r="BF324" s="152"/>
      <c r="BG324" s="152"/>
      <c r="BH324" s="152"/>
      <c r="BI324" s="152"/>
      <c r="BJ324" s="152"/>
      <c r="BK324" s="152"/>
      <c r="BL324" s="152"/>
      <c r="BM324" s="152"/>
      <c r="BN324" s="152"/>
      <c r="BO324" s="156"/>
      <c r="BP324" s="156"/>
      <c r="BQ324" s="156"/>
      <c r="BR324" s="156"/>
      <c r="BS324" s="156"/>
      <c r="BT324" s="156"/>
      <c r="BU324" s="156"/>
      <c r="BV324" s="156"/>
      <c r="BW324" s="156"/>
      <c r="BX324" s="156"/>
      <c r="BY324" s="156"/>
      <c r="BZ324" s="156"/>
      <c r="CA324" s="156"/>
      <c r="CB324" s="156"/>
      <c r="CC324" s="156"/>
      <c r="CD324" s="156"/>
      <c r="CE324" s="156"/>
      <c r="CF324" s="156"/>
      <c r="CG324" s="156"/>
      <c r="CH324" s="156"/>
      <c r="CI324" s="156"/>
      <c r="CJ324" s="156"/>
      <c r="CK324" s="156"/>
      <c r="CL324" s="156"/>
      <c r="CM324" s="156"/>
      <c r="CN324" s="156"/>
      <c r="CO324" s="156"/>
      <c r="CP324" s="156"/>
      <c r="CQ324" s="156"/>
      <c r="CR324" s="156"/>
      <c r="CS324" s="156"/>
      <c r="CT324" s="156"/>
      <c r="CU324" s="156"/>
      <c r="CV324" s="156"/>
      <c r="CW324" s="156"/>
      <c r="CX324" s="156"/>
      <c r="CY324" s="156"/>
      <c r="CZ324" s="156"/>
      <c r="DA324" s="156"/>
      <c r="DB324" s="156"/>
      <c r="DC324" s="156"/>
      <c r="DD324" s="156"/>
      <c r="DE324" s="156"/>
      <c r="DF324" s="156"/>
      <c r="DG324" s="156"/>
      <c r="DH324" s="156"/>
      <c r="DI324" s="156"/>
      <c r="DJ324" s="156"/>
      <c r="DK324" s="156"/>
      <c r="DL324" s="156"/>
      <c r="DM324" s="156"/>
      <c r="DN324" s="156"/>
      <c r="DO324" s="156"/>
      <c r="DP324" s="156"/>
      <c r="DQ324" s="156"/>
      <c r="DR324" s="156"/>
      <c r="DS324" s="156"/>
      <c r="DT324" s="156"/>
      <c r="DU324" s="156"/>
      <c r="DV324" s="156"/>
      <c r="DW324" s="156"/>
      <c r="DX324" s="156"/>
      <c r="DY324" s="156"/>
      <c r="DZ324" s="156"/>
      <c r="EA324" s="156"/>
      <c r="EB324" s="156"/>
      <c r="EC324" s="156"/>
      <c r="ED324" s="156"/>
      <c r="EE324" s="156"/>
      <c r="EF324" s="156"/>
      <c r="EG324" s="156"/>
      <c r="EH324" s="156"/>
      <c r="EI324" s="156"/>
      <c r="EJ324" s="156"/>
      <c r="EK324" s="156"/>
      <c r="EL324" s="156"/>
      <c r="EM324" s="156"/>
      <c r="EN324" s="156"/>
      <c r="EO324" s="156"/>
      <c r="EP324" s="156"/>
      <c r="EQ324" s="156"/>
      <c r="ER324" s="156"/>
      <c r="ES324" s="156"/>
      <c r="ET324" s="156"/>
      <c r="EU324" s="156"/>
      <c r="EV324" s="156"/>
      <c r="EW324" s="156"/>
      <c r="EX324" s="156"/>
      <c r="EY324" s="156"/>
      <c r="EZ324" s="156"/>
      <c r="FA324" s="156"/>
      <c r="FB324" s="156"/>
      <c r="FC324" s="156"/>
      <c r="FD324" s="156"/>
      <c r="FE324" s="156"/>
      <c r="FF324" s="156"/>
      <c r="FG324" s="156"/>
      <c r="FH324" s="156"/>
      <c r="FI324" s="156"/>
      <c r="FJ324" s="156"/>
      <c r="FK324" s="156"/>
      <c r="FL324" s="156"/>
      <c r="FM324" s="156"/>
      <c r="FN324" s="156"/>
      <c r="FO324" s="156"/>
      <c r="FP324" s="156"/>
    </row>
    <row r="325" spans="1:172" s="153" customFormat="1" x14ac:dyDescent="0.35">
      <c r="A325" s="35"/>
      <c r="B325" s="35"/>
      <c r="C325" s="35"/>
      <c r="D325" s="152"/>
      <c r="K325" s="154"/>
      <c r="O325" s="154"/>
      <c r="AC325" s="155"/>
      <c r="AD325" s="155"/>
      <c r="AE325" s="155"/>
      <c r="AF325" s="155"/>
      <c r="AG325" s="155"/>
      <c r="AH325" s="155"/>
      <c r="AI325" s="155"/>
      <c r="AJ325" s="155"/>
      <c r="AK325" s="155"/>
      <c r="AL325" s="155"/>
      <c r="AM325" s="155"/>
      <c r="AN325" s="155"/>
      <c r="AO325" s="155"/>
      <c r="AP325" s="155"/>
      <c r="AQ325" s="155"/>
      <c r="AR325" s="155"/>
      <c r="AS325" s="155"/>
      <c r="AT325" s="155"/>
      <c r="AU325" s="155"/>
      <c r="AV325" s="155"/>
      <c r="AW325" s="155"/>
      <c r="AX325" s="155"/>
      <c r="AY325" s="155"/>
      <c r="AZ325" s="155"/>
      <c r="BA325" s="155"/>
      <c r="BB325" s="155"/>
      <c r="BC325" s="155"/>
      <c r="BD325" s="155"/>
      <c r="BE325" s="152"/>
      <c r="BF325" s="152"/>
      <c r="BG325" s="152"/>
      <c r="BH325" s="152"/>
      <c r="BI325" s="152"/>
      <c r="BJ325" s="152"/>
      <c r="BK325" s="152"/>
      <c r="BL325" s="152"/>
      <c r="BM325" s="152"/>
      <c r="BN325" s="152"/>
      <c r="BO325" s="156"/>
      <c r="BP325" s="156"/>
      <c r="BQ325" s="156"/>
      <c r="BR325" s="156"/>
      <c r="BS325" s="156"/>
      <c r="BT325" s="156"/>
      <c r="BU325" s="156"/>
      <c r="BV325" s="156"/>
      <c r="BW325" s="156"/>
      <c r="BX325" s="156"/>
      <c r="BY325" s="156"/>
      <c r="BZ325" s="156"/>
      <c r="CA325" s="156"/>
      <c r="CB325" s="156"/>
      <c r="CC325" s="156"/>
      <c r="CD325" s="156"/>
      <c r="CE325" s="156"/>
      <c r="CF325" s="156"/>
      <c r="CG325" s="156"/>
      <c r="CH325" s="156"/>
      <c r="CI325" s="156"/>
      <c r="CJ325" s="156"/>
      <c r="CK325" s="156"/>
      <c r="CL325" s="156"/>
      <c r="CM325" s="156"/>
      <c r="CN325" s="156"/>
      <c r="CO325" s="156"/>
      <c r="CP325" s="156"/>
      <c r="CQ325" s="156"/>
      <c r="CR325" s="156"/>
      <c r="CS325" s="156"/>
      <c r="CT325" s="156"/>
      <c r="CU325" s="156"/>
      <c r="CV325" s="156"/>
      <c r="CW325" s="156"/>
      <c r="CX325" s="156"/>
      <c r="CY325" s="156"/>
      <c r="CZ325" s="156"/>
      <c r="DA325" s="156"/>
      <c r="DB325" s="156"/>
      <c r="DC325" s="156"/>
      <c r="DD325" s="156"/>
      <c r="DE325" s="156"/>
      <c r="DF325" s="156"/>
      <c r="DG325" s="156"/>
      <c r="DH325" s="156"/>
      <c r="DI325" s="156"/>
      <c r="DJ325" s="156"/>
      <c r="DK325" s="156"/>
      <c r="DL325" s="156"/>
      <c r="DM325" s="156"/>
      <c r="DN325" s="156"/>
      <c r="DO325" s="156"/>
      <c r="DP325" s="156"/>
      <c r="DQ325" s="156"/>
      <c r="DR325" s="156"/>
      <c r="DS325" s="156"/>
      <c r="DT325" s="156"/>
      <c r="DU325" s="156"/>
      <c r="DV325" s="156"/>
      <c r="DW325" s="156"/>
      <c r="DX325" s="156"/>
      <c r="DY325" s="156"/>
      <c r="DZ325" s="156"/>
      <c r="EA325" s="156"/>
      <c r="EB325" s="156"/>
      <c r="EC325" s="156"/>
      <c r="ED325" s="156"/>
      <c r="EE325" s="156"/>
      <c r="EF325" s="156"/>
      <c r="EG325" s="156"/>
      <c r="EH325" s="156"/>
      <c r="EI325" s="156"/>
      <c r="EJ325" s="156"/>
      <c r="EK325" s="156"/>
      <c r="EL325" s="156"/>
      <c r="EM325" s="156"/>
      <c r="EN325" s="156"/>
      <c r="EO325" s="156"/>
      <c r="EP325" s="156"/>
      <c r="EQ325" s="156"/>
      <c r="ER325" s="156"/>
      <c r="ES325" s="156"/>
      <c r="ET325" s="156"/>
      <c r="EU325" s="156"/>
      <c r="EV325" s="156"/>
      <c r="EW325" s="156"/>
      <c r="EX325" s="156"/>
      <c r="EY325" s="156"/>
      <c r="EZ325" s="156"/>
      <c r="FA325" s="156"/>
      <c r="FB325" s="156"/>
      <c r="FC325" s="156"/>
      <c r="FD325" s="156"/>
      <c r="FE325" s="156"/>
      <c r="FF325" s="156"/>
      <c r="FG325" s="156"/>
      <c r="FH325" s="156"/>
      <c r="FI325" s="156"/>
      <c r="FJ325" s="156"/>
      <c r="FK325" s="156"/>
      <c r="FL325" s="156"/>
      <c r="FM325" s="156"/>
      <c r="FN325" s="156"/>
      <c r="FO325" s="156"/>
      <c r="FP325" s="156"/>
    </row>
    <row r="326" spans="1:172" s="153" customFormat="1" x14ac:dyDescent="0.35">
      <c r="A326" s="35"/>
      <c r="B326" s="35"/>
      <c r="C326" s="35"/>
      <c r="D326" s="152"/>
      <c r="K326" s="154"/>
      <c r="O326" s="154"/>
      <c r="AC326" s="155"/>
      <c r="AD326" s="155"/>
      <c r="AE326" s="155"/>
      <c r="AF326" s="155"/>
      <c r="AG326" s="155"/>
      <c r="AH326" s="155"/>
      <c r="AI326" s="155"/>
      <c r="AJ326" s="155"/>
      <c r="AK326" s="155"/>
      <c r="AL326" s="155"/>
      <c r="AM326" s="155"/>
      <c r="AN326" s="155"/>
      <c r="AO326" s="155"/>
      <c r="AP326" s="155"/>
      <c r="AQ326" s="155"/>
      <c r="AR326" s="155"/>
      <c r="AS326" s="155"/>
      <c r="AT326" s="155"/>
      <c r="AU326" s="155"/>
      <c r="AV326" s="155"/>
      <c r="AW326" s="155"/>
      <c r="AX326" s="155"/>
      <c r="AY326" s="155"/>
      <c r="AZ326" s="155"/>
      <c r="BA326" s="155"/>
      <c r="BB326" s="155"/>
      <c r="BC326" s="155"/>
      <c r="BD326" s="155"/>
      <c r="BE326" s="152"/>
      <c r="BF326" s="152"/>
      <c r="BG326" s="152"/>
      <c r="BH326" s="152"/>
      <c r="BI326" s="152"/>
      <c r="BJ326" s="152"/>
      <c r="BK326" s="152"/>
      <c r="BL326" s="152"/>
      <c r="BM326" s="152"/>
      <c r="BN326" s="152"/>
      <c r="BO326" s="156"/>
      <c r="BP326" s="156"/>
      <c r="BQ326" s="156"/>
      <c r="BR326" s="156"/>
      <c r="BS326" s="156"/>
      <c r="BT326" s="156"/>
      <c r="BU326" s="156"/>
      <c r="BV326" s="156"/>
      <c r="BW326" s="156"/>
      <c r="BX326" s="156"/>
      <c r="BY326" s="156"/>
      <c r="BZ326" s="156"/>
      <c r="CA326" s="156"/>
      <c r="CB326" s="156"/>
      <c r="CC326" s="156"/>
      <c r="CD326" s="156"/>
      <c r="CE326" s="156"/>
      <c r="CF326" s="156"/>
      <c r="CG326" s="156"/>
      <c r="CH326" s="156"/>
      <c r="CI326" s="156"/>
      <c r="CJ326" s="156"/>
      <c r="CK326" s="156"/>
      <c r="CL326" s="156"/>
      <c r="CM326" s="156"/>
      <c r="CN326" s="156"/>
      <c r="CO326" s="156"/>
      <c r="CP326" s="156"/>
      <c r="CQ326" s="156"/>
      <c r="CR326" s="156"/>
      <c r="CS326" s="156"/>
      <c r="CT326" s="156"/>
      <c r="CU326" s="156"/>
      <c r="CV326" s="156"/>
      <c r="CW326" s="156"/>
      <c r="CX326" s="156"/>
      <c r="CY326" s="156"/>
      <c r="CZ326" s="156"/>
      <c r="DA326" s="156"/>
      <c r="DB326" s="156"/>
      <c r="DC326" s="156"/>
      <c r="DD326" s="156"/>
      <c r="DE326" s="156"/>
      <c r="DF326" s="156"/>
      <c r="DG326" s="156"/>
      <c r="DH326" s="156"/>
      <c r="DI326" s="156"/>
      <c r="DJ326" s="156"/>
      <c r="DK326" s="156"/>
      <c r="DL326" s="156"/>
      <c r="DM326" s="156"/>
      <c r="DN326" s="156"/>
      <c r="DO326" s="156"/>
      <c r="DP326" s="156"/>
      <c r="DQ326" s="156"/>
      <c r="DR326" s="156"/>
      <c r="DS326" s="156"/>
      <c r="DT326" s="156"/>
      <c r="DU326" s="156"/>
      <c r="DV326" s="156"/>
      <c r="DW326" s="156"/>
      <c r="DX326" s="156"/>
      <c r="DY326" s="156"/>
      <c r="DZ326" s="156"/>
      <c r="EA326" s="156"/>
      <c r="EB326" s="156"/>
      <c r="EC326" s="156"/>
      <c r="ED326" s="156"/>
      <c r="EE326" s="156"/>
      <c r="EF326" s="156"/>
      <c r="EG326" s="156"/>
      <c r="EH326" s="156"/>
      <c r="EI326" s="156"/>
      <c r="EJ326" s="156"/>
      <c r="EK326" s="156"/>
      <c r="EL326" s="156"/>
      <c r="EM326" s="156"/>
      <c r="EN326" s="156"/>
      <c r="EO326" s="156"/>
      <c r="EP326" s="156"/>
      <c r="EQ326" s="156"/>
      <c r="ER326" s="156"/>
      <c r="ES326" s="156"/>
      <c r="ET326" s="156"/>
      <c r="EU326" s="156"/>
      <c r="EV326" s="156"/>
      <c r="EW326" s="156"/>
      <c r="EX326" s="156"/>
      <c r="EY326" s="156"/>
      <c r="EZ326" s="156"/>
      <c r="FA326" s="156"/>
      <c r="FB326" s="156"/>
      <c r="FC326" s="156"/>
      <c r="FD326" s="156"/>
      <c r="FE326" s="156"/>
      <c r="FF326" s="156"/>
      <c r="FG326" s="156"/>
      <c r="FH326" s="156"/>
      <c r="FI326" s="156"/>
      <c r="FJ326" s="156"/>
      <c r="FK326" s="156"/>
      <c r="FL326" s="156"/>
      <c r="FM326" s="156"/>
      <c r="FN326" s="156"/>
      <c r="FO326" s="156"/>
      <c r="FP326" s="156"/>
    </row>
    <row r="327" spans="1:172" s="153" customFormat="1" x14ac:dyDescent="0.35">
      <c r="A327" s="35"/>
      <c r="B327" s="35"/>
      <c r="C327" s="35"/>
      <c r="D327" s="152"/>
      <c r="K327" s="154"/>
      <c r="O327" s="154"/>
      <c r="AC327" s="155"/>
      <c r="AD327" s="155"/>
      <c r="AE327" s="155"/>
      <c r="AF327" s="155"/>
      <c r="AG327" s="155"/>
      <c r="AH327" s="155"/>
      <c r="AI327" s="155"/>
      <c r="AJ327" s="155"/>
      <c r="AK327" s="155"/>
      <c r="AL327" s="155"/>
      <c r="AM327" s="155"/>
      <c r="AN327" s="155"/>
      <c r="AO327" s="155"/>
      <c r="AP327" s="155"/>
      <c r="AQ327" s="155"/>
      <c r="AR327" s="155"/>
      <c r="AS327" s="155"/>
      <c r="AT327" s="155"/>
      <c r="AU327" s="155"/>
      <c r="AV327" s="155"/>
      <c r="AW327" s="155"/>
      <c r="AX327" s="155"/>
      <c r="AY327" s="155"/>
      <c r="AZ327" s="155"/>
      <c r="BA327" s="155"/>
      <c r="BB327" s="155"/>
      <c r="BC327" s="155"/>
      <c r="BD327" s="155"/>
      <c r="BE327" s="152"/>
      <c r="BF327" s="152"/>
      <c r="BG327" s="152"/>
      <c r="BH327" s="152"/>
      <c r="BI327" s="152"/>
      <c r="BJ327" s="152"/>
      <c r="BK327" s="152"/>
      <c r="BL327" s="152"/>
      <c r="BM327" s="152"/>
      <c r="BN327" s="152"/>
      <c r="BO327" s="156"/>
      <c r="BP327" s="156"/>
      <c r="BQ327" s="156"/>
      <c r="BR327" s="156"/>
      <c r="BS327" s="156"/>
      <c r="BT327" s="156"/>
      <c r="BU327" s="156"/>
      <c r="BV327" s="156"/>
      <c r="BW327" s="156"/>
      <c r="BX327" s="156"/>
      <c r="BY327" s="156"/>
      <c r="BZ327" s="156"/>
      <c r="CA327" s="156"/>
      <c r="CB327" s="156"/>
      <c r="CC327" s="156"/>
      <c r="CD327" s="156"/>
      <c r="CE327" s="156"/>
      <c r="CF327" s="156"/>
      <c r="CG327" s="156"/>
      <c r="CH327" s="156"/>
      <c r="CI327" s="156"/>
      <c r="CJ327" s="156"/>
      <c r="CK327" s="156"/>
      <c r="CL327" s="156"/>
      <c r="CM327" s="156"/>
      <c r="CN327" s="156"/>
      <c r="CO327" s="156"/>
      <c r="CP327" s="156"/>
      <c r="CQ327" s="156"/>
      <c r="CR327" s="156"/>
      <c r="CS327" s="156"/>
      <c r="CT327" s="156"/>
      <c r="CU327" s="156"/>
      <c r="CV327" s="156"/>
      <c r="CW327" s="156"/>
      <c r="CX327" s="156"/>
      <c r="CY327" s="156"/>
      <c r="CZ327" s="156"/>
      <c r="DA327" s="156"/>
      <c r="DB327" s="156"/>
      <c r="DC327" s="156"/>
      <c r="DD327" s="156"/>
      <c r="DE327" s="156"/>
      <c r="DF327" s="156"/>
      <c r="DG327" s="156"/>
      <c r="DH327" s="156"/>
      <c r="DI327" s="156"/>
      <c r="DJ327" s="156"/>
      <c r="DK327" s="156"/>
      <c r="DL327" s="156"/>
      <c r="DM327" s="156"/>
      <c r="DN327" s="156"/>
      <c r="DO327" s="156"/>
      <c r="DP327" s="156"/>
      <c r="DQ327" s="156"/>
      <c r="DR327" s="156"/>
      <c r="DS327" s="156"/>
      <c r="DT327" s="156"/>
      <c r="DU327" s="156"/>
      <c r="DV327" s="156"/>
      <c r="DW327" s="156"/>
      <c r="DX327" s="156"/>
      <c r="DY327" s="156"/>
      <c r="DZ327" s="156"/>
      <c r="EA327" s="156"/>
      <c r="EB327" s="156"/>
      <c r="EC327" s="156"/>
      <c r="ED327" s="156"/>
      <c r="EE327" s="156"/>
      <c r="EF327" s="156"/>
      <c r="EG327" s="156"/>
      <c r="EH327" s="156"/>
      <c r="EI327" s="156"/>
      <c r="EJ327" s="156"/>
      <c r="EK327" s="156"/>
      <c r="EL327" s="156"/>
      <c r="EM327" s="156"/>
      <c r="EN327" s="156"/>
      <c r="EO327" s="156"/>
      <c r="EP327" s="156"/>
      <c r="EQ327" s="156"/>
      <c r="ER327" s="156"/>
      <c r="ES327" s="156"/>
      <c r="ET327" s="156"/>
      <c r="EU327" s="156"/>
      <c r="EV327" s="156"/>
      <c r="EW327" s="156"/>
      <c r="EX327" s="156"/>
      <c r="EY327" s="156"/>
      <c r="EZ327" s="156"/>
      <c r="FA327" s="156"/>
      <c r="FB327" s="156"/>
      <c r="FC327" s="156"/>
      <c r="FD327" s="156"/>
      <c r="FE327" s="156"/>
      <c r="FF327" s="156"/>
      <c r="FG327" s="156"/>
      <c r="FH327" s="156"/>
      <c r="FI327" s="156"/>
      <c r="FJ327" s="156"/>
      <c r="FK327" s="156"/>
      <c r="FL327" s="156"/>
      <c r="FM327" s="156"/>
      <c r="FN327" s="156"/>
      <c r="FO327" s="156"/>
      <c r="FP327" s="156"/>
    </row>
    <row r="328" spans="1:172" s="153" customFormat="1" x14ac:dyDescent="0.35">
      <c r="A328" s="35"/>
      <c r="B328" s="35"/>
      <c r="C328" s="35"/>
      <c r="D328" s="152"/>
      <c r="K328" s="154"/>
      <c r="O328" s="154"/>
      <c r="AC328" s="155"/>
      <c r="AD328" s="155"/>
      <c r="AE328" s="155"/>
      <c r="AF328" s="155"/>
      <c r="AG328" s="155"/>
      <c r="AH328" s="155"/>
      <c r="AI328" s="155"/>
      <c r="AJ328" s="155"/>
      <c r="AK328" s="155"/>
      <c r="AL328" s="155"/>
      <c r="AM328" s="155"/>
      <c r="AN328" s="155"/>
      <c r="AO328" s="155"/>
      <c r="AP328" s="155"/>
      <c r="AQ328" s="155"/>
      <c r="AR328" s="155"/>
      <c r="AS328" s="155"/>
      <c r="AT328" s="155"/>
      <c r="AU328" s="155"/>
      <c r="AV328" s="155"/>
      <c r="AW328" s="155"/>
      <c r="AX328" s="155"/>
      <c r="AY328" s="155"/>
      <c r="AZ328" s="155"/>
      <c r="BA328" s="155"/>
      <c r="BB328" s="155"/>
      <c r="BC328" s="155"/>
      <c r="BD328" s="155"/>
      <c r="BE328" s="152"/>
      <c r="BF328" s="152"/>
      <c r="BG328" s="152"/>
      <c r="BH328" s="152"/>
      <c r="BI328" s="152"/>
      <c r="BJ328" s="152"/>
      <c r="BK328" s="152"/>
      <c r="BL328" s="152"/>
      <c r="BM328" s="152"/>
      <c r="BN328" s="152"/>
      <c r="BO328" s="156"/>
      <c r="BP328" s="156"/>
      <c r="BQ328" s="156"/>
      <c r="BR328" s="156"/>
      <c r="BS328" s="156"/>
      <c r="BT328" s="156"/>
      <c r="BU328" s="156"/>
      <c r="BV328" s="156"/>
      <c r="BW328" s="156"/>
      <c r="BX328" s="156"/>
      <c r="BY328" s="156"/>
      <c r="BZ328" s="156"/>
      <c r="CA328" s="156"/>
      <c r="CB328" s="156"/>
      <c r="CC328" s="156"/>
      <c r="CD328" s="156"/>
      <c r="CE328" s="156"/>
      <c r="CF328" s="156"/>
      <c r="CG328" s="156"/>
      <c r="CH328" s="156"/>
      <c r="CI328" s="156"/>
      <c r="CJ328" s="156"/>
      <c r="CK328" s="156"/>
      <c r="CL328" s="156"/>
      <c r="CM328" s="156"/>
      <c r="CN328" s="156"/>
      <c r="CO328" s="156"/>
      <c r="CP328" s="156"/>
      <c r="CQ328" s="156"/>
      <c r="CR328" s="156"/>
      <c r="CS328" s="156"/>
      <c r="CT328" s="156"/>
      <c r="CU328" s="156"/>
      <c r="CV328" s="156"/>
      <c r="CW328" s="156"/>
      <c r="CX328" s="156"/>
      <c r="CY328" s="156"/>
      <c r="CZ328" s="156"/>
      <c r="DA328" s="156"/>
      <c r="DB328" s="156"/>
      <c r="DC328" s="156"/>
      <c r="DD328" s="156"/>
      <c r="DE328" s="156"/>
      <c r="DF328" s="156"/>
      <c r="DG328" s="156"/>
      <c r="DH328" s="156"/>
      <c r="DI328" s="156"/>
      <c r="DJ328" s="156"/>
      <c r="DK328" s="156"/>
      <c r="DL328" s="156"/>
      <c r="DM328" s="156"/>
      <c r="DN328" s="156"/>
      <c r="DO328" s="156"/>
      <c r="DP328" s="156"/>
      <c r="DQ328" s="156"/>
      <c r="DR328" s="156"/>
      <c r="DS328" s="156"/>
      <c r="DT328" s="156"/>
      <c r="DU328" s="156"/>
      <c r="DV328" s="156"/>
      <c r="DW328" s="156"/>
      <c r="DX328" s="156"/>
      <c r="DY328" s="156"/>
      <c r="DZ328" s="156"/>
      <c r="EA328" s="156"/>
      <c r="EB328" s="156"/>
      <c r="EC328" s="156"/>
      <c r="ED328" s="156"/>
      <c r="EE328" s="156"/>
      <c r="EF328" s="156"/>
      <c r="EG328" s="156"/>
      <c r="EH328" s="156"/>
      <c r="EI328" s="156"/>
      <c r="EJ328" s="156"/>
      <c r="EK328" s="156"/>
      <c r="EL328" s="156"/>
      <c r="EM328" s="156"/>
      <c r="EN328" s="156"/>
      <c r="EO328" s="156"/>
      <c r="EP328" s="156"/>
      <c r="EQ328" s="156"/>
      <c r="ER328" s="156"/>
      <c r="ES328" s="156"/>
      <c r="ET328" s="156"/>
      <c r="EU328" s="156"/>
      <c r="EV328" s="156"/>
      <c r="EW328" s="156"/>
      <c r="EX328" s="156"/>
      <c r="EY328" s="156"/>
      <c r="EZ328" s="156"/>
      <c r="FA328" s="156"/>
      <c r="FB328" s="156"/>
      <c r="FC328" s="156"/>
      <c r="FD328" s="156"/>
      <c r="FE328" s="156"/>
      <c r="FF328" s="156"/>
      <c r="FG328" s="156"/>
      <c r="FH328" s="156"/>
      <c r="FI328" s="156"/>
      <c r="FJ328" s="156"/>
      <c r="FK328" s="156"/>
      <c r="FL328" s="156"/>
      <c r="FM328" s="156"/>
      <c r="FN328" s="156"/>
      <c r="FO328" s="156"/>
      <c r="FP328" s="156"/>
    </row>
    <row r="329" spans="1:172" s="153" customFormat="1" x14ac:dyDescent="0.35">
      <c r="A329" s="35"/>
      <c r="B329" s="35"/>
      <c r="C329" s="35"/>
      <c r="D329" s="152"/>
      <c r="K329" s="154"/>
      <c r="O329" s="154"/>
      <c r="AC329" s="155"/>
      <c r="AD329" s="155"/>
      <c r="AE329" s="155"/>
      <c r="AF329" s="155"/>
      <c r="AG329" s="155"/>
      <c r="AH329" s="155"/>
      <c r="AI329" s="155"/>
      <c r="AJ329" s="155"/>
      <c r="AK329" s="155"/>
      <c r="AL329" s="155"/>
      <c r="AM329" s="155"/>
      <c r="AN329" s="155"/>
      <c r="AO329" s="155"/>
      <c r="AP329" s="155"/>
      <c r="AQ329" s="155"/>
      <c r="AR329" s="155"/>
      <c r="AS329" s="155"/>
      <c r="AT329" s="155"/>
      <c r="AU329" s="155"/>
      <c r="AV329" s="155"/>
      <c r="AW329" s="155"/>
      <c r="AX329" s="155"/>
      <c r="AY329" s="155"/>
      <c r="AZ329" s="155"/>
      <c r="BA329" s="155"/>
      <c r="BB329" s="155"/>
      <c r="BC329" s="155"/>
      <c r="BD329" s="155"/>
      <c r="BE329" s="152"/>
      <c r="BF329" s="152"/>
      <c r="BG329" s="152"/>
      <c r="BH329" s="152"/>
      <c r="BI329" s="152"/>
      <c r="BJ329" s="152"/>
      <c r="BK329" s="152"/>
      <c r="BL329" s="152"/>
      <c r="BM329" s="152"/>
      <c r="BN329" s="152"/>
      <c r="BO329" s="156"/>
      <c r="BP329" s="156"/>
      <c r="BQ329" s="156"/>
      <c r="BR329" s="156"/>
      <c r="BS329" s="156"/>
      <c r="BT329" s="156"/>
      <c r="BU329" s="156"/>
      <c r="BV329" s="156"/>
      <c r="BW329" s="156"/>
      <c r="BX329" s="156"/>
      <c r="BY329" s="156"/>
      <c r="BZ329" s="156"/>
      <c r="CA329" s="156"/>
      <c r="CB329" s="156"/>
      <c r="CC329" s="156"/>
      <c r="CD329" s="156"/>
      <c r="CE329" s="156"/>
      <c r="CF329" s="156"/>
      <c r="CG329" s="156"/>
      <c r="CH329" s="156"/>
      <c r="CI329" s="156"/>
      <c r="CJ329" s="156"/>
      <c r="CK329" s="156"/>
      <c r="CL329" s="156"/>
      <c r="CM329" s="156"/>
      <c r="CN329" s="156"/>
      <c r="CO329" s="156"/>
      <c r="CP329" s="156"/>
      <c r="CQ329" s="156"/>
      <c r="CR329" s="156"/>
      <c r="CS329" s="156"/>
      <c r="CT329" s="156"/>
      <c r="CU329" s="156"/>
      <c r="CV329" s="156"/>
      <c r="CW329" s="156"/>
      <c r="CX329" s="156"/>
      <c r="CY329" s="156"/>
      <c r="CZ329" s="156"/>
      <c r="DA329" s="156"/>
      <c r="DB329" s="156"/>
      <c r="DC329" s="156"/>
      <c r="DD329" s="156"/>
      <c r="DE329" s="156"/>
      <c r="DF329" s="156"/>
      <c r="DG329" s="156"/>
      <c r="DH329" s="156"/>
      <c r="DI329" s="156"/>
      <c r="DJ329" s="156"/>
      <c r="DK329" s="156"/>
      <c r="DL329" s="156"/>
      <c r="DM329" s="156"/>
      <c r="DN329" s="156"/>
      <c r="DO329" s="156"/>
      <c r="DP329" s="156"/>
      <c r="DQ329" s="156"/>
      <c r="DR329" s="156"/>
      <c r="DS329" s="156"/>
      <c r="DT329" s="156"/>
      <c r="DU329" s="156"/>
      <c r="DV329" s="156"/>
      <c r="DW329" s="156"/>
      <c r="DX329" s="156"/>
      <c r="DY329" s="156"/>
      <c r="DZ329" s="156"/>
      <c r="EA329" s="156"/>
      <c r="EB329" s="156"/>
      <c r="EC329" s="156"/>
      <c r="ED329" s="156"/>
      <c r="EE329" s="156"/>
      <c r="EF329" s="156"/>
      <c r="EG329" s="156"/>
      <c r="EH329" s="156"/>
      <c r="EI329" s="156"/>
      <c r="EJ329" s="156"/>
      <c r="EK329" s="156"/>
      <c r="EL329" s="156"/>
      <c r="EM329" s="156"/>
      <c r="EN329" s="156"/>
      <c r="EO329" s="156"/>
      <c r="EP329" s="156"/>
      <c r="EQ329" s="156"/>
      <c r="ER329" s="156"/>
      <c r="ES329" s="156"/>
      <c r="ET329" s="156"/>
      <c r="EU329" s="156"/>
      <c r="EV329" s="156"/>
      <c r="EW329" s="156"/>
      <c r="EX329" s="156"/>
      <c r="EY329" s="156"/>
      <c r="EZ329" s="156"/>
      <c r="FA329" s="156"/>
      <c r="FB329" s="156"/>
      <c r="FC329" s="156"/>
      <c r="FD329" s="156"/>
      <c r="FE329" s="156"/>
      <c r="FF329" s="156"/>
      <c r="FG329" s="156"/>
      <c r="FH329" s="156"/>
      <c r="FI329" s="156"/>
      <c r="FJ329" s="156"/>
      <c r="FK329" s="156"/>
      <c r="FL329" s="156"/>
      <c r="FM329" s="156"/>
      <c r="FN329" s="156"/>
      <c r="FO329" s="156"/>
      <c r="FP329" s="156"/>
    </row>
    <row r="330" spans="1:172" s="153" customFormat="1" x14ac:dyDescent="0.35">
      <c r="A330" s="35"/>
      <c r="B330" s="35"/>
      <c r="C330" s="35"/>
      <c r="D330" s="152"/>
      <c r="K330" s="154"/>
      <c r="O330" s="154"/>
      <c r="AC330" s="155"/>
      <c r="AD330" s="155"/>
      <c r="AE330" s="155"/>
      <c r="AF330" s="155"/>
      <c r="AG330" s="155"/>
      <c r="AH330" s="155"/>
      <c r="AI330" s="155"/>
      <c r="AJ330" s="155"/>
      <c r="AK330" s="155"/>
      <c r="AL330" s="155"/>
      <c r="AM330" s="155"/>
      <c r="AN330" s="155"/>
      <c r="AO330" s="155"/>
      <c r="AP330" s="155"/>
      <c r="AQ330" s="155"/>
      <c r="AR330" s="155"/>
      <c r="AS330" s="155"/>
      <c r="AT330" s="155"/>
      <c r="AU330" s="155"/>
      <c r="AV330" s="155"/>
      <c r="AW330" s="155"/>
      <c r="AX330" s="155"/>
      <c r="AY330" s="155"/>
      <c r="AZ330" s="155"/>
      <c r="BA330" s="155"/>
      <c r="BB330" s="155"/>
      <c r="BC330" s="155"/>
      <c r="BD330" s="155"/>
      <c r="BE330" s="152"/>
      <c r="BF330" s="152"/>
      <c r="BG330" s="152"/>
      <c r="BH330" s="152"/>
      <c r="BI330" s="152"/>
      <c r="BJ330" s="152"/>
      <c r="BK330" s="152"/>
      <c r="BL330" s="152"/>
      <c r="BM330" s="152"/>
      <c r="BN330" s="152"/>
      <c r="BO330" s="156"/>
      <c r="BP330" s="156"/>
      <c r="BQ330" s="156"/>
      <c r="BR330" s="156"/>
      <c r="BS330" s="156"/>
      <c r="BT330" s="156"/>
      <c r="BU330" s="156"/>
      <c r="BV330" s="156"/>
      <c r="BW330" s="156"/>
      <c r="BX330" s="156"/>
      <c r="BY330" s="156"/>
      <c r="BZ330" s="156"/>
      <c r="CA330" s="156"/>
      <c r="CB330" s="156"/>
      <c r="CC330" s="156"/>
      <c r="CD330" s="156"/>
      <c r="CE330" s="156"/>
      <c r="CF330" s="156"/>
      <c r="CG330" s="156"/>
      <c r="CH330" s="156"/>
      <c r="CI330" s="156"/>
      <c r="CJ330" s="156"/>
      <c r="CK330" s="156"/>
      <c r="CL330" s="156"/>
      <c r="CM330" s="156"/>
      <c r="CN330" s="156"/>
      <c r="CO330" s="156"/>
      <c r="CP330" s="156"/>
      <c r="CQ330" s="156"/>
      <c r="CR330" s="156"/>
      <c r="CS330" s="156"/>
      <c r="CT330" s="156"/>
      <c r="CU330" s="156"/>
      <c r="CV330" s="156"/>
      <c r="CW330" s="156"/>
      <c r="CX330" s="156"/>
      <c r="CY330" s="156"/>
      <c r="CZ330" s="156"/>
      <c r="DA330" s="156"/>
      <c r="DB330" s="156"/>
      <c r="DC330" s="156"/>
      <c r="DD330" s="156"/>
      <c r="DE330" s="156"/>
      <c r="DF330" s="156"/>
      <c r="DG330" s="156"/>
      <c r="DH330" s="156"/>
      <c r="DI330" s="156"/>
      <c r="DJ330" s="156"/>
      <c r="DK330" s="156"/>
      <c r="DL330" s="156"/>
      <c r="DM330" s="156"/>
      <c r="DN330" s="156"/>
      <c r="DO330" s="156"/>
      <c r="DP330" s="156"/>
      <c r="DQ330" s="156"/>
      <c r="DR330" s="156"/>
      <c r="DS330" s="156"/>
      <c r="DT330" s="156"/>
      <c r="DU330" s="156"/>
      <c r="DV330" s="156"/>
      <c r="DW330" s="156"/>
      <c r="DX330" s="156"/>
      <c r="DY330" s="156"/>
      <c r="DZ330" s="156"/>
      <c r="EA330" s="156"/>
      <c r="EB330" s="156"/>
      <c r="EC330" s="156"/>
      <c r="ED330" s="156"/>
      <c r="EE330" s="156"/>
      <c r="EF330" s="156"/>
      <c r="EG330" s="156"/>
      <c r="EH330" s="156"/>
      <c r="EI330" s="156"/>
      <c r="EJ330" s="156"/>
      <c r="EK330" s="156"/>
      <c r="EL330" s="156"/>
      <c r="EM330" s="156"/>
      <c r="EN330" s="156"/>
      <c r="EO330" s="156"/>
      <c r="EP330" s="156"/>
      <c r="EQ330" s="156"/>
      <c r="ER330" s="156"/>
      <c r="ES330" s="156"/>
      <c r="ET330" s="156"/>
      <c r="EU330" s="156"/>
      <c r="EV330" s="156"/>
      <c r="EW330" s="156"/>
      <c r="EX330" s="156"/>
      <c r="EY330" s="156"/>
      <c r="EZ330" s="156"/>
      <c r="FA330" s="156"/>
      <c r="FB330" s="156"/>
      <c r="FC330" s="156"/>
      <c r="FD330" s="156"/>
      <c r="FE330" s="156"/>
      <c r="FF330" s="156"/>
      <c r="FG330" s="156"/>
      <c r="FH330" s="156"/>
      <c r="FI330" s="156"/>
      <c r="FJ330" s="156"/>
      <c r="FK330" s="156"/>
      <c r="FL330" s="156"/>
      <c r="FM330" s="156"/>
      <c r="FN330" s="156"/>
      <c r="FO330" s="156"/>
      <c r="FP330" s="156"/>
    </row>
    <row r="331" spans="1:172" s="153" customFormat="1" x14ac:dyDescent="0.35">
      <c r="A331" s="35"/>
      <c r="B331" s="35"/>
      <c r="C331" s="35"/>
      <c r="D331" s="152"/>
      <c r="K331" s="154"/>
      <c r="O331" s="154"/>
      <c r="AC331" s="155"/>
      <c r="AD331" s="155"/>
      <c r="AE331" s="155"/>
      <c r="AF331" s="155"/>
      <c r="AG331" s="155"/>
      <c r="AH331" s="155"/>
      <c r="AI331" s="155"/>
      <c r="AJ331" s="155"/>
      <c r="AK331" s="155"/>
      <c r="AL331" s="155"/>
      <c r="AM331" s="155"/>
      <c r="AN331" s="155"/>
      <c r="AO331" s="155"/>
      <c r="AP331" s="155"/>
      <c r="AQ331" s="155"/>
      <c r="AR331" s="155"/>
      <c r="AS331" s="155"/>
      <c r="AT331" s="155"/>
      <c r="AU331" s="155"/>
      <c r="AV331" s="155"/>
      <c r="AW331" s="155"/>
      <c r="AX331" s="155"/>
      <c r="AY331" s="155"/>
      <c r="AZ331" s="155"/>
      <c r="BA331" s="155"/>
      <c r="BB331" s="155"/>
      <c r="BC331" s="155"/>
      <c r="BD331" s="155"/>
      <c r="BE331" s="152"/>
      <c r="BF331" s="152"/>
      <c r="BG331" s="152"/>
      <c r="BH331" s="152"/>
      <c r="BI331" s="152"/>
      <c r="BJ331" s="152"/>
      <c r="BK331" s="152"/>
      <c r="BL331" s="152"/>
      <c r="BM331" s="152"/>
      <c r="BN331" s="152"/>
      <c r="BO331" s="156"/>
      <c r="BP331" s="156"/>
      <c r="BQ331" s="156"/>
      <c r="BR331" s="156"/>
      <c r="BS331" s="156"/>
      <c r="BT331" s="156"/>
      <c r="BU331" s="156"/>
      <c r="BV331" s="156"/>
      <c r="BW331" s="156"/>
      <c r="BX331" s="156"/>
      <c r="BY331" s="156"/>
      <c r="BZ331" s="156"/>
      <c r="CA331" s="156"/>
      <c r="CB331" s="156"/>
      <c r="CC331" s="156"/>
      <c r="CD331" s="156"/>
      <c r="CE331" s="156"/>
      <c r="CF331" s="156"/>
      <c r="CG331" s="156"/>
      <c r="CH331" s="156"/>
      <c r="CI331" s="156"/>
      <c r="CJ331" s="156"/>
      <c r="CK331" s="156"/>
      <c r="CL331" s="156"/>
      <c r="CM331" s="156"/>
      <c r="CN331" s="156"/>
      <c r="CO331" s="156"/>
      <c r="CP331" s="156"/>
      <c r="CQ331" s="156"/>
      <c r="CR331" s="156"/>
      <c r="CS331" s="156"/>
      <c r="CT331" s="156"/>
      <c r="CU331" s="156"/>
      <c r="CV331" s="156"/>
      <c r="CW331" s="156"/>
      <c r="CX331" s="156"/>
      <c r="CY331" s="156"/>
      <c r="CZ331" s="156"/>
      <c r="DA331" s="156"/>
      <c r="DB331" s="156"/>
      <c r="DC331" s="156"/>
      <c r="DD331" s="156"/>
      <c r="DE331" s="156"/>
      <c r="DF331" s="156"/>
      <c r="DG331" s="156"/>
      <c r="DH331" s="156"/>
      <c r="DI331" s="156"/>
      <c r="DJ331" s="156"/>
      <c r="DK331" s="156"/>
      <c r="DL331" s="156"/>
      <c r="DM331" s="156"/>
      <c r="DN331" s="156"/>
      <c r="DO331" s="156"/>
      <c r="DP331" s="156"/>
      <c r="DQ331" s="156"/>
      <c r="DR331" s="156"/>
      <c r="DS331" s="156"/>
      <c r="DT331" s="156"/>
      <c r="DU331" s="156"/>
      <c r="DV331" s="156"/>
      <c r="DW331" s="156"/>
      <c r="DX331" s="156"/>
      <c r="DY331" s="156"/>
      <c r="DZ331" s="156"/>
      <c r="EA331" s="156"/>
      <c r="EB331" s="156"/>
      <c r="EC331" s="156"/>
      <c r="ED331" s="156"/>
      <c r="EE331" s="156"/>
      <c r="EF331" s="156"/>
      <c r="EG331" s="156"/>
      <c r="EH331" s="156"/>
      <c r="EI331" s="156"/>
      <c r="EJ331" s="156"/>
      <c r="EK331" s="156"/>
      <c r="EL331" s="156"/>
      <c r="EM331" s="156"/>
      <c r="EN331" s="156"/>
      <c r="EO331" s="156"/>
      <c r="EP331" s="156"/>
      <c r="EQ331" s="156"/>
      <c r="ER331" s="156"/>
      <c r="ES331" s="156"/>
      <c r="ET331" s="156"/>
      <c r="EU331" s="156"/>
      <c r="EV331" s="156"/>
      <c r="EW331" s="156"/>
      <c r="EX331" s="156"/>
      <c r="EY331" s="156"/>
      <c r="EZ331" s="156"/>
      <c r="FA331" s="156"/>
      <c r="FB331" s="156"/>
      <c r="FC331" s="156"/>
      <c r="FD331" s="156"/>
      <c r="FE331" s="156"/>
      <c r="FF331" s="156"/>
      <c r="FG331" s="156"/>
      <c r="FH331" s="156"/>
      <c r="FI331" s="156"/>
      <c r="FJ331" s="156"/>
      <c r="FK331" s="156"/>
      <c r="FL331" s="156"/>
      <c r="FM331" s="156"/>
      <c r="FN331" s="156"/>
      <c r="FO331" s="156"/>
      <c r="FP331" s="156"/>
    </row>
    <row r="332" spans="1:172" s="153" customFormat="1" x14ac:dyDescent="0.35">
      <c r="A332" s="35"/>
      <c r="B332" s="35"/>
      <c r="C332" s="35"/>
      <c r="D332" s="152"/>
      <c r="K332" s="154"/>
      <c r="O332" s="154"/>
      <c r="AC332" s="155"/>
      <c r="AD332" s="155"/>
      <c r="AE332" s="155"/>
      <c r="AF332" s="155"/>
      <c r="AG332" s="155"/>
      <c r="AH332" s="155"/>
      <c r="AI332" s="155"/>
      <c r="AJ332" s="155"/>
      <c r="AK332" s="155"/>
      <c r="AL332" s="155"/>
      <c r="AM332" s="155"/>
      <c r="AN332" s="155"/>
      <c r="AO332" s="155"/>
      <c r="AP332" s="155"/>
      <c r="AQ332" s="155"/>
      <c r="AR332" s="155"/>
      <c r="AS332" s="155"/>
      <c r="AT332" s="155"/>
      <c r="AU332" s="155"/>
      <c r="AV332" s="155"/>
      <c r="AW332" s="155"/>
      <c r="AX332" s="155"/>
      <c r="AY332" s="155"/>
      <c r="AZ332" s="155"/>
      <c r="BA332" s="155"/>
      <c r="BB332" s="155"/>
      <c r="BC332" s="155"/>
      <c r="BD332" s="155"/>
      <c r="BE332" s="152"/>
      <c r="BF332" s="152"/>
      <c r="BG332" s="152"/>
      <c r="BH332" s="152"/>
      <c r="BI332" s="152"/>
      <c r="BJ332" s="152"/>
      <c r="BK332" s="152"/>
      <c r="BL332" s="152"/>
      <c r="BM332" s="152"/>
      <c r="BN332" s="152"/>
      <c r="BO332" s="156"/>
      <c r="BP332" s="156"/>
      <c r="BQ332" s="156"/>
      <c r="BR332" s="156"/>
      <c r="BS332" s="156"/>
      <c r="BT332" s="156"/>
      <c r="BU332" s="156"/>
      <c r="BV332" s="156"/>
      <c r="BW332" s="156"/>
      <c r="BX332" s="156"/>
      <c r="BY332" s="156"/>
      <c r="BZ332" s="156"/>
      <c r="CA332" s="156"/>
      <c r="CB332" s="156"/>
      <c r="CC332" s="156"/>
      <c r="CD332" s="156"/>
      <c r="CE332" s="156"/>
      <c r="CF332" s="156"/>
      <c r="CG332" s="156"/>
      <c r="CH332" s="156"/>
      <c r="CI332" s="156"/>
      <c r="CJ332" s="156"/>
      <c r="CK332" s="156"/>
      <c r="CL332" s="156"/>
      <c r="CM332" s="156"/>
      <c r="CN332" s="156"/>
      <c r="CO332" s="156"/>
      <c r="CP332" s="156"/>
      <c r="CQ332" s="156"/>
      <c r="CR332" s="156"/>
      <c r="CS332" s="156"/>
      <c r="CT332" s="156"/>
      <c r="CU332" s="156"/>
      <c r="CV332" s="156"/>
      <c r="CW332" s="156"/>
      <c r="CX332" s="156"/>
      <c r="CY332" s="156"/>
      <c r="CZ332" s="156"/>
      <c r="DA332" s="156"/>
      <c r="DB332" s="156"/>
      <c r="DC332" s="156"/>
      <c r="DD332" s="156"/>
      <c r="DE332" s="156"/>
      <c r="DF332" s="156"/>
      <c r="DG332" s="156"/>
      <c r="DH332" s="156"/>
      <c r="DI332" s="156"/>
      <c r="DJ332" s="156"/>
      <c r="DK332" s="156"/>
      <c r="DL332" s="156"/>
      <c r="DM332" s="156"/>
      <c r="DN332" s="156"/>
      <c r="DO332" s="156"/>
      <c r="DP332" s="156"/>
      <c r="DQ332" s="156"/>
      <c r="DR332" s="156"/>
      <c r="DS332" s="156"/>
      <c r="DT332" s="156"/>
      <c r="DU332" s="156"/>
      <c r="DV332" s="156"/>
      <c r="DW332" s="156"/>
      <c r="DX332" s="156"/>
      <c r="DY332" s="156"/>
      <c r="DZ332" s="156"/>
      <c r="EA332" s="156"/>
      <c r="EB332" s="156"/>
      <c r="EC332" s="156"/>
      <c r="ED332" s="156"/>
      <c r="EE332" s="156"/>
      <c r="EF332" s="156"/>
      <c r="EG332" s="156"/>
      <c r="EH332" s="156"/>
      <c r="EI332" s="156"/>
      <c r="EJ332" s="156"/>
      <c r="EK332" s="156"/>
      <c r="EL332" s="156"/>
      <c r="EM332" s="156"/>
      <c r="EN332" s="156"/>
      <c r="EO332" s="156"/>
      <c r="EP332" s="156"/>
      <c r="EQ332" s="156"/>
      <c r="ER332" s="156"/>
      <c r="ES332" s="156"/>
      <c r="ET332" s="156"/>
      <c r="EU332" s="156"/>
      <c r="EV332" s="156"/>
      <c r="EW332" s="156"/>
      <c r="EX332" s="156"/>
      <c r="EY332" s="156"/>
      <c r="EZ332" s="156"/>
      <c r="FA332" s="156"/>
      <c r="FB332" s="156"/>
      <c r="FC332" s="156"/>
      <c r="FD332" s="156"/>
      <c r="FE332" s="156"/>
      <c r="FF332" s="156"/>
      <c r="FG332" s="156"/>
      <c r="FH332" s="156"/>
      <c r="FI332" s="156"/>
      <c r="FJ332" s="156"/>
      <c r="FK332" s="156"/>
      <c r="FL332" s="156"/>
      <c r="FM332" s="156"/>
      <c r="FN332" s="156"/>
      <c r="FO332" s="156"/>
      <c r="FP332" s="156"/>
    </row>
    <row r="333" spans="1:172" s="153" customFormat="1" x14ac:dyDescent="0.35">
      <c r="A333" s="35"/>
      <c r="B333" s="35"/>
      <c r="C333" s="35"/>
      <c r="D333" s="152"/>
      <c r="K333" s="154"/>
      <c r="O333" s="154"/>
      <c r="AC333" s="155"/>
      <c r="AD333" s="155"/>
      <c r="AE333" s="155"/>
      <c r="AF333" s="155"/>
      <c r="AG333" s="155"/>
      <c r="AH333" s="155"/>
      <c r="AI333" s="155"/>
      <c r="AJ333" s="155"/>
      <c r="AK333" s="155"/>
      <c r="AL333" s="155"/>
      <c r="AM333" s="155"/>
      <c r="AN333" s="155"/>
      <c r="AO333" s="155"/>
      <c r="AP333" s="155"/>
      <c r="AQ333" s="155"/>
      <c r="AR333" s="155"/>
      <c r="AS333" s="155"/>
      <c r="AT333" s="155"/>
      <c r="AU333" s="155"/>
      <c r="AV333" s="155"/>
      <c r="AW333" s="155"/>
      <c r="AX333" s="155"/>
      <c r="AY333" s="155"/>
      <c r="AZ333" s="155"/>
      <c r="BA333" s="155"/>
      <c r="BB333" s="155"/>
      <c r="BC333" s="155"/>
      <c r="BD333" s="155"/>
      <c r="BE333" s="152"/>
      <c r="BF333" s="152"/>
      <c r="BG333" s="152"/>
      <c r="BH333" s="152"/>
      <c r="BI333" s="152"/>
      <c r="BJ333" s="152"/>
      <c r="BK333" s="152"/>
      <c r="BL333" s="152"/>
      <c r="BM333" s="152"/>
      <c r="BN333" s="152"/>
      <c r="BO333" s="156"/>
      <c r="BP333" s="156"/>
      <c r="BQ333" s="156"/>
      <c r="BR333" s="156"/>
      <c r="BS333" s="156"/>
      <c r="BT333" s="156"/>
      <c r="BU333" s="156"/>
      <c r="BV333" s="156"/>
      <c r="BW333" s="156"/>
      <c r="BX333" s="156"/>
      <c r="BY333" s="156"/>
      <c r="BZ333" s="156"/>
      <c r="CA333" s="156"/>
      <c r="CB333" s="156"/>
      <c r="CC333" s="156"/>
      <c r="CD333" s="156"/>
      <c r="CE333" s="156"/>
      <c r="CF333" s="156"/>
      <c r="CG333" s="156"/>
      <c r="CH333" s="156"/>
      <c r="CI333" s="156"/>
      <c r="CJ333" s="156"/>
      <c r="CK333" s="156"/>
      <c r="CL333" s="156"/>
      <c r="CM333" s="156"/>
      <c r="CN333" s="156"/>
      <c r="CO333" s="156"/>
      <c r="CP333" s="156"/>
      <c r="CQ333" s="156"/>
      <c r="CR333" s="156"/>
      <c r="CS333" s="156"/>
      <c r="CT333" s="156"/>
      <c r="CU333" s="156"/>
      <c r="CV333" s="156"/>
      <c r="CW333" s="156"/>
      <c r="CX333" s="156"/>
      <c r="CY333" s="156"/>
      <c r="CZ333" s="156"/>
      <c r="DA333" s="156"/>
      <c r="DB333" s="156"/>
      <c r="DC333" s="156"/>
      <c r="DD333" s="156"/>
      <c r="DE333" s="156"/>
      <c r="DF333" s="156"/>
      <c r="DG333" s="156"/>
      <c r="DH333" s="156"/>
      <c r="DI333" s="156"/>
      <c r="DJ333" s="156"/>
      <c r="DK333" s="156"/>
      <c r="DL333" s="156"/>
      <c r="DM333" s="156"/>
      <c r="DN333" s="156"/>
      <c r="DO333" s="156"/>
      <c r="DP333" s="156"/>
      <c r="DQ333" s="156"/>
      <c r="DR333" s="156"/>
      <c r="DS333" s="156"/>
      <c r="DT333" s="156"/>
      <c r="DU333" s="156"/>
      <c r="DV333" s="156"/>
      <c r="DW333" s="156"/>
      <c r="DX333" s="156"/>
      <c r="DY333" s="156"/>
      <c r="DZ333" s="156"/>
      <c r="EA333" s="156"/>
      <c r="EB333" s="156"/>
      <c r="EC333" s="156"/>
      <c r="ED333" s="156"/>
      <c r="EE333" s="156"/>
      <c r="EF333" s="156"/>
      <c r="EG333" s="156"/>
      <c r="EH333" s="156"/>
      <c r="EI333" s="156"/>
      <c r="EJ333" s="156"/>
      <c r="EK333" s="156"/>
      <c r="EL333" s="156"/>
      <c r="EM333" s="156"/>
      <c r="EN333" s="156"/>
      <c r="EO333" s="156"/>
      <c r="EP333" s="156"/>
      <c r="EQ333" s="156"/>
      <c r="ER333" s="156"/>
      <c r="ES333" s="156"/>
      <c r="ET333" s="156"/>
      <c r="EU333" s="156"/>
      <c r="EV333" s="156"/>
      <c r="EW333" s="156"/>
      <c r="EX333" s="156"/>
      <c r="EY333" s="156"/>
      <c r="EZ333" s="156"/>
      <c r="FA333" s="156"/>
      <c r="FB333" s="156"/>
      <c r="FC333" s="156"/>
      <c r="FD333" s="156"/>
      <c r="FE333" s="156"/>
      <c r="FF333" s="156"/>
      <c r="FG333" s="156"/>
      <c r="FH333" s="156"/>
      <c r="FI333" s="156"/>
      <c r="FJ333" s="156"/>
      <c r="FK333" s="156"/>
      <c r="FL333" s="156"/>
      <c r="FM333" s="156"/>
      <c r="FN333" s="156"/>
      <c r="FO333" s="156"/>
      <c r="FP333" s="156"/>
    </row>
    <row r="334" spans="1:172" s="153" customFormat="1" x14ac:dyDescent="0.35">
      <c r="A334" s="35"/>
      <c r="B334" s="35"/>
      <c r="C334" s="35"/>
      <c r="D334" s="152"/>
      <c r="K334" s="154"/>
      <c r="O334" s="154"/>
      <c r="AC334" s="155"/>
      <c r="AD334" s="155"/>
      <c r="AE334" s="155"/>
      <c r="AF334" s="155"/>
      <c r="AG334" s="155"/>
      <c r="AH334" s="155"/>
      <c r="AI334" s="155"/>
      <c r="AJ334" s="155"/>
      <c r="AK334" s="155"/>
      <c r="AL334" s="155"/>
      <c r="AM334" s="155"/>
      <c r="AN334" s="155"/>
      <c r="AO334" s="155"/>
      <c r="AP334" s="155"/>
      <c r="AQ334" s="155"/>
      <c r="AR334" s="155"/>
      <c r="AS334" s="155"/>
      <c r="AT334" s="155"/>
      <c r="AU334" s="155"/>
      <c r="AV334" s="155"/>
      <c r="AW334" s="155"/>
      <c r="AX334" s="155"/>
      <c r="AY334" s="155"/>
      <c r="AZ334" s="155"/>
      <c r="BA334" s="155"/>
      <c r="BB334" s="155"/>
      <c r="BC334" s="155"/>
      <c r="BD334" s="155"/>
      <c r="BE334" s="152"/>
      <c r="BF334" s="152"/>
      <c r="BG334" s="152"/>
      <c r="BH334" s="152"/>
      <c r="BI334" s="152"/>
      <c r="BJ334" s="152"/>
      <c r="BK334" s="152"/>
      <c r="BL334" s="152"/>
      <c r="BM334" s="152"/>
      <c r="BN334" s="152"/>
      <c r="BO334" s="156"/>
      <c r="BP334" s="156"/>
      <c r="BQ334" s="156"/>
      <c r="BR334" s="156"/>
      <c r="BS334" s="156"/>
      <c r="BT334" s="156"/>
      <c r="BU334" s="156"/>
      <c r="BV334" s="156"/>
      <c r="BW334" s="156"/>
      <c r="BX334" s="156"/>
      <c r="BY334" s="156"/>
      <c r="BZ334" s="156"/>
      <c r="CA334" s="156"/>
      <c r="CB334" s="156"/>
      <c r="CC334" s="156"/>
      <c r="CD334" s="156"/>
      <c r="CE334" s="156"/>
      <c r="CF334" s="156"/>
      <c r="CG334" s="156"/>
      <c r="CH334" s="156"/>
      <c r="CI334" s="156"/>
      <c r="CJ334" s="156"/>
      <c r="CK334" s="156"/>
      <c r="CL334" s="156"/>
      <c r="CM334" s="156"/>
      <c r="CN334" s="156"/>
      <c r="CO334" s="156"/>
      <c r="CP334" s="156"/>
      <c r="CQ334" s="156"/>
      <c r="CR334" s="156"/>
      <c r="CS334" s="156"/>
      <c r="CT334" s="156"/>
      <c r="CU334" s="156"/>
      <c r="CV334" s="156"/>
      <c r="CW334" s="156"/>
      <c r="CX334" s="156"/>
      <c r="CY334" s="156"/>
      <c r="CZ334" s="156"/>
      <c r="DA334" s="156"/>
      <c r="DB334" s="156"/>
      <c r="DC334" s="156"/>
      <c r="DD334" s="156"/>
      <c r="DE334" s="156"/>
      <c r="DF334" s="156"/>
      <c r="DG334" s="156"/>
      <c r="DH334" s="156"/>
      <c r="DI334" s="156"/>
      <c r="DJ334" s="156"/>
      <c r="DK334" s="156"/>
      <c r="DL334" s="156"/>
      <c r="DM334" s="156"/>
      <c r="DN334" s="156"/>
      <c r="DO334" s="156"/>
      <c r="DP334" s="156"/>
      <c r="DQ334" s="156"/>
      <c r="DR334" s="156"/>
      <c r="DS334" s="156"/>
      <c r="DT334" s="156"/>
      <c r="DU334" s="156"/>
      <c r="DV334" s="156"/>
      <c r="DW334" s="156"/>
      <c r="DX334" s="156"/>
      <c r="DY334" s="156"/>
      <c r="DZ334" s="156"/>
      <c r="EA334" s="156"/>
      <c r="EB334" s="156"/>
      <c r="EC334" s="156"/>
      <c r="ED334" s="156"/>
      <c r="EE334" s="156"/>
      <c r="EF334" s="156"/>
      <c r="EG334" s="156"/>
      <c r="EH334" s="156"/>
      <c r="EI334" s="156"/>
      <c r="EJ334" s="156"/>
      <c r="EK334" s="156"/>
      <c r="EL334" s="156"/>
      <c r="EM334" s="156"/>
      <c r="EN334" s="156"/>
      <c r="EO334" s="156"/>
      <c r="EP334" s="156"/>
      <c r="EQ334" s="156"/>
      <c r="ER334" s="156"/>
      <c r="ES334" s="156"/>
      <c r="ET334" s="156"/>
      <c r="EU334" s="156"/>
      <c r="EV334" s="156"/>
      <c r="EW334" s="156"/>
      <c r="EX334" s="156"/>
      <c r="EY334" s="156"/>
      <c r="EZ334" s="156"/>
      <c r="FA334" s="156"/>
      <c r="FB334" s="156"/>
      <c r="FC334" s="156"/>
      <c r="FD334" s="156"/>
      <c r="FE334" s="156"/>
      <c r="FF334" s="156"/>
      <c r="FG334" s="156"/>
      <c r="FH334" s="156"/>
      <c r="FI334" s="156"/>
      <c r="FJ334" s="156"/>
      <c r="FK334" s="156"/>
      <c r="FL334" s="156"/>
      <c r="FM334" s="156"/>
      <c r="FN334" s="156"/>
      <c r="FO334" s="156"/>
      <c r="FP334" s="156"/>
    </row>
    <row r="335" spans="1:172" s="153" customFormat="1" x14ac:dyDescent="0.35">
      <c r="A335" s="35"/>
      <c r="B335" s="35"/>
      <c r="C335" s="35"/>
      <c r="D335" s="152"/>
      <c r="K335" s="154"/>
      <c r="O335" s="154"/>
      <c r="AC335" s="155"/>
      <c r="AD335" s="155"/>
      <c r="AE335" s="155"/>
      <c r="AF335" s="155"/>
      <c r="AG335" s="155"/>
      <c r="AH335" s="155"/>
      <c r="AI335" s="155"/>
      <c r="AJ335" s="155"/>
      <c r="AK335" s="155"/>
      <c r="AL335" s="155"/>
      <c r="AM335" s="155"/>
      <c r="AN335" s="155"/>
      <c r="AO335" s="155"/>
      <c r="AP335" s="155"/>
      <c r="AQ335" s="155"/>
      <c r="AR335" s="155"/>
      <c r="AS335" s="155"/>
      <c r="AT335" s="155"/>
      <c r="AU335" s="155"/>
      <c r="AV335" s="155"/>
      <c r="AW335" s="155"/>
      <c r="AX335" s="155"/>
      <c r="AY335" s="155"/>
      <c r="AZ335" s="155"/>
      <c r="BA335" s="155"/>
      <c r="BB335" s="155"/>
      <c r="BC335" s="155"/>
      <c r="BD335" s="155"/>
      <c r="BE335" s="152"/>
      <c r="BF335" s="152"/>
      <c r="BG335" s="152"/>
      <c r="BH335" s="152"/>
      <c r="BI335" s="152"/>
      <c r="BJ335" s="152"/>
      <c r="BK335" s="152"/>
      <c r="BL335" s="152"/>
      <c r="BM335" s="152"/>
      <c r="BN335" s="152"/>
      <c r="BO335" s="156"/>
      <c r="BP335" s="156"/>
      <c r="BQ335" s="156"/>
      <c r="BR335" s="156"/>
      <c r="BS335" s="156"/>
      <c r="BT335" s="156"/>
      <c r="BU335" s="156"/>
      <c r="BV335" s="156"/>
      <c r="BW335" s="156"/>
      <c r="BX335" s="156"/>
      <c r="BY335" s="156"/>
      <c r="BZ335" s="156"/>
      <c r="CA335" s="156"/>
      <c r="CB335" s="156"/>
      <c r="CC335" s="156"/>
      <c r="CD335" s="156"/>
      <c r="CE335" s="156"/>
      <c r="CF335" s="156"/>
      <c r="CG335" s="156"/>
      <c r="CH335" s="156"/>
      <c r="CI335" s="156"/>
      <c r="CJ335" s="156"/>
      <c r="CK335" s="156"/>
      <c r="CL335" s="156"/>
      <c r="CM335" s="156"/>
      <c r="CN335" s="156"/>
      <c r="CO335" s="156"/>
      <c r="CP335" s="156"/>
      <c r="CQ335" s="156"/>
      <c r="CR335" s="156"/>
      <c r="CS335" s="156"/>
      <c r="CT335" s="156"/>
      <c r="CU335" s="156"/>
      <c r="CV335" s="156"/>
      <c r="CW335" s="156"/>
      <c r="CX335" s="156"/>
      <c r="CY335" s="156"/>
      <c r="CZ335" s="156"/>
      <c r="DA335" s="156"/>
      <c r="DB335" s="156"/>
      <c r="DC335" s="156"/>
      <c r="DD335" s="156"/>
      <c r="DE335" s="156"/>
      <c r="DF335" s="156"/>
      <c r="DG335" s="156"/>
      <c r="DH335" s="156"/>
      <c r="DI335" s="156"/>
      <c r="DJ335" s="156"/>
      <c r="DK335" s="156"/>
      <c r="DL335" s="156"/>
      <c r="DM335" s="156"/>
      <c r="DN335" s="156"/>
      <c r="DO335" s="156"/>
      <c r="DP335" s="156"/>
      <c r="DQ335" s="156"/>
      <c r="DR335" s="156"/>
      <c r="DS335" s="156"/>
      <c r="DT335" s="156"/>
      <c r="DU335" s="156"/>
      <c r="DV335" s="156"/>
      <c r="DW335" s="156"/>
      <c r="DX335" s="156"/>
      <c r="DY335" s="156"/>
      <c r="DZ335" s="156"/>
      <c r="EA335" s="156"/>
      <c r="EB335" s="156"/>
      <c r="EC335" s="156"/>
      <c r="ED335" s="156"/>
      <c r="EE335" s="156"/>
      <c r="EF335" s="156"/>
      <c r="EG335" s="156"/>
      <c r="EH335" s="156"/>
      <c r="EI335" s="156"/>
      <c r="EJ335" s="156"/>
      <c r="EK335" s="156"/>
      <c r="EL335" s="156"/>
      <c r="EM335" s="156"/>
      <c r="EN335" s="156"/>
      <c r="EO335" s="156"/>
      <c r="EP335" s="156"/>
      <c r="EQ335" s="156"/>
      <c r="ER335" s="156"/>
      <c r="ES335" s="156"/>
      <c r="ET335" s="156"/>
      <c r="EU335" s="156"/>
      <c r="EV335" s="156"/>
      <c r="EW335" s="156"/>
      <c r="EX335" s="156"/>
      <c r="EY335" s="156"/>
      <c r="EZ335" s="156"/>
      <c r="FA335" s="156"/>
      <c r="FB335" s="156"/>
      <c r="FC335" s="156"/>
      <c r="FD335" s="156"/>
      <c r="FE335" s="156"/>
      <c r="FF335" s="156"/>
      <c r="FG335" s="156"/>
      <c r="FH335" s="156"/>
      <c r="FI335" s="156"/>
      <c r="FJ335" s="156"/>
      <c r="FK335" s="156"/>
      <c r="FL335" s="156"/>
      <c r="FM335" s="156"/>
      <c r="FN335" s="156"/>
      <c r="FO335" s="156"/>
      <c r="FP335" s="156"/>
    </row>
    <row r="336" spans="1:172" s="153" customFormat="1" x14ac:dyDescent="0.35">
      <c r="A336" s="35"/>
      <c r="B336" s="35"/>
      <c r="C336" s="35"/>
      <c r="D336" s="152"/>
      <c r="K336" s="154"/>
      <c r="O336" s="154"/>
      <c r="AC336" s="155"/>
      <c r="AD336" s="155"/>
      <c r="AE336" s="155"/>
      <c r="AF336" s="155"/>
      <c r="AG336" s="155"/>
      <c r="AH336" s="155"/>
      <c r="AI336" s="155"/>
      <c r="AJ336" s="155"/>
      <c r="AK336" s="155"/>
      <c r="AL336" s="155"/>
      <c r="AM336" s="155"/>
      <c r="AN336" s="155"/>
      <c r="AO336" s="155"/>
      <c r="AP336" s="155"/>
      <c r="AQ336" s="155"/>
      <c r="AR336" s="155"/>
      <c r="AS336" s="155"/>
      <c r="AT336" s="155"/>
      <c r="AU336" s="155"/>
      <c r="AV336" s="155"/>
      <c r="AW336" s="155"/>
      <c r="AX336" s="155"/>
      <c r="AY336" s="155"/>
      <c r="AZ336" s="155"/>
      <c r="BA336" s="155"/>
      <c r="BB336" s="155"/>
      <c r="BC336" s="155"/>
      <c r="BD336" s="155"/>
      <c r="BE336" s="152"/>
      <c r="BF336" s="152"/>
      <c r="BG336" s="152"/>
      <c r="BH336" s="152"/>
      <c r="BI336" s="152"/>
      <c r="BJ336" s="152"/>
      <c r="BK336" s="152"/>
      <c r="BL336" s="152"/>
      <c r="BM336" s="152"/>
      <c r="BN336" s="152"/>
      <c r="BO336" s="156"/>
      <c r="BP336" s="156"/>
      <c r="BQ336" s="156"/>
      <c r="BR336" s="156"/>
      <c r="BS336" s="156"/>
      <c r="BT336" s="156"/>
      <c r="BU336" s="156"/>
      <c r="BV336" s="156"/>
      <c r="BW336" s="156"/>
      <c r="BX336" s="156"/>
      <c r="BY336" s="156"/>
      <c r="BZ336" s="156"/>
      <c r="CA336" s="156"/>
      <c r="CB336" s="156"/>
      <c r="CC336" s="156"/>
      <c r="CD336" s="156"/>
      <c r="CE336" s="156"/>
      <c r="CF336" s="156"/>
      <c r="CG336" s="156"/>
      <c r="CH336" s="156"/>
      <c r="CI336" s="156"/>
      <c r="CJ336" s="156"/>
      <c r="CK336" s="156"/>
      <c r="CL336" s="156"/>
      <c r="CM336" s="156"/>
      <c r="CN336" s="156"/>
      <c r="CO336" s="156"/>
      <c r="CP336" s="156"/>
      <c r="CQ336" s="156"/>
      <c r="CR336" s="156"/>
      <c r="CS336" s="156"/>
      <c r="CT336" s="156"/>
      <c r="CU336" s="156"/>
      <c r="CV336" s="156"/>
      <c r="CW336" s="156"/>
      <c r="CX336" s="156"/>
      <c r="CY336" s="156"/>
      <c r="CZ336" s="156"/>
      <c r="DA336" s="156"/>
      <c r="DB336" s="156"/>
      <c r="DC336" s="156"/>
      <c r="DD336" s="156"/>
      <c r="DE336" s="156"/>
      <c r="DF336" s="156"/>
      <c r="DG336" s="156"/>
      <c r="DH336" s="156"/>
      <c r="DI336" s="156"/>
      <c r="DJ336" s="156"/>
      <c r="DK336" s="156"/>
      <c r="DL336" s="156"/>
      <c r="DM336" s="156"/>
      <c r="DN336" s="156"/>
      <c r="DO336" s="156"/>
      <c r="DP336" s="156"/>
      <c r="DQ336" s="156"/>
      <c r="DR336" s="156"/>
      <c r="DS336" s="156"/>
      <c r="DT336" s="156"/>
      <c r="DU336" s="156"/>
      <c r="DV336" s="156"/>
      <c r="DW336" s="156"/>
      <c r="DX336" s="156"/>
      <c r="DY336" s="156"/>
      <c r="DZ336" s="156"/>
      <c r="EA336" s="156"/>
      <c r="EB336" s="156"/>
      <c r="EC336" s="156"/>
      <c r="ED336" s="156"/>
      <c r="EE336" s="156"/>
      <c r="EF336" s="156"/>
      <c r="EG336" s="156"/>
      <c r="EH336" s="156"/>
      <c r="EI336" s="156"/>
      <c r="EJ336" s="156"/>
      <c r="EK336" s="156"/>
      <c r="EL336" s="156"/>
      <c r="EM336" s="156"/>
      <c r="EN336" s="156"/>
      <c r="EO336" s="156"/>
      <c r="EP336" s="156"/>
      <c r="EQ336" s="156"/>
      <c r="ER336" s="156"/>
      <c r="ES336" s="156"/>
      <c r="ET336" s="156"/>
      <c r="EU336" s="156"/>
      <c r="EV336" s="156"/>
      <c r="EW336" s="156"/>
      <c r="EX336" s="156"/>
      <c r="EY336" s="156"/>
      <c r="EZ336" s="156"/>
      <c r="FA336" s="156"/>
      <c r="FB336" s="156"/>
      <c r="FC336" s="156"/>
      <c r="FD336" s="156"/>
      <c r="FE336" s="156"/>
      <c r="FF336" s="156"/>
      <c r="FG336" s="156"/>
      <c r="FH336" s="156"/>
      <c r="FI336" s="156"/>
      <c r="FJ336" s="156"/>
      <c r="FK336" s="156"/>
      <c r="FL336" s="156"/>
      <c r="FM336" s="156"/>
      <c r="FN336" s="156"/>
      <c r="FO336" s="156"/>
      <c r="FP336" s="156"/>
    </row>
    <row r="337" spans="1:172" s="153" customFormat="1" x14ac:dyDescent="0.35">
      <c r="A337" s="35"/>
      <c r="B337" s="35"/>
      <c r="C337" s="35"/>
      <c r="D337" s="152"/>
      <c r="K337" s="154"/>
      <c r="O337" s="154"/>
      <c r="AC337" s="155"/>
      <c r="AD337" s="155"/>
      <c r="AE337" s="155"/>
      <c r="AF337" s="155"/>
      <c r="AG337" s="155"/>
      <c r="AH337" s="155"/>
      <c r="AI337" s="155"/>
      <c r="AJ337" s="155"/>
      <c r="AK337" s="155"/>
      <c r="AL337" s="155"/>
      <c r="AM337" s="155"/>
      <c r="AN337" s="155"/>
      <c r="AO337" s="155"/>
      <c r="AP337" s="155"/>
      <c r="AQ337" s="155"/>
      <c r="AR337" s="155"/>
      <c r="AS337" s="155"/>
      <c r="AT337" s="155"/>
      <c r="AU337" s="155"/>
      <c r="AV337" s="155"/>
      <c r="AW337" s="155"/>
      <c r="AX337" s="155"/>
      <c r="AY337" s="155"/>
      <c r="AZ337" s="155"/>
      <c r="BA337" s="155"/>
      <c r="BB337" s="155"/>
      <c r="BC337" s="155"/>
      <c r="BD337" s="155"/>
      <c r="BE337" s="152"/>
      <c r="BF337" s="152"/>
      <c r="BG337" s="152"/>
      <c r="BH337" s="152"/>
      <c r="BI337" s="152"/>
      <c r="BJ337" s="152"/>
      <c r="BK337" s="152"/>
      <c r="BL337" s="152"/>
      <c r="BM337" s="152"/>
      <c r="BN337" s="152"/>
      <c r="BO337" s="156"/>
      <c r="BP337" s="156"/>
      <c r="BQ337" s="156"/>
      <c r="BR337" s="156"/>
      <c r="BS337" s="156"/>
      <c r="BT337" s="156"/>
      <c r="BU337" s="156"/>
      <c r="BV337" s="156"/>
      <c r="BW337" s="156"/>
      <c r="BX337" s="156"/>
      <c r="BY337" s="156"/>
      <c r="BZ337" s="156"/>
      <c r="CA337" s="156"/>
      <c r="CB337" s="156"/>
      <c r="CC337" s="156"/>
      <c r="CD337" s="156"/>
      <c r="CE337" s="156"/>
      <c r="CF337" s="156"/>
      <c r="CG337" s="156"/>
      <c r="CH337" s="156"/>
      <c r="CI337" s="156"/>
      <c r="CJ337" s="156"/>
      <c r="CK337" s="156"/>
      <c r="CL337" s="156"/>
      <c r="CM337" s="156"/>
      <c r="CN337" s="156"/>
      <c r="CO337" s="156"/>
      <c r="CP337" s="156"/>
      <c r="CQ337" s="156"/>
      <c r="CR337" s="156"/>
      <c r="CS337" s="156"/>
      <c r="CT337" s="156"/>
      <c r="CU337" s="156"/>
      <c r="CV337" s="156"/>
      <c r="CW337" s="156"/>
      <c r="CX337" s="156"/>
      <c r="CY337" s="156"/>
      <c r="CZ337" s="156"/>
      <c r="DA337" s="156"/>
      <c r="DB337" s="156"/>
      <c r="DC337" s="156"/>
      <c r="DD337" s="156"/>
      <c r="DE337" s="156"/>
      <c r="DF337" s="156"/>
      <c r="DG337" s="156"/>
      <c r="DH337" s="156"/>
      <c r="DI337" s="156"/>
      <c r="DJ337" s="156"/>
      <c r="DK337" s="156"/>
      <c r="DL337" s="156"/>
      <c r="DM337" s="156"/>
      <c r="DN337" s="156"/>
      <c r="DO337" s="156"/>
      <c r="DP337" s="156"/>
      <c r="DQ337" s="156"/>
      <c r="DR337" s="156"/>
      <c r="DS337" s="156"/>
      <c r="DT337" s="156"/>
      <c r="DU337" s="156"/>
      <c r="DV337" s="156"/>
      <c r="DW337" s="156"/>
      <c r="DX337" s="156"/>
      <c r="DY337" s="156"/>
      <c r="DZ337" s="156"/>
      <c r="EA337" s="156"/>
      <c r="EB337" s="156"/>
      <c r="EC337" s="156"/>
      <c r="ED337" s="156"/>
      <c r="EE337" s="156"/>
      <c r="EF337" s="156"/>
      <c r="EG337" s="156"/>
      <c r="EH337" s="156"/>
      <c r="EI337" s="156"/>
      <c r="EJ337" s="156"/>
      <c r="EK337" s="156"/>
      <c r="EL337" s="156"/>
      <c r="EM337" s="156"/>
      <c r="EN337" s="156"/>
      <c r="EO337" s="156"/>
      <c r="EP337" s="156"/>
      <c r="EQ337" s="156"/>
      <c r="ER337" s="156"/>
      <c r="ES337" s="156"/>
      <c r="ET337" s="156"/>
      <c r="EU337" s="156"/>
      <c r="EV337" s="156"/>
      <c r="EW337" s="156"/>
      <c r="EX337" s="156"/>
      <c r="EY337" s="156"/>
      <c r="EZ337" s="156"/>
      <c r="FA337" s="156"/>
      <c r="FB337" s="156"/>
      <c r="FC337" s="156"/>
      <c r="FD337" s="156"/>
      <c r="FE337" s="156"/>
      <c r="FF337" s="156"/>
      <c r="FG337" s="156"/>
      <c r="FH337" s="156"/>
      <c r="FI337" s="156"/>
      <c r="FJ337" s="156"/>
      <c r="FK337" s="156"/>
      <c r="FL337" s="156"/>
      <c r="FM337" s="156"/>
      <c r="FN337" s="156"/>
      <c r="FO337" s="156"/>
      <c r="FP337" s="156"/>
    </row>
    <row r="338" spans="1:172" s="153" customFormat="1" x14ac:dyDescent="0.35">
      <c r="A338" s="35"/>
      <c r="B338" s="35"/>
      <c r="C338" s="35"/>
      <c r="D338" s="152"/>
      <c r="K338" s="154"/>
      <c r="O338" s="154"/>
      <c r="AC338" s="155"/>
      <c r="AD338" s="155"/>
      <c r="AE338" s="155"/>
      <c r="AF338" s="155"/>
      <c r="AG338" s="155"/>
      <c r="AH338" s="155"/>
      <c r="AI338" s="155"/>
      <c r="AJ338" s="155"/>
      <c r="AK338" s="155"/>
      <c r="AL338" s="155"/>
      <c r="AM338" s="155"/>
      <c r="AN338" s="155"/>
      <c r="AO338" s="155"/>
      <c r="AP338" s="155"/>
      <c r="AQ338" s="155"/>
      <c r="AR338" s="155"/>
      <c r="AS338" s="155"/>
      <c r="AT338" s="155"/>
      <c r="AU338" s="155"/>
      <c r="AV338" s="155"/>
      <c r="AW338" s="155"/>
      <c r="AX338" s="155"/>
      <c r="AY338" s="155"/>
      <c r="AZ338" s="155"/>
      <c r="BA338" s="155"/>
      <c r="BB338" s="155"/>
      <c r="BC338" s="155"/>
      <c r="BD338" s="155"/>
      <c r="BE338" s="152"/>
      <c r="BF338" s="152"/>
      <c r="BG338" s="152"/>
      <c r="BH338" s="152"/>
      <c r="BI338" s="152"/>
      <c r="BJ338" s="152"/>
      <c r="BK338" s="152"/>
      <c r="BL338" s="152"/>
      <c r="BM338" s="152"/>
      <c r="BN338" s="152"/>
      <c r="BO338" s="156"/>
      <c r="BP338" s="156"/>
      <c r="BQ338" s="156"/>
      <c r="BR338" s="156"/>
      <c r="BS338" s="156"/>
      <c r="BT338" s="156"/>
      <c r="BU338" s="156"/>
      <c r="BV338" s="156"/>
      <c r="BW338" s="156"/>
      <c r="BX338" s="156"/>
      <c r="BY338" s="156"/>
      <c r="BZ338" s="156"/>
      <c r="CA338" s="156"/>
      <c r="CB338" s="156"/>
      <c r="CC338" s="156"/>
      <c r="CD338" s="156"/>
      <c r="CE338" s="156"/>
      <c r="CF338" s="156"/>
      <c r="CG338" s="156"/>
      <c r="CH338" s="156"/>
      <c r="CI338" s="156"/>
      <c r="CJ338" s="156"/>
      <c r="CK338" s="156"/>
      <c r="CL338" s="156"/>
      <c r="CM338" s="156"/>
      <c r="CN338" s="156"/>
      <c r="CO338" s="156"/>
      <c r="CP338" s="156"/>
      <c r="CQ338" s="156"/>
      <c r="CR338" s="156"/>
      <c r="CS338" s="156"/>
      <c r="CT338" s="156"/>
      <c r="CU338" s="156"/>
      <c r="CV338" s="156"/>
      <c r="CW338" s="156"/>
      <c r="CX338" s="156"/>
      <c r="CY338" s="156"/>
      <c r="CZ338" s="156"/>
      <c r="DA338" s="156"/>
      <c r="DB338" s="156"/>
      <c r="DC338" s="156"/>
      <c r="DD338" s="156"/>
      <c r="DE338" s="156"/>
      <c r="DF338" s="156"/>
      <c r="DG338" s="156"/>
      <c r="DH338" s="156"/>
      <c r="DI338" s="156"/>
      <c r="DJ338" s="156"/>
      <c r="DK338" s="156"/>
      <c r="DL338" s="156"/>
      <c r="DM338" s="156"/>
      <c r="DN338" s="156"/>
      <c r="DO338" s="156"/>
      <c r="DP338" s="156"/>
      <c r="DQ338" s="156"/>
      <c r="DR338" s="156"/>
      <c r="DS338" s="156"/>
      <c r="DT338" s="156"/>
      <c r="DU338" s="156"/>
      <c r="DV338" s="156"/>
      <c r="DW338" s="156"/>
      <c r="DX338" s="156"/>
      <c r="DY338" s="156"/>
      <c r="DZ338" s="156"/>
      <c r="EA338" s="156"/>
      <c r="EB338" s="156"/>
      <c r="EC338" s="156"/>
      <c r="ED338" s="156"/>
      <c r="EE338" s="156"/>
      <c r="EF338" s="156"/>
      <c r="EG338" s="156"/>
      <c r="EH338" s="156"/>
      <c r="EI338" s="156"/>
      <c r="EJ338" s="156"/>
      <c r="EK338" s="156"/>
      <c r="EL338" s="156"/>
      <c r="EM338" s="156"/>
      <c r="EN338" s="156"/>
      <c r="EO338" s="156"/>
      <c r="EP338" s="156"/>
      <c r="EQ338" s="156"/>
      <c r="ER338" s="156"/>
      <c r="ES338" s="156"/>
      <c r="ET338" s="156"/>
      <c r="EU338" s="156"/>
      <c r="EV338" s="156"/>
      <c r="EW338" s="156"/>
      <c r="EX338" s="156"/>
      <c r="EY338" s="156"/>
      <c r="EZ338" s="156"/>
      <c r="FA338" s="156"/>
      <c r="FB338" s="156"/>
      <c r="FC338" s="156"/>
      <c r="FD338" s="156"/>
      <c r="FE338" s="156"/>
      <c r="FF338" s="156"/>
      <c r="FG338" s="156"/>
      <c r="FH338" s="156"/>
      <c r="FI338" s="156"/>
      <c r="FJ338" s="156"/>
      <c r="FK338" s="156"/>
      <c r="FL338" s="156"/>
      <c r="FM338" s="156"/>
      <c r="FN338" s="156"/>
      <c r="FO338" s="156"/>
      <c r="FP338" s="156"/>
    </row>
    <row r="339" spans="1:172" s="153" customFormat="1" x14ac:dyDescent="0.35">
      <c r="A339" s="35"/>
      <c r="B339" s="35"/>
      <c r="C339" s="35"/>
      <c r="D339" s="152"/>
      <c r="K339" s="154"/>
      <c r="O339" s="154"/>
      <c r="AC339" s="155"/>
      <c r="AD339" s="155"/>
      <c r="AE339" s="155"/>
      <c r="AF339" s="155"/>
      <c r="AG339" s="155"/>
      <c r="AH339" s="155"/>
      <c r="AI339" s="155"/>
      <c r="AJ339" s="155"/>
      <c r="AK339" s="155"/>
      <c r="AL339" s="155"/>
      <c r="AM339" s="155"/>
      <c r="AN339" s="155"/>
      <c r="AO339" s="155"/>
      <c r="AP339" s="155"/>
      <c r="AQ339" s="155"/>
      <c r="AR339" s="155"/>
      <c r="AS339" s="155"/>
      <c r="AT339" s="155"/>
      <c r="AU339" s="155"/>
      <c r="AV339" s="155"/>
      <c r="AW339" s="155"/>
      <c r="AX339" s="155"/>
      <c r="AY339" s="155"/>
      <c r="AZ339" s="155"/>
      <c r="BA339" s="155"/>
      <c r="BB339" s="155"/>
      <c r="BC339" s="155"/>
      <c r="BD339" s="155"/>
      <c r="BE339" s="152"/>
      <c r="BF339" s="152"/>
      <c r="BG339" s="152"/>
      <c r="BH339" s="152"/>
      <c r="BI339" s="152"/>
      <c r="BJ339" s="152"/>
      <c r="BK339" s="152"/>
      <c r="BL339" s="152"/>
      <c r="BM339" s="152"/>
      <c r="BN339" s="152"/>
      <c r="BO339" s="156"/>
      <c r="BP339" s="156"/>
      <c r="BQ339" s="156"/>
      <c r="BR339" s="156"/>
      <c r="BS339" s="156"/>
      <c r="BT339" s="156"/>
      <c r="BU339" s="156"/>
      <c r="BV339" s="156"/>
      <c r="BW339" s="156"/>
      <c r="BX339" s="156"/>
      <c r="BY339" s="156"/>
      <c r="BZ339" s="156"/>
      <c r="CA339" s="156"/>
      <c r="CB339" s="156"/>
      <c r="CC339" s="156"/>
      <c r="CD339" s="156"/>
      <c r="CE339" s="156"/>
      <c r="CF339" s="156"/>
      <c r="CG339" s="156"/>
      <c r="CH339" s="156"/>
      <c r="CI339" s="156"/>
      <c r="CJ339" s="156"/>
      <c r="CK339" s="156"/>
      <c r="CL339" s="156"/>
      <c r="CM339" s="156"/>
      <c r="CN339" s="156"/>
      <c r="CO339" s="156"/>
      <c r="CP339" s="156"/>
      <c r="CQ339" s="156"/>
      <c r="CR339" s="156"/>
      <c r="CS339" s="156"/>
      <c r="CT339" s="156"/>
      <c r="CU339" s="156"/>
      <c r="CV339" s="156"/>
      <c r="CW339" s="156"/>
      <c r="CX339" s="156"/>
      <c r="CY339" s="156"/>
      <c r="CZ339" s="156"/>
      <c r="DA339" s="156"/>
      <c r="DB339" s="156"/>
      <c r="DC339" s="156"/>
      <c r="DD339" s="156"/>
      <c r="DE339" s="156"/>
      <c r="DF339" s="156"/>
      <c r="DG339" s="156"/>
      <c r="DH339" s="156"/>
      <c r="DI339" s="156"/>
      <c r="DJ339" s="156"/>
      <c r="DK339" s="156"/>
      <c r="DL339" s="156"/>
      <c r="DM339" s="156"/>
      <c r="DN339" s="156"/>
      <c r="DO339" s="156"/>
      <c r="DP339" s="156"/>
      <c r="DQ339" s="156"/>
      <c r="DR339" s="156"/>
      <c r="DS339" s="156"/>
      <c r="DT339" s="156"/>
      <c r="DU339" s="156"/>
      <c r="DV339" s="156"/>
      <c r="DW339" s="156"/>
      <c r="DX339" s="156"/>
      <c r="DY339" s="156"/>
      <c r="DZ339" s="156"/>
      <c r="EA339" s="156"/>
      <c r="EB339" s="156"/>
      <c r="EC339" s="156"/>
      <c r="ED339" s="156"/>
      <c r="EE339" s="156"/>
      <c r="EF339" s="156"/>
      <c r="EG339" s="156"/>
      <c r="EH339" s="156"/>
      <c r="EI339" s="156"/>
      <c r="EJ339" s="156"/>
      <c r="EK339" s="156"/>
      <c r="EL339" s="156"/>
      <c r="EM339" s="156"/>
      <c r="EN339" s="156"/>
      <c r="EO339" s="156"/>
      <c r="EP339" s="156"/>
      <c r="EQ339" s="156"/>
      <c r="ER339" s="156"/>
      <c r="ES339" s="156"/>
      <c r="ET339" s="156"/>
      <c r="EU339" s="156"/>
      <c r="EV339" s="156"/>
      <c r="EW339" s="156"/>
      <c r="EX339" s="156"/>
      <c r="EY339" s="156"/>
      <c r="EZ339" s="156"/>
      <c r="FA339" s="156"/>
      <c r="FB339" s="156"/>
      <c r="FC339" s="156"/>
      <c r="FD339" s="156"/>
      <c r="FE339" s="156"/>
      <c r="FF339" s="156"/>
      <c r="FG339" s="156"/>
      <c r="FH339" s="156"/>
      <c r="FI339" s="156"/>
      <c r="FJ339" s="156"/>
      <c r="FK339" s="156"/>
      <c r="FL339" s="156"/>
      <c r="FM339" s="156"/>
      <c r="FN339" s="156"/>
      <c r="FO339" s="156"/>
      <c r="FP339" s="156"/>
    </row>
    <row r="340" spans="1:172" s="153" customFormat="1" x14ac:dyDescent="0.35">
      <c r="A340" s="35"/>
      <c r="B340" s="35"/>
      <c r="C340" s="35"/>
      <c r="D340" s="152"/>
      <c r="K340" s="154"/>
      <c r="O340" s="154"/>
      <c r="AC340" s="155"/>
      <c r="AD340" s="155"/>
      <c r="AE340" s="155"/>
      <c r="AF340" s="155"/>
      <c r="AG340" s="155"/>
      <c r="AH340" s="155"/>
      <c r="AI340" s="155"/>
      <c r="AJ340" s="155"/>
      <c r="AK340" s="155"/>
      <c r="AL340" s="155"/>
      <c r="AM340" s="155"/>
      <c r="AN340" s="155"/>
      <c r="AO340" s="155"/>
      <c r="AP340" s="155"/>
      <c r="AQ340" s="155"/>
      <c r="AR340" s="155"/>
      <c r="AS340" s="155"/>
      <c r="AT340" s="155"/>
      <c r="AU340" s="155"/>
      <c r="AV340" s="155"/>
      <c r="AW340" s="155"/>
      <c r="AX340" s="155"/>
      <c r="AY340" s="155"/>
      <c r="AZ340" s="155"/>
      <c r="BA340" s="155"/>
      <c r="BB340" s="155"/>
      <c r="BC340" s="155"/>
      <c r="BD340" s="155"/>
      <c r="BE340" s="152"/>
      <c r="BF340" s="152"/>
      <c r="BG340" s="152"/>
      <c r="BH340" s="152"/>
      <c r="BI340" s="152"/>
      <c r="BJ340" s="152"/>
      <c r="BK340" s="152"/>
      <c r="BL340" s="152"/>
      <c r="BM340" s="152"/>
      <c r="BN340" s="152"/>
      <c r="BO340" s="156"/>
      <c r="BP340" s="156"/>
      <c r="BQ340" s="156"/>
      <c r="BR340" s="156"/>
      <c r="BS340" s="156"/>
      <c r="BT340" s="156"/>
      <c r="BU340" s="156"/>
      <c r="BV340" s="156"/>
      <c r="BW340" s="156"/>
      <c r="BX340" s="156"/>
      <c r="BY340" s="156"/>
      <c r="BZ340" s="156"/>
      <c r="CA340" s="156"/>
      <c r="CB340" s="156"/>
      <c r="CC340" s="156"/>
      <c r="CD340" s="156"/>
      <c r="CE340" s="156"/>
      <c r="CF340" s="156"/>
      <c r="CG340" s="156"/>
      <c r="CH340" s="156"/>
      <c r="CI340" s="156"/>
      <c r="CJ340" s="156"/>
      <c r="CK340" s="156"/>
      <c r="CL340" s="156"/>
      <c r="CM340" s="156"/>
      <c r="CN340" s="156"/>
      <c r="CO340" s="156"/>
      <c r="CP340" s="156"/>
      <c r="CQ340" s="156"/>
      <c r="CR340" s="156"/>
      <c r="CS340" s="156"/>
      <c r="CT340" s="156"/>
      <c r="CU340" s="156"/>
      <c r="CV340" s="156"/>
      <c r="CW340" s="156"/>
      <c r="CX340" s="156"/>
      <c r="CY340" s="156"/>
      <c r="CZ340" s="156"/>
      <c r="DA340" s="156"/>
      <c r="DB340" s="156"/>
      <c r="DC340" s="156"/>
      <c r="DD340" s="156"/>
      <c r="DE340" s="156"/>
      <c r="DF340" s="156"/>
      <c r="DG340" s="156"/>
      <c r="DH340" s="156"/>
      <c r="DI340" s="156"/>
      <c r="DJ340" s="156"/>
      <c r="DK340" s="156"/>
      <c r="DL340" s="156"/>
      <c r="DM340" s="156"/>
      <c r="DN340" s="156"/>
      <c r="DO340" s="156"/>
      <c r="DP340" s="156"/>
      <c r="DQ340" s="156"/>
      <c r="DR340" s="156"/>
      <c r="DS340" s="156"/>
      <c r="DT340" s="156"/>
      <c r="DU340" s="156"/>
      <c r="DV340" s="156"/>
      <c r="DW340" s="156"/>
      <c r="DX340" s="156"/>
      <c r="DY340" s="156"/>
      <c r="DZ340" s="156"/>
      <c r="EA340" s="156"/>
      <c r="EB340" s="156"/>
      <c r="EC340" s="156"/>
      <c r="ED340" s="156"/>
      <c r="EE340" s="156"/>
      <c r="EF340" s="156"/>
      <c r="EG340" s="156"/>
      <c r="EH340" s="156"/>
      <c r="EI340" s="156"/>
      <c r="EJ340" s="156"/>
      <c r="EK340" s="156"/>
      <c r="EL340" s="156"/>
      <c r="EM340" s="156"/>
      <c r="EN340" s="156"/>
      <c r="EO340" s="156"/>
      <c r="EP340" s="156"/>
      <c r="EQ340" s="156"/>
      <c r="ER340" s="156"/>
      <c r="ES340" s="156"/>
      <c r="ET340" s="156"/>
      <c r="EU340" s="156"/>
      <c r="EV340" s="156"/>
      <c r="EW340" s="156"/>
      <c r="EX340" s="156"/>
      <c r="EY340" s="156"/>
      <c r="EZ340" s="156"/>
      <c r="FA340" s="156"/>
      <c r="FB340" s="156"/>
      <c r="FC340" s="156"/>
      <c r="FD340" s="156"/>
      <c r="FE340" s="156"/>
      <c r="FF340" s="156"/>
      <c r="FG340" s="156"/>
      <c r="FH340" s="156"/>
      <c r="FI340" s="156"/>
      <c r="FJ340" s="156"/>
      <c r="FK340" s="156"/>
      <c r="FL340" s="156"/>
      <c r="FM340" s="156"/>
      <c r="FN340" s="156"/>
      <c r="FO340" s="156"/>
      <c r="FP340" s="156"/>
    </row>
    <row r="341" spans="1:172" s="153" customFormat="1" x14ac:dyDescent="0.35">
      <c r="A341" s="35"/>
      <c r="B341" s="35"/>
      <c r="C341" s="35"/>
      <c r="D341" s="152"/>
      <c r="K341" s="154"/>
      <c r="O341" s="154"/>
      <c r="AC341" s="155"/>
      <c r="AD341" s="155"/>
      <c r="AE341" s="155"/>
      <c r="AF341" s="155"/>
      <c r="AG341" s="155"/>
      <c r="AH341" s="155"/>
      <c r="AI341" s="155"/>
      <c r="AJ341" s="155"/>
      <c r="AK341" s="155"/>
      <c r="AL341" s="155"/>
      <c r="AM341" s="155"/>
      <c r="AN341" s="155"/>
      <c r="AO341" s="155"/>
      <c r="AP341" s="155"/>
      <c r="AQ341" s="155"/>
      <c r="AR341" s="155"/>
      <c r="AS341" s="155"/>
      <c r="AT341" s="155"/>
      <c r="AU341" s="155"/>
      <c r="AV341" s="155"/>
      <c r="AW341" s="155"/>
      <c r="AX341" s="155"/>
      <c r="AY341" s="155"/>
      <c r="AZ341" s="155"/>
      <c r="BA341" s="155"/>
      <c r="BB341" s="155"/>
      <c r="BC341" s="155"/>
      <c r="BD341" s="155"/>
      <c r="BE341" s="152"/>
      <c r="BF341" s="152"/>
      <c r="BG341" s="152"/>
      <c r="BH341" s="152"/>
      <c r="BI341" s="152"/>
      <c r="BJ341" s="152"/>
      <c r="BK341" s="152"/>
      <c r="BL341" s="152"/>
      <c r="BM341" s="152"/>
      <c r="BN341" s="152"/>
      <c r="BO341" s="156"/>
      <c r="BP341" s="156"/>
      <c r="BQ341" s="156"/>
      <c r="BR341" s="156"/>
      <c r="BS341" s="156"/>
      <c r="BT341" s="156"/>
      <c r="BU341" s="156"/>
      <c r="BV341" s="156"/>
      <c r="BW341" s="156"/>
      <c r="BX341" s="156"/>
      <c r="BY341" s="156"/>
      <c r="BZ341" s="156"/>
      <c r="CA341" s="156"/>
      <c r="CB341" s="156"/>
      <c r="CC341" s="156"/>
      <c r="CD341" s="156"/>
      <c r="CE341" s="156"/>
      <c r="CF341" s="156"/>
      <c r="CG341" s="156"/>
      <c r="CH341" s="156"/>
      <c r="CI341" s="156"/>
      <c r="CJ341" s="156"/>
      <c r="CK341" s="156"/>
      <c r="CL341" s="156"/>
      <c r="CM341" s="156"/>
      <c r="CN341" s="156"/>
      <c r="CO341" s="156"/>
      <c r="CP341" s="156"/>
      <c r="CQ341" s="156"/>
      <c r="CR341" s="156"/>
      <c r="CS341" s="156"/>
      <c r="CT341" s="156"/>
      <c r="CU341" s="156"/>
      <c r="CV341" s="156"/>
      <c r="CW341" s="156"/>
      <c r="CX341" s="156"/>
      <c r="CY341" s="156"/>
      <c r="CZ341" s="156"/>
      <c r="DA341" s="156"/>
      <c r="DB341" s="156"/>
      <c r="DC341" s="156"/>
      <c r="DD341" s="156"/>
      <c r="DE341" s="156"/>
      <c r="DF341" s="156"/>
      <c r="DG341" s="156"/>
      <c r="DH341" s="156"/>
      <c r="DI341" s="156"/>
      <c r="DJ341" s="156"/>
      <c r="DK341" s="156"/>
      <c r="DL341" s="156"/>
      <c r="DM341" s="156"/>
      <c r="DN341" s="156"/>
      <c r="DO341" s="156"/>
      <c r="DP341" s="156"/>
      <c r="DQ341" s="156"/>
      <c r="DR341" s="156"/>
      <c r="DS341" s="156"/>
      <c r="DT341" s="156"/>
      <c r="DU341" s="156"/>
      <c r="DV341" s="156"/>
      <c r="DW341" s="156"/>
      <c r="DX341" s="156"/>
      <c r="DY341" s="156"/>
      <c r="DZ341" s="156"/>
      <c r="EA341" s="156"/>
      <c r="EB341" s="156"/>
      <c r="EC341" s="156"/>
      <c r="ED341" s="156"/>
      <c r="EE341" s="156"/>
      <c r="EF341" s="156"/>
      <c r="EG341" s="156"/>
      <c r="EH341" s="156"/>
      <c r="EI341" s="156"/>
      <c r="EJ341" s="156"/>
      <c r="EK341" s="156"/>
      <c r="EL341" s="156"/>
      <c r="EM341" s="156"/>
      <c r="EN341" s="156"/>
      <c r="EO341" s="156"/>
      <c r="EP341" s="156"/>
      <c r="EQ341" s="156"/>
      <c r="ER341" s="156"/>
      <c r="ES341" s="156"/>
      <c r="ET341" s="156"/>
      <c r="EU341" s="156"/>
      <c r="EV341" s="156"/>
      <c r="EW341" s="156"/>
      <c r="EX341" s="156"/>
      <c r="EY341" s="156"/>
      <c r="EZ341" s="156"/>
      <c r="FA341" s="156"/>
      <c r="FB341" s="156"/>
      <c r="FC341" s="156"/>
      <c r="FD341" s="156"/>
      <c r="FE341" s="156"/>
      <c r="FF341" s="156"/>
      <c r="FG341" s="156"/>
      <c r="FH341" s="156"/>
      <c r="FI341" s="156"/>
      <c r="FJ341" s="156"/>
      <c r="FK341" s="156"/>
      <c r="FL341" s="156"/>
      <c r="FM341" s="156"/>
      <c r="FN341" s="156"/>
      <c r="FO341" s="156"/>
      <c r="FP341" s="156"/>
    </row>
    <row r="342" spans="1:172" s="153" customFormat="1" x14ac:dyDescent="0.35">
      <c r="A342" s="35"/>
      <c r="B342" s="35"/>
      <c r="C342" s="35"/>
      <c r="D342" s="152"/>
      <c r="K342" s="154"/>
      <c r="O342" s="154"/>
      <c r="AC342" s="155"/>
      <c r="AD342" s="155"/>
      <c r="AE342" s="155"/>
      <c r="AF342" s="155"/>
      <c r="AG342" s="155"/>
      <c r="AH342" s="155"/>
      <c r="AI342" s="155"/>
      <c r="AJ342" s="155"/>
      <c r="AK342" s="155"/>
      <c r="AL342" s="155"/>
      <c r="AM342" s="155"/>
      <c r="AN342" s="155"/>
      <c r="AO342" s="155"/>
      <c r="AP342" s="155"/>
      <c r="AQ342" s="155"/>
      <c r="AR342" s="155"/>
      <c r="AS342" s="155"/>
      <c r="AT342" s="155"/>
      <c r="AU342" s="155"/>
      <c r="AV342" s="155"/>
      <c r="AW342" s="155"/>
      <c r="AX342" s="155"/>
      <c r="AY342" s="155"/>
      <c r="AZ342" s="155"/>
      <c r="BA342" s="155"/>
      <c r="BB342" s="155"/>
      <c r="BC342" s="155"/>
      <c r="BD342" s="155"/>
      <c r="BE342" s="152"/>
      <c r="BF342" s="152"/>
      <c r="BG342" s="152"/>
      <c r="BH342" s="152"/>
      <c r="BI342" s="152"/>
      <c r="BJ342" s="152"/>
      <c r="BK342" s="152"/>
      <c r="BL342" s="152"/>
      <c r="BM342" s="152"/>
      <c r="BN342" s="152"/>
      <c r="BO342" s="156"/>
      <c r="BP342" s="156"/>
      <c r="BQ342" s="156"/>
      <c r="BR342" s="156"/>
      <c r="BS342" s="156"/>
      <c r="BT342" s="156"/>
      <c r="BU342" s="156"/>
      <c r="BV342" s="156"/>
      <c r="BW342" s="156"/>
      <c r="BX342" s="156"/>
      <c r="BY342" s="156"/>
      <c r="BZ342" s="156"/>
      <c r="CA342" s="156"/>
      <c r="CB342" s="156"/>
      <c r="CC342" s="156"/>
      <c r="CD342" s="156"/>
      <c r="CE342" s="156"/>
      <c r="CF342" s="156"/>
      <c r="CG342" s="156"/>
      <c r="CH342" s="156"/>
      <c r="CI342" s="156"/>
      <c r="CJ342" s="156"/>
      <c r="CK342" s="156"/>
      <c r="CL342" s="156"/>
      <c r="CM342" s="156"/>
      <c r="CN342" s="156"/>
      <c r="CO342" s="156"/>
      <c r="CP342" s="156"/>
      <c r="CQ342" s="156"/>
      <c r="CR342" s="156"/>
      <c r="CS342" s="156"/>
      <c r="CT342" s="156"/>
      <c r="CU342" s="156"/>
      <c r="CV342" s="156"/>
      <c r="CW342" s="156"/>
      <c r="CX342" s="156"/>
      <c r="CY342" s="156"/>
      <c r="CZ342" s="156"/>
      <c r="DA342" s="156"/>
      <c r="DB342" s="156"/>
      <c r="DC342" s="156"/>
      <c r="DD342" s="156"/>
      <c r="DE342" s="156"/>
      <c r="DF342" s="156"/>
      <c r="DG342" s="156"/>
      <c r="DH342" s="156"/>
      <c r="DI342" s="156"/>
      <c r="DJ342" s="156"/>
      <c r="DK342" s="156"/>
      <c r="DL342" s="156"/>
      <c r="DM342" s="156"/>
      <c r="DN342" s="156"/>
      <c r="DO342" s="156"/>
      <c r="DP342" s="156"/>
      <c r="DQ342" s="156"/>
      <c r="DR342" s="156"/>
      <c r="DS342" s="156"/>
      <c r="DT342" s="156"/>
      <c r="DU342" s="156"/>
      <c r="DV342" s="156"/>
      <c r="DW342" s="156"/>
      <c r="DX342" s="156"/>
      <c r="DY342" s="156"/>
      <c r="DZ342" s="156"/>
      <c r="EA342" s="156"/>
      <c r="EB342" s="156"/>
      <c r="EC342" s="156"/>
      <c r="ED342" s="156"/>
      <c r="EE342" s="156"/>
      <c r="EF342" s="156"/>
      <c r="EG342" s="156"/>
      <c r="EH342" s="156"/>
      <c r="EI342" s="156"/>
      <c r="EJ342" s="156"/>
      <c r="EK342" s="156"/>
      <c r="EL342" s="156"/>
      <c r="EM342" s="156"/>
      <c r="EN342" s="156"/>
      <c r="EO342" s="156"/>
      <c r="EP342" s="156"/>
      <c r="EQ342" s="156"/>
      <c r="ER342" s="156"/>
      <c r="ES342" s="156"/>
      <c r="ET342" s="156"/>
      <c r="EU342" s="156"/>
      <c r="EV342" s="156"/>
      <c r="EW342" s="156"/>
      <c r="EX342" s="156"/>
      <c r="EY342" s="156"/>
      <c r="EZ342" s="156"/>
      <c r="FA342" s="156"/>
      <c r="FB342" s="156"/>
      <c r="FC342" s="156"/>
      <c r="FD342" s="156"/>
      <c r="FE342" s="156"/>
      <c r="FF342" s="156"/>
      <c r="FG342" s="156"/>
      <c r="FH342" s="156"/>
      <c r="FI342" s="156"/>
      <c r="FJ342" s="156"/>
      <c r="FK342" s="156"/>
      <c r="FL342" s="156"/>
      <c r="FM342" s="156"/>
      <c r="FN342" s="156"/>
      <c r="FO342" s="156"/>
      <c r="FP342" s="156"/>
    </row>
    <row r="343" spans="1:172" s="153" customFormat="1" x14ac:dyDescent="0.35">
      <c r="A343" s="35"/>
      <c r="B343" s="35"/>
      <c r="C343" s="35"/>
      <c r="D343" s="152"/>
      <c r="K343" s="154"/>
      <c r="O343" s="154"/>
      <c r="AC343" s="155"/>
      <c r="AD343" s="155"/>
      <c r="AE343" s="155"/>
      <c r="AF343" s="155"/>
      <c r="AG343" s="155"/>
      <c r="AH343" s="155"/>
      <c r="AI343" s="155"/>
      <c r="AJ343" s="155"/>
      <c r="AK343" s="155"/>
      <c r="AL343" s="155"/>
      <c r="AM343" s="155"/>
      <c r="AN343" s="155"/>
      <c r="AO343" s="155"/>
      <c r="AP343" s="155"/>
      <c r="AQ343" s="155"/>
      <c r="AR343" s="155"/>
      <c r="AS343" s="155"/>
      <c r="AT343" s="155"/>
      <c r="AU343" s="155"/>
      <c r="AV343" s="155"/>
      <c r="AW343" s="155"/>
      <c r="AX343" s="155"/>
      <c r="AY343" s="155"/>
      <c r="AZ343" s="155"/>
      <c r="BA343" s="155"/>
      <c r="BB343" s="155"/>
      <c r="BC343" s="155"/>
      <c r="BD343" s="155"/>
      <c r="BE343" s="152"/>
      <c r="BF343" s="152"/>
      <c r="BG343" s="152"/>
      <c r="BH343" s="152"/>
      <c r="BI343" s="152"/>
      <c r="BJ343" s="152"/>
      <c r="BK343" s="152"/>
      <c r="BL343" s="152"/>
      <c r="BM343" s="152"/>
      <c r="BN343" s="152"/>
      <c r="BO343" s="156"/>
      <c r="BP343" s="156"/>
      <c r="BQ343" s="156"/>
      <c r="BR343" s="156"/>
      <c r="BS343" s="156"/>
      <c r="BT343" s="156"/>
      <c r="BU343" s="156"/>
      <c r="BV343" s="156"/>
      <c r="BW343" s="156"/>
      <c r="BX343" s="156"/>
      <c r="BY343" s="156"/>
      <c r="BZ343" s="156"/>
      <c r="CA343" s="156"/>
      <c r="CB343" s="156"/>
      <c r="CC343" s="156"/>
      <c r="CD343" s="156"/>
      <c r="CE343" s="156"/>
      <c r="CF343" s="156"/>
      <c r="CG343" s="156"/>
      <c r="CH343" s="156"/>
      <c r="CI343" s="156"/>
      <c r="CJ343" s="156"/>
      <c r="CK343" s="156"/>
      <c r="CL343" s="156"/>
      <c r="CM343" s="156"/>
      <c r="CN343" s="156"/>
      <c r="CO343" s="156"/>
      <c r="CP343" s="156"/>
      <c r="CQ343" s="156"/>
      <c r="CR343" s="156"/>
      <c r="CS343" s="156"/>
      <c r="CT343" s="156"/>
      <c r="CU343" s="156"/>
      <c r="CV343" s="156"/>
      <c r="CW343" s="156"/>
      <c r="CX343" s="156"/>
      <c r="CY343" s="156"/>
      <c r="CZ343" s="156"/>
      <c r="DA343" s="156"/>
      <c r="DB343" s="156"/>
      <c r="DC343" s="156"/>
      <c r="DD343" s="156"/>
      <c r="DE343" s="156"/>
      <c r="DF343" s="156"/>
      <c r="DG343" s="156"/>
      <c r="DH343" s="156"/>
      <c r="DI343" s="156"/>
      <c r="DJ343" s="156"/>
      <c r="DK343" s="156"/>
      <c r="DL343" s="156"/>
      <c r="DM343" s="156"/>
      <c r="DN343" s="156"/>
      <c r="DO343" s="156"/>
      <c r="DP343" s="156"/>
      <c r="DQ343" s="156"/>
      <c r="DR343" s="156"/>
      <c r="DS343" s="156"/>
      <c r="DT343" s="156"/>
      <c r="DU343" s="156"/>
      <c r="DV343" s="156"/>
      <c r="DW343" s="156"/>
      <c r="DX343" s="156"/>
      <c r="DY343" s="156"/>
      <c r="DZ343" s="156"/>
      <c r="EA343" s="156"/>
      <c r="EB343" s="156"/>
      <c r="EC343" s="156"/>
      <c r="ED343" s="156"/>
      <c r="EE343" s="156"/>
      <c r="EF343" s="156"/>
      <c r="EG343" s="156"/>
      <c r="EH343" s="156"/>
      <c r="EI343" s="156"/>
      <c r="EJ343" s="156"/>
      <c r="EK343" s="156"/>
      <c r="EL343" s="156"/>
      <c r="EM343" s="156"/>
      <c r="EN343" s="156"/>
      <c r="EO343" s="156"/>
      <c r="EP343" s="156"/>
      <c r="EQ343" s="156"/>
      <c r="ER343" s="156"/>
      <c r="ES343" s="156"/>
      <c r="ET343" s="156"/>
      <c r="EU343" s="156"/>
      <c r="EV343" s="156"/>
      <c r="EW343" s="156"/>
      <c r="EX343" s="156"/>
      <c r="EY343" s="156"/>
      <c r="EZ343" s="156"/>
      <c r="FA343" s="156"/>
      <c r="FB343" s="156"/>
      <c r="FC343" s="156"/>
      <c r="FD343" s="156"/>
      <c r="FE343" s="156"/>
      <c r="FF343" s="156"/>
      <c r="FG343" s="156"/>
      <c r="FH343" s="156"/>
      <c r="FI343" s="156"/>
      <c r="FJ343" s="156"/>
      <c r="FK343" s="156"/>
      <c r="FL343" s="156"/>
      <c r="FM343" s="156"/>
      <c r="FN343" s="156"/>
      <c r="FO343" s="156"/>
      <c r="FP343" s="156"/>
    </row>
    <row r="344" spans="1:172" s="153" customFormat="1" x14ac:dyDescent="0.35">
      <c r="A344" s="35"/>
      <c r="B344" s="35"/>
      <c r="C344" s="35"/>
      <c r="D344" s="152"/>
      <c r="K344" s="154"/>
      <c r="O344" s="154"/>
      <c r="AC344" s="155"/>
      <c r="AD344" s="155"/>
      <c r="AE344" s="155"/>
      <c r="AF344" s="155"/>
      <c r="AG344" s="155"/>
      <c r="AH344" s="155"/>
      <c r="AI344" s="155"/>
      <c r="AJ344" s="155"/>
      <c r="AK344" s="155"/>
      <c r="AL344" s="155"/>
      <c r="AM344" s="155"/>
      <c r="AN344" s="155"/>
      <c r="AO344" s="155"/>
      <c r="AP344" s="155"/>
      <c r="AQ344" s="155"/>
      <c r="AR344" s="155"/>
      <c r="AS344" s="155"/>
      <c r="AT344" s="155"/>
      <c r="AU344" s="155"/>
      <c r="AV344" s="155"/>
      <c r="AW344" s="155"/>
      <c r="AX344" s="155"/>
      <c r="AY344" s="155"/>
      <c r="AZ344" s="155"/>
      <c r="BA344" s="155"/>
      <c r="BB344" s="155"/>
      <c r="BC344" s="155"/>
      <c r="BD344" s="155"/>
      <c r="BE344" s="152"/>
      <c r="BF344" s="152"/>
      <c r="BG344" s="152"/>
      <c r="BH344" s="152"/>
      <c r="BI344" s="152"/>
      <c r="BJ344" s="152"/>
      <c r="BK344" s="152"/>
      <c r="BL344" s="152"/>
      <c r="BM344" s="152"/>
      <c r="BN344" s="152"/>
      <c r="BO344" s="156"/>
      <c r="BP344" s="156"/>
      <c r="BQ344" s="156"/>
      <c r="BR344" s="156"/>
      <c r="BS344" s="156"/>
      <c r="BT344" s="156"/>
      <c r="BU344" s="156"/>
      <c r="BV344" s="156"/>
      <c r="BW344" s="156"/>
      <c r="BX344" s="156"/>
      <c r="BY344" s="156"/>
      <c r="BZ344" s="156"/>
      <c r="CA344" s="156"/>
      <c r="CB344" s="156"/>
      <c r="CC344" s="156"/>
      <c r="CD344" s="156"/>
      <c r="CE344" s="156"/>
      <c r="CF344" s="156"/>
      <c r="CG344" s="156"/>
      <c r="CH344" s="156"/>
      <c r="CI344" s="156"/>
      <c r="CJ344" s="156"/>
      <c r="CK344" s="156"/>
      <c r="CL344" s="156"/>
      <c r="CM344" s="156"/>
      <c r="CN344" s="156"/>
      <c r="CO344" s="156"/>
      <c r="CP344" s="156"/>
      <c r="CQ344" s="156"/>
      <c r="CR344" s="156"/>
      <c r="CS344" s="156"/>
      <c r="CT344" s="156"/>
      <c r="CU344" s="156"/>
      <c r="CV344" s="156"/>
      <c r="CW344" s="156"/>
      <c r="CX344" s="156"/>
      <c r="CY344" s="156"/>
      <c r="CZ344" s="156"/>
      <c r="DA344" s="156"/>
      <c r="DB344" s="156"/>
      <c r="DC344" s="156"/>
      <c r="DD344" s="156"/>
      <c r="DE344" s="156"/>
      <c r="DF344" s="156"/>
      <c r="DG344" s="156"/>
      <c r="DH344" s="156"/>
      <c r="DI344" s="156"/>
      <c r="DJ344" s="156"/>
      <c r="DK344" s="156"/>
      <c r="DL344" s="156"/>
      <c r="DM344" s="156"/>
      <c r="DN344" s="156"/>
      <c r="DO344" s="156"/>
      <c r="DP344" s="156"/>
      <c r="DQ344" s="156"/>
      <c r="DR344" s="156"/>
      <c r="DS344" s="156"/>
      <c r="DT344" s="156"/>
      <c r="DU344" s="156"/>
      <c r="DV344" s="156"/>
      <c r="DW344" s="156"/>
      <c r="DX344" s="156"/>
      <c r="DY344" s="156"/>
      <c r="DZ344" s="156"/>
      <c r="EA344" s="156"/>
      <c r="EB344" s="156"/>
      <c r="EC344" s="156"/>
      <c r="ED344" s="156"/>
      <c r="EE344" s="156"/>
      <c r="EF344" s="156"/>
      <c r="EG344" s="156"/>
      <c r="EH344" s="156"/>
      <c r="EI344" s="156"/>
      <c r="EJ344" s="156"/>
      <c r="EK344" s="156"/>
      <c r="EL344" s="156"/>
      <c r="EM344" s="156"/>
      <c r="EN344" s="156"/>
      <c r="EO344" s="156"/>
      <c r="EP344" s="156"/>
      <c r="EQ344" s="156"/>
      <c r="ER344" s="156"/>
      <c r="ES344" s="156"/>
      <c r="ET344" s="156"/>
      <c r="EU344" s="156"/>
      <c r="EV344" s="156"/>
      <c r="EW344" s="156"/>
      <c r="EX344" s="156"/>
      <c r="EY344" s="156"/>
      <c r="EZ344" s="156"/>
      <c r="FA344" s="156"/>
      <c r="FB344" s="156"/>
      <c r="FC344" s="156"/>
      <c r="FD344" s="156"/>
      <c r="FE344" s="156"/>
      <c r="FF344" s="156"/>
      <c r="FG344" s="156"/>
      <c r="FH344" s="156"/>
      <c r="FI344" s="156"/>
      <c r="FJ344" s="156"/>
      <c r="FK344" s="156"/>
      <c r="FL344" s="156"/>
      <c r="FM344" s="156"/>
      <c r="FN344" s="156"/>
      <c r="FO344" s="156"/>
      <c r="FP344" s="156"/>
    </row>
    <row r="345" spans="1:172" s="153" customFormat="1" x14ac:dyDescent="0.35">
      <c r="A345" s="35"/>
      <c r="B345" s="35"/>
      <c r="C345" s="35"/>
      <c r="D345" s="152"/>
      <c r="K345" s="154"/>
      <c r="O345" s="154"/>
      <c r="AC345" s="155"/>
      <c r="AD345" s="155"/>
      <c r="AE345" s="155"/>
      <c r="AF345" s="155"/>
      <c r="AG345" s="155"/>
      <c r="AH345" s="155"/>
      <c r="AI345" s="155"/>
      <c r="AJ345" s="155"/>
      <c r="AK345" s="155"/>
      <c r="AL345" s="155"/>
      <c r="AM345" s="155"/>
      <c r="AN345" s="155"/>
      <c r="AO345" s="155"/>
      <c r="AP345" s="155"/>
      <c r="AQ345" s="155"/>
      <c r="AR345" s="155"/>
      <c r="AS345" s="155"/>
      <c r="AT345" s="155"/>
      <c r="AU345" s="155"/>
      <c r="AV345" s="155"/>
      <c r="AW345" s="155"/>
      <c r="AX345" s="155"/>
      <c r="AY345" s="155"/>
      <c r="AZ345" s="155"/>
      <c r="BA345" s="155"/>
      <c r="BB345" s="155"/>
      <c r="BC345" s="155"/>
      <c r="BD345" s="155"/>
      <c r="BE345" s="152"/>
      <c r="BF345" s="152"/>
      <c r="BG345" s="152"/>
      <c r="BH345" s="152"/>
      <c r="BI345" s="152"/>
      <c r="BJ345" s="152"/>
      <c r="BK345" s="152"/>
      <c r="BL345" s="152"/>
      <c r="BM345" s="152"/>
      <c r="BN345" s="152"/>
      <c r="BO345" s="156"/>
      <c r="BP345" s="156"/>
      <c r="BQ345" s="156"/>
      <c r="BR345" s="156"/>
      <c r="BS345" s="156"/>
      <c r="BT345" s="156"/>
      <c r="BU345" s="156"/>
      <c r="BV345" s="156"/>
      <c r="BW345" s="156"/>
      <c r="BX345" s="156"/>
      <c r="BY345" s="156"/>
      <c r="BZ345" s="156"/>
      <c r="CA345" s="156"/>
      <c r="CB345" s="156"/>
      <c r="CC345" s="156"/>
      <c r="CD345" s="156"/>
      <c r="CE345" s="156"/>
      <c r="CF345" s="156"/>
      <c r="CG345" s="156"/>
      <c r="CH345" s="156"/>
      <c r="CI345" s="156"/>
      <c r="CJ345" s="156"/>
      <c r="CK345" s="156"/>
      <c r="CL345" s="156"/>
      <c r="CM345" s="156"/>
      <c r="CN345" s="156"/>
      <c r="CO345" s="156"/>
      <c r="CP345" s="156"/>
      <c r="CQ345" s="156"/>
      <c r="CR345" s="156"/>
      <c r="CS345" s="156"/>
      <c r="CT345" s="156"/>
      <c r="CU345" s="156"/>
      <c r="CV345" s="156"/>
      <c r="CW345" s="156"/>
      <c r="CX345" s="156"/>
      <c r="CY345" s="156"/>
      <c r="CZ345" s="156"/>
      <c r="DA345" s="156"/>
      <c r="DB345" s="156"/>
      <c r="DC345" s="156"/>
      <c r="DD345" s="156"/>
      <c r="DE345" s="156"/>
      <c r="DF345" s="156"/>
      <c r="DG345" s="156"/>
      <c r="DH345" s="156"/>
      <c r="DI345" s="156"/>
      <c r="DJ345" s="156"/>
      <c r="DK345" s="156"/>
      <c r="DL345" s="156"/>
      <c r="DM345" s="156"/>
      <c r="DN345" s="156"/>
      <c r="DO345" s="156"/>
      <c r="DP345" s="156"/>
      <c r="DQ345" s="156"/>
      <c r="DR345" s="156"/>
      <c r="DS345" s="156"/>
      <c r="DT345" s="156"/>
      <c r="DU345" s="156"/>
      <c r="DV345" s="156"/>
      <c r="DW345" s="156"/>
      <c r="DX345" s="156"/>
      <c r="DY345" s="156"/>
      <c r="DZ345" s="156"/>
      <c r="EA345" s="156"/>
      <c r="EB345" s="156"/>
      <c r="EC345" s="156"/>
      <c r="ED345" s="156"/>
      <c r="EE345" s="156"/>
      <c r="EF345" s="156"/>
      <c r="EG345" s="156"/>
      <c r="EH345" s="156"/>
      <c r="EI345" s="156"/>
      <c r="EJ345" s="156"/>
      <c r="EK345" s="156"/>
      <c r="EL345" s="156"/>
      <c r="EM345" s="156"/>
      <c r="EN345" s="156"/>
      <c r="EO345" s="156"/>
      <c r="EP345" s="156"/>
      <c r="EQ345" s="156"/>
      <c r="ER345" s="156"/>
      <c r="ES345" s="156"/>
      <c r="ET345" s="156"/>
      <c r="EU345" s="156"/>
      <c r="EV345" s="156"/>
      <c r="EW345" s="156"/>
      <c r="EX345" s="156"/>
      <c r="EY345" s="156"/>
      <c r="EZ345" s="156"/>
      <c r="FA345" s="156"/>
      <c r="FB345" s="156"/>
      <c r="FC345" s="156"/>
      <c r="FD345" s="156"/>
      <c r="FE345" s="156"/>
      <c r="FF345" s="156"/>
      <c r="FG345" s="156"/>
      <c r="FH345" s="156"/>
      <c r="FI345" s="156"/>
      <c r="FJ345" s="156"/>
      <c r="FK345" s="156"/>
      <c r="FL345" s="156"/>
      <c r="FM345" s="156"/>
      <c r="FN345" s="156"/>
      <c r="FO345" s="156"/>
      <c r="FP345" s="156"/>
    </row>
    <row r="346" spans="1:172" s="153" customFormat="1" x14ac:dyDescent="0.35">
      <c r="A346" s="35"/>
      <c r="B346" s="35"/>
      <c r="C346" s="35"/>
      <c r="D346" s="152"/>
      <c r="K346" s="154"/>
      <c r="O346" s="154"/>
      <c r="AC346" s="155"/>
      <c r="AD346" s="155"/>
      <c r="AE346" s="155"/>
      <c r="AF346" s="155"/>
      <c r="AG346" s="155"/>
      <c r="AH346" s="155"/>
      <c r="AI346" s="155"/>
      <c r="AJ346" s="155"/>
      <c r="AK346" s="155"/>
      <c r="AL346" s="155"/>
      <c r="AM346" s="155"/>
      <c r="AN346" s="155"/>
      <c r="AO346" s="155"/>
      <c r="AP346" s="155"/>
      <c r="AQ346" s="155"/>
      <c r="AR346" s="155"/>
      <c r="AS346" s="155"/>
      <c r="AT346" s="155"/>
      <c r="AU346" s="155"/>
      <c r="AV346" s="155"/>
      <c r="AW346" s="155"/>
      <c r="AX346" s="155"/>
      <c r="AY346" s="155"/>
      <c r="AZ346" s="155"/>
      <c r="BA346" s="155"/>
      <c r="BB346" s="155"/>
      <c r="BC346" s="155"/>
      <c r="BD346" s="155"/>
      <c r="BE346" s="152"/>
      <c r="BF346" s="152"/>
      <c r="BG346" s="152"/>
      <c r="BH346" s="152"/>
      <c r="BI346" s="152"/>
      <c r="BJ346" s="152"/>
      <c r="BK346" s="152"/>
      <c r="BL346" s="152"/>
      <c r="BM346" s="152"/>
      <c r="BN346" s="152"/>
      <c r="BO346" s="156"/>
      <c r="BP346" s="156"/>
      <c r="BQ346" s="156"/>
      <c r="BR346" s="156"/>
      <c r="BS346" s="156"/>
      <c r="BT346" s="156"/>
      <c r="BU346" s="156"/>
      <c r="BV346" s="156"/>
      <c r="BW346" s="156"/>
      <c r="BX346" s="156"/>
      <c r="BY346" s="156"/>
      <c r="BZ346" s="156"/>
      <c r="CA346" s="156"/>
      <c r="CB346" s="156"/>
      <c r="CC346" s="156"/>
      <c r="CD346" s="156"/>
      <c r="CE346" s="156"/>
      <c r="CF346" s="156"/>
      <c r="CG346" s="156"/>
      <c r="CH346" s="156"/>
      <c r="CI346" s="156"/>
      <c r="CJ346" s="156"/>
      <c r="CK346" s="156"/>
      <c r="CL346" s="156"/>
      <c r="CM346" s="156"/>
      <c r="CN346" s="156"/>
      <c r="CO346" s="156"/>
      <c r="CP346" s="156"/>
      <c r="CQ346" s="156"/>
      <c r="CR346" s="156"/>
      <c r="CS346" s="156"/>
      <c r="CT346" s="156"/>
      <c r="CU346" s="156"/>
      <c r="CV346" s="156"/>
      <c r="CW346" s="156"/>
      <c r="CX346" s="156"/>
      <c r="CY346" s="156"/>
      <c r="CZ346" s="156"/>
      <c r="DA346" s="156"/>
      <c r="DB346" s="156"/>
      <c r="DC346" s="156"/>
      <c r="DD346" s="156"/>
      <c r="DE346" s="156"/>
      <c r="DF346" s="156"/>
      <c r="DG346" s="156"/>
      <c r="DH346" s="156"/>
      <c r="DI346" s="156"/>
      <c r="DJ346" s="156"/>
      <c r="DK346" s="156"/>
      <c r="DL346" s="156"/>
      <c r="DM346" s="156"/>
      <c r="DN346" s="156"/>
      <c r="DO346" s="156"/>
      <c r="DP346" s="156"/>
      <c r="DQ346" s="156"/>
      <c r="DR346" s="156"/>
      <c r="DS346" s="156"/>
      <c r="DT346" s="156"/>
      <c r="DU346" s="156"/>
      <c r="DV346" s="156"/>
      <c r="DW346" s="156"/>
      <c r="DX346" s="156"/>
      <c r="DY346" s="156"/>
      <c r="DZ346" s="156"/>
      <c r="EA346" s="156"/>
      <c r="EB346" s="156"/>
      <c r="EC346" s="156"/>
      <c r="ED346" s="156"/>
      <c r="EE346" s="156"/>
      <c r="EF346" s="156"/>
      <c r="EG346" s="156"/>
      <c r="EH346" s="156"/>
      <c r="EI346" s="156"/>
      <c r="EJ346" s="156"/>
      <c r="EK346" s="156"/>
      <c r="EL346" s="156"/>
      <c r="EM346" s="156"/>
      <c r="EN346" s="156"/>
      <c r="EO346" s="156"/>
      <c r="EP346" s="156"/>
      <c r="EQ346" s="156"/>
      <c r="ER346" s="156"/>
      <c r="ES346" s="156"/>
      <c r="ET346" s="156"/>
      <c r="EU346" s="156"/>
      <c r="EV346" s="156"/>
      <c r="EW346" s="156"/>
      <c r="EX346" s="156"/>
      <c r="EY346" s="156"/>
      <c r="EZ346" s="156"/>
      <c r="FA346" s="156"/>
      <c r="FB346" s="156"/>
      <c r="FC346" s="156"/>
      <c r="FD346" s="156"/>
      <c r="FE346" s="156"/>
      <c r="FF346" s="156"/>
      <c r="FG346" s="156"/>
      <c r="FH346" s="156"/>
      <c r="FI346" s="156"/>
      <c r="FJ346" s="156"/>
      <c r="FK346" s="156"/>
      <c r="FL346" s="156"/>
      <c r="FM346" s="156"/>
      <c r="FN346" s="156"/>
      <c r="FO346" s="156"/>
      <c r="FP346" s="156"/>
    </row>
    <row r="347" spans="1:172" s="153" customFormat="1" x14ac:dyDescent="0.35">
      <c r="A347" s="35"/>
      <c r="B347" s="35"/>
      <c r="C347" s="35"/>
      <c r="D347" s="152"/>
      <c r="K347" s="154"/>
      <c r="O347" s="154"/>
      <c r="AC347" s="155"/>
      <c r="AD347" s="155"/>
      <c r="AE347" s="155"/>
      <c r="AF347" s="155"/>
      <c r="AG347" s="155"/>
      <c r="AH347" s="155"/>
      <c r="AI347" s="155"/>
      <c r="AJ347" s="155"/>
      <c r="AK347" s="155"/>
      <c r="AL347" s="155"/>
      <c r="AM347" s="155"/>
      <c r="AN347" s="155"/>
      <c r="AO347" s="155"/>
      <c r="AP347" s="155"/>
      <c r="AQ347" s="155"/>
      <c r="AR347" s="155"/>
      <c r="AS347" s="155"/>
      <c r="AT347" s="155"/>
      <c r="AU347" s="155"/>
      <c r="AV347" s="155"/>
      <c r="AW347" s="155"/>
      <c r="AX347" s="155"/>
      <c r="AY347" s="155"/>
      <c r="AZ347" s="155"/>
      <c r="BA347" s="155"/>
      <c r="BB347" s="155"/>
      <c r="BC347" s="155"/>
      <c r="BD347" s="155"/>
      <c r="BE347" s="152"/>
      <c r="BF347" s="152"/>
      <c r="BG347" s="152"/>
      <c r="BH347" s="152"/>
      <c r="BI347" s="152"/>
      <c r="BJ347" s="152"/>
      <c r="BK347" s="152"/>
      <c r="BL347" s="152"/>
      <c r="BM347" s="152"/>
      <c r="BN347" s="152"/>
      <c r="BO347" s="156"/>
      <c r="BP347" s="156"/>
      <c r="BQ347" s="156"/>
      <c r="BR347" s="156"/>
      <c r="BS347" s="156"/>
      <c r="BT347" s="156"/>
      <c r="BU347" s="156"/>
      <c r="BV347" s="156"/>
      <c r="BW347" s="156"/>
      <c r="BX347" s="156"/>
      <c r="BY347" s="156"/>
      <c r="BZ347" s="156"/>
      <c r="CA347" s="156"/>
      <c r="CB347" s="156"/>
      <c r="CC347" s="156"/>
      <c r="CD347" s="156"/>
      <c r="CE347" s="156"/>
      <c r="CF347" s="156"/>
      <c r="CG347" s="156"/>
      <c r="CH347" s="156"/>
      <c r="CI347" s="156"/>
      <c r="CJ347" s="156"/>
      <c r="CK347" s="156"/>
      <c r="CL347" s="156"/>
      <c r="CM347" s="156"/>
      <c r="CN347" s="156"/>
      <c r="CO347" s="156"/>
      <c r="CP347" s="156"/>
      <c r="CQ347" s="156"/>
      <c r="CR347" s="156"/>
      <c r="CS347" s="156"/>
      <c r="CT347" s="156"/>
      <c r="CU347" s="156"/>
      <c r="CV347" s="156"/>
      <c r="CW347" s="156"/>
      <c r="CX347" s="156"/>
      <c r="CY347" s="156"/>
      <c r="CZ347" s="156"/>
      <c r="DA347" s="156"/>
      <c r="DB347" s="156"/>
      <c r="DC347" s="156"/>
      <c r="DD347" s="156"/>
      <c r="DE347" s="156"/>
      <c r="DF347" s="156"/>
      <c r="DG347" s="156"/>
      <c r="DH347" s="156"/>
      <c r="DI347" s="156"/>
      <c r="DJ347" s="156"/>
      <c r="DK347" s="156"/>
      <c r="DL347" s="156"/>
      <c r="DM347" s="156"/>
      <c r="DN347" s="156"/>
      <c r="DO347" s="156"/>
      <c r="DP347" s="156"/>
      <c r="DQ347" s="156"/>
      <c r="DR347" s="156"/>
      <c r="DS347" s="156"/>
      <c r="DT347" s="156"/>
      <c r="DU347" s="156"/>
      <c r="DV347" s="156"/>
      <c r="DW347" s="156"/>
      <c r="DX347" s="156"/>
      <c r="DY347" s="156"/>
      <c r="DZ347" s="156"/>
      <c r="EA347" s="156"/>
      <c r="EB347" s="156"/>
      <c r="EC347" s="156"/>
      <c r="ED347" s="156"/>
      <c r="EE347" s="156"/>
      <c r="EF347" s="156"/>
      <c r="EG347" s="156"/>
      <c r="EH347" s="156"/>
      <c r="EI347" s="156"/>
      <c r="EJ347" s="156"/>
      <c r="EK347" s="156"/>
      <c r="EL347" s="156"/>
      <c r="EM347" s="156"/>
      <c r="EN347" s="156"/>
      <c r="EO347" s="156"/>
      <c r="EP347" s="156"/>
      <c r="EQ347" s="156"/>
      <c r="ER347" s="156"/>
      <c r="ES347" s="156"/>
      <c r="ET347" s="156"/>
      <c r="EU347" s="156"/>
      <c r="EV347" s="156"/>
      <c r="EW347" s="156"/>
      <c r="EX347" s="156"/>
      <c r="EY347" s="156"/>
      <c r="EZ347" s="156"/>
      <c r="FA347" s="156"/>
      <c r="FB347" s="156"/>
      <c r="FC347" s="156"/>
      <c r="FD347" s="156"/>
      <c r="FE347" s="156"/>
      <c r="FF347" s="156"/>
      <c r="FG347" s="156"/>
      <c r="FH347" s="156"/>
      <c r="FI347" s="156"/>
      <c r="FJ347" s="156"/>
      <c r="FK347" s="156"/>
      <c r="FL347" s="156"/>
      <c r="FM347" s="156"/>
      <c r="FN347" s="156"/>
      <c r="FO347" s="156"/>
      <c r="FP347" s="156"/>
    </row>
    <row r="348" spans="1:172" s="153" customFormat="1" x14ac:dyDescent="0.35">
      <c r="A348" s="35"/>
      <c r="B348" s="35"/>
      <c r="C348" s="35"/>
      <c r="D348" s="152"/>
      <c r="K348" s="154"/>
      <c r="O348" s="154"/>
      <c r="AC348" s="155"/>
      <c r="AD348" s="155"/>
      <c r="AE348" s="155"/>
      <c r="AF348" s="155"/>
      <c r="AG348" s="155"/>
      <c r="AH348" s="155"/>
      <c r="AI348" s="155"/>
      <c r="AJ348" s="155"/>
      <c r="AK348" s="155"/>
      <c r="AL348" s="155"/>
      <c r="AM348" s="155"/>
      <c r="AN348" s="155"/>
      <c r="AO348" s="155"/>
      <c r="AP348" s="155"/>
      <c r="AQ348" s="155"/>
      <c r="AR348" s="155"/>
      <c r="AS348" s="155"/>
      <c r="AT348" s="155"/>
      <c r="AU348" s="155"/>
      <c r="AV348" s="155"/>
      <c r="AW348" s="155"/>
      <c r="AX348" s="155"/>
      <c r="AY348" s="155"/>
      <c r="AZ348" s="155"/>
      <c r="BA348" s="155"/>
      <c r="BB348" s="155"/>
      <c r="BC348" s="155"/>
      <c r="BD348" s="155"/>
      <c r="BE348" s="152"/>
      <c r="BF348" s="152"/>
      <c r="BG348" s="152"/>
      <c r="BH348" s="152"/>
      <c r="BI348" s="152"/>
      <c r="BJ348" s="152"/>
      <c r="BK348" s="152"/>
      <c r="BL348" s="152"/>
      <c r="BM348" s="152"/>
      <c r="BN348" s="152"/>
      <c r="BO348" s="156"/>
      <c r="BP348" s="156"/>
      <c r="BQ348" s="156"/>
      <c r="BR348" s="156"/>
      <c r="BS348" s="156"/>
      <c r="BT348" s="156"/>
      <c r="BU348" s="156"/>
      <c r="BV348" s="156"/>
      <c r="BW348" s="156"/>
      <c r="BX348" s="156"/>
      <c r="BY348" s="156"/>
      <c r="BZ348" s="156"/>
      <c r="CA348" s="156"/>
      <c r="CB348" s="156"/>
      <c r="CC348" s="156"/>
      <c r="CD348" s="156"/>
      <c r="CE348" s="156"/>
      <c r="CF348" s="156"/>
      <c r="CG348" s="156"/>
      <c r="CH348" s="156"/>
      <c r="CI348" s="156"/>
      <c r="CJ348" s="156"/>
      <c r="CK348" s="156"/>
      <c r="CL348" s="156"/>
      <c r="CM348" s="156"/>
      <c r="CN348" s="156"/>
      <c r="CO348" s="156"/>
      <c r="CP348" s="156"/>
      <c r="CQ348" s="156"/>
      <c r="CR348" s="156"/>
      <c r="CS348" s="156"/>
      <c r="CT348" s="156"/>
      <c r="CU348" s="156"/>
      <c r="CV348" s="156"/>
      <c r="CW348" s="156"/>
      <c r="CX348" s="156"/>
      <c r="CY348" s="156"/>
      <c r="CZ348" s="156"/>
      <c r="DA348" s="156"/>
      <c r="DB348" s="156"/>
      <c r="DC348" s="156"/>
      <c r="DD348" s="156"/>
      <c r="DE348" s="156"/>
      <c r="DF348" s="156"/>
      <c r="DG348" s="156"/>
      <c r="DH348" s="156"/>
      <c r="DI348" s="156"/>
      <c r="DJ348" s="156"/>
      <c r="DK348" s="156"/>
      <c r="DL348" s="156"/>
      <c r="DM348" s="156"/>
      <c r="DN348" s="156"/>
      <c r="DO348" s="156"/>
      <c r="DP348" s="156"/>
      <c r="DQ348" s="156"/>
      <c r="DR348" s="156"/>
      <c r="DS348" s="156"/>
      <c r="DT348" s="156"/>
      <c r="DU348" s="156"/>
      <c r="DV348" s="156"/>
      <c r="DW348" s="156"/>
      <c r="DX348" s="156"/>
      <c r="DY348" s="156"/>
      <c r="DZ348" s="156"/>
      <c r="EA348" s="156"/>
      <c r="EB348" s="156"/>
      <c r="EC348" s="156"/>
      <c r="ED348" s="156"/>
      <c r="EE348" s="156"/>
      <c r="EF348" s="156"/>
      <c r="EG348" s="156"/>
      <c r="EH348" s="156"/>
      <c r="EI348" s="156"/>
      <c r="EJ348" s="156"/>
      <c r="EK348" s="156"/>
      <c r="EL348" s="156"/>
      <c r="EM348" s="156"/>
      <c r="EN348" s="156"/>
      <c r="EO348" s="156"/>
      <c r="EP348" s="156"/>
      <c r="EQ348" s="156"/>
      <c r="ER348" s="156"/>
      <c r="ES348" s="156"/>
      <c r="ET348" s="156"/>
      <c r="EU348" s="156"/>
      <c r="EV348" s="156"/>
      <c r="EW348" s="156"/>
      <c r="EX348" s="156"/>
      <c r="EY348" s="156"/>
      <c r="EZ348" s="156"/>
      <c r="FA348" s="156"/>
      <c r="FB348" s="156"/>
      <c r="FC348" s="156"/>
      <c r="FD348" s="156"/>
      <c r="FE348" s="156"/>
      <c r="FF348" s="156"/>
      <c r="FG348" s="156"/>
      <c r="FH348" s="156"/>
      <c r="FI348" s="156"/>
      <c r="FJ348" s="156"/>
      <c r="FK348" s="156"/>
      <c r="FL348" s="156"/>
      <c r="FM348" s="156"/>
      <c r="FN348" s="156"/>
      <c r="FO348" s="156"/>
      <c r="FP348" s="156"/>
    </row>
    <row r="349" spans="1:172" s="153" customFormat="1" x14ac:dyDescent="0.35">
      <c r="A349" s="35"/>
      <c r="B349" s="35"/>
      <c r="C349" s="35"/>
      <c r="D349" s="152"/>
      <c r="K349" s="154"/>
      <c r="O349" s="159"/>
      <c r="P349" s="159"/>
      <c r="Q349" s="159"/>
      <c r="R349" s="159"/>
      <c r="AC349" s="155"/>
      <c r="AD349" s="155"/>
      <c r="AE349" s="155"/>
      <c r="AF349" s="155"/>
      <c r="AG349" s="155"/>
      <c r="AH349" s="155"/>
      <c r="AI349" s="155"/>
      <c r="AJ349" s="155"/>
      <c r="AK349" s="155"/>
      <c r="AL349" s="155"/>
      <c r="AM349" s="155"/>
      <c r="AN349" s="155"/>
      <c r="AO349" s="155"/>
      <c r="AP349" s="155"/>
      <c r="AQ349" s="155"/>
      <c r="AR349" s="155"/>
      <c r="AS349" s="155"/>
      <c r="AT349" s="155"/>
      <c r="AU349" s="155"/>
      <c r="AV349" s="155"/>
      <c r="AW349" s="155"/>
      <c r="AX349" s="155"/>
      <c r="AY349" s="155"/>
      <c r="AZ349" s="155"/>
      <c r="BA349" s="155"/>
      <c r="BB349" s="155"/>
      <c r="BC349" s="155"/>
      <c r="BD349" s="155"/>
      <c r="BE349" s="152"/>
      <c r="BF349" s="152"/>
      <c r="BG349" s="152"/>
      <c r="BH349" s="152"/>
      <c r="BI349" s="152"/>
      <c r="BJ349" s="152"/>
      <c r="BK349" s="152"/>
      <c r="BL349" s="152"/>
      <c r="BM349" s="152"/>
      <c r="BN349" s="152"/>
      <c r="BO349" s="156"/>
      <c r="BP349" s="156"/>
      <c r="BQ349" s="156"/>
      <c r="BR349" s="156"/>
      <c r="BS349" s="156"/>
      <c r="BT349" s="156"/>
      <c r="BU349" s="156"/>
      <c r="BV349" s="156"/>
      <c r="BW349" s="156"/>
      <c r="BX349" s="156"/>
      <c r="BY349" s="156"/>
      <c r="BZ349" s="156"/>
      <c r="CA349" s="156"/>
      <c r="CB349" s="156"/>
      <c r="CC349" s="156"/>
      <c r="CD349" s="156"/>
      <c r="CE349" s="156"/>
      <c r="CF349" s="156"/>
      <c r="CG349" s="156"/>
      <c r="CH349" s="156"/>
      <c r="CI349" s="156"/>
      <c r="CJ349" s="156"/>
      <c r="CK349" s="156"/>
      <c r="CL349" s="156"/>
      <c r="CM349" s="156"/>
      <c r="CN349" s="156"/>
      <c r="CO349" s="156"/>
      <c r="CP349" s="156"/>
      <c r="CQ349" s="156"/>
      <c r="CR349" s="156"/>
      <c r="CS349" s="156"/>
      <c r="CT349" s="156"/>
      <c r="CU349" s="156"/>
      <c r="CV349" s="156"/>
      <c r="CW349" s="156"/>
      <c r="CX349" s="156"/>
      <c r="CY349" s="156"/>
      <c r="CZ349" s="156"/>
      <c r="DA349" s="156"/>
      <c r="DB349" s="156"/>
      <c r="DC349" s="156"/>
      <c r="DD349" s="156"/>
      <c r="DE349" s="156"/>
      <c r="DF349" s="156"/>
      <c r="DG349" s="156"/>
      <c r="DH349" s="156"/>
      <c r="DI349" s="156"/>
      <c r="DJ349" s="156"/>
      <c r="DK349" s="156"/>
      <c r="DL349" s="156"/>
      <c r="DM349" s="156"/>
      <c r="DN349" s="156"/>
      <c r="DO349" s="156"/>
      <c r="DP349" s="156"/>
      <c r="DQ349" s="156"/>
      <c r="DR349" s="156"/>
      <c r="DS349" s="156"/>
      <c r="DT349" s="156"/>
      <c r="DU349" s="156"/>
      <c r="DV349" s="156"/>
      <c r="DW349" s="156"/>
      <c r="DX349" s="156"/>
      <c r="DY349" s="156"/>
      <c r="DZ349" s="156"/>
      <c r="EA349" s="156"/>
      <c r="EB349" s="156"/>
      <c r="EC349" s="156"/>
      <c r="ED349" s="156"/>
      <c r="EE349" s="156"/>
      <c r="EF349" s="156"/>
      <c r="EG349" s="156"/>
      <c r="EH349" s="156"/>
      <c r="EI349" s="156"/>
      <c r="EJ349" s="156"/>
      <c r="EK349" s="156"/>
      <c r="EL349" s="156"/>
      <c r="EM349" s="156"/>
      <c r="EN349" s="156"/>
      <c r="EO349" s="156"/>
      <c r="EP349" s="156"/>
      <c r="EQ349" s="156"/>
      <c r="ER349" s="156"/>
      <c r="ES349" s="156"/>
      <c r="ET349" s="156"/>
      <c r="EU349" s="156"/>
      <c r="EV349" s="156"/>
      <c r="EW349" s="156"/>
      <c r="EX349" s="156"/>
      <c r="EY349" s="156"/>
      <c r="EZ349" s="156"/>
      <c r="FA349" s="156"/>
      <c r="FB349" s="156"/>
      <c r="FC349" s="156"/>
      <c r="FD349" s="156"/>
      <c r="FE349" s="156"/>
      <c r="FF349" s="156"/>
      <c r="FG349" s="156"/>
      <c r="FH349" s="156"/>
      <c r="FI349" s="156"/>
      <c r="FJ349" s="156"/>
      <c r="FK349" s="156"/>
      <c r="FL349" s="156"/>
      <c r="FM349" s="156"/>
      <c r="FN349" s="156"/>
      <c r="FO349" s="156"/>
      <c r="FP349" s="156"/>
    </row>
    <row r="350" spans="1:172" s="153" customFormat="1" x14ac:dyDescent="0.35">
      <c r="A350" s="35"/>
      <c r="B350" s="35"/>
      <c r="C350" s="35"/>
      <c r="D350" s="152"/>
      <c r="K350" s="154"/>
      <c r="O350" s="159"/>
      <c r="P350" s="159"/>
      <c r="Q350" s="159"/>
      <c r="R350" s="159"/>
      <c r="AC350" s="155"/>
      <c r="AD350" s="155"/>
      <c r="AE350" s="155"/>
      <c r="AF350" s="155"/>
      <c r="AG350" s="155"/>
      <c r="AH350" s="155"/>
      <c r="AI350" s="155"/>
      <c r="AJ350" s="155"/>
      <c r="AK350" s="155"/>
      <c r="AL350" s="155"/>
      <c r="AM350" s="155"/>
      <c r="AN350" s="155"/>
      <c r="AO350" s="155"/>
      <c r="AP350" s="155"/>
      <c r="AQ350" s="155"/>
      <c r="AR350" s="155"/>
      <c r="AS350" s="155"/>
      <c r="AT350" s="155"/>
      <c r="AU350" s="155"/>
      <c r="AV350" s="155"/>
      <c r="AW350" s="155"/>
      <c r="AX350" s="155"/>
      <c r="AY350" s="155"/>
      <c r="AZ350" s="155"/>
      <c r="BA350" s="155"/>
      <c r="BB350" s="155"/>
      <c r="BC350" s="155"/>
      <c r="BD350" s="155"/>
      <c r="BE350" s="152"/>
      <c r="BF350" s="152"/>
      <c r="BG350" s="152"/>
      <c r="BH350" s="152"/>
      <c r="BI350" s="152"/>
      <c r="BJ350" s="152"/>
      <c r="BK350" s="152"/>
      <c r="BL350" s="152"/>
      <c r="BM350" s="152"/>
      <c r="BN350" s="152"/>
      <c r="BO350" s="156"/>
      <c r="BP350" s="156"/>
      <c r="BQ350" s="156"/>
      <c r="BR350" s="156"/>
      <c r="BS350" s="156"/>
      <c r="BT350" s="156"/>
      <c r="BU350" s="156"/>
      <c r="BV350" s="156"/>
      <c r="BW350" s="156"/>
      <c r="BX350" s="156"/>
      <c r="BY350" s="156"/>
      <c r="BZ350" s="156"/>
      <c r="CA350" s="156"/>
      <c r="CB350" s="156"/>
      <c r="CC350" s="156"/>
      <c r="CD350" s="156"/>
      <c r="CE350" s="156"/>
      <c r="CF350" s="156"/>
      <c r="CG350" s="156"/>
      <c r="CH350" s="156"/>
      <c r="CI350" s="156"/>
      <c r="CJ350" s="156"/>
      <c r="CK350" s="156"/>
      <c r="CL350" s="156"/>
      <c r="CM350" s="156"/>
      <c r="CN350" s="156"/>
      <c r="CO350" s="156"/>
      <c r="CP350" s="156"/>
      <c r="CQ350" s="156"/>
      <c r="CR350" s="156"/>
      <c r="CS350" s="156"/>
      <c r="CT350" s="156"/>
      <c r="CU350" s="156"/>
      <c r="CV350" s="156"/>
      <c r="CW350" s="156"/>
      <c r="CX350" s="156"/>
      <c r="CY350" s="156"/>
      <c r="CZ350" s="156"/>
      <c r="DA350" s="156"/>
      <c r="DB350" s="156"/>
      <c r="DC350" s="156"/>
      <c r="DD350" s="156"/>
      <c r="DE350" s="156"/>
      <c r="DF350" s="156"/>
      <c r="DG350" s="156"/>
      <c r="DH350" s="156"/>
      <c r="DI350" s="156"/>
      <c r="DJ350" s="156"/>
      <c r="DK350" s="156"/>
      <c r="DL350" s="156"/>
      <c r="DM350" s="156"/>
      <c r="DN350" s="156"/>
      <c r="DO350" s="156"/>
      <c r="DP350" s="156"/>
      <c r="DQ350" s="156"/>
      <c r="DR350" s="156"/>
      <c r="DS350" s="156"/>
      <c r="DT350" s="156"/>
      <c r="DU350" s="156"/>
      <c r="DV350" s="156"/>
      <c r="DW350" s="156"/>
      <c r="DX350" s="156"/>
      <c r="DY350" s="156"/>
      <c r="DZ350" s="156"/>
      <c r="EA350" s="156"/>
      <c r="EB350" s="156"/>
      <c r="EC350" s="156"/>
      <c r="ED350" s="156"/>
      <c r="EE350" s="156"/>
      <c r="EF350" s="156"/>
      <c r="EG350" s="156"/>
      <c r="EH350" s="156"/>
      <c r="EI350" s="156"/>
      <c r="EJ350" s="156"/>
      <c r="EK350" s="156"/>
      <c r="EL350" s="156"/>
      <c r="EM350" s="156"/>
      <c r="EN350" s="156"/>
      <c r="EO350" s="156"/>
      <c r="EP350" s="156"/>
      <c r="EQ350" s="156"/>
      <c r="ER350" s="156"/>
      <c r="ES350" s="156"/>
      <c r="ET350" s="156"/>
      <c r="EU350" s="156"/>
      <c r="EV350" s="156"/>
      <c r="EW350" s="156"/>
      <c r="EX350" s="156"/>
      <c r="EY350" s="156"/>
      <c r="EZ350" s="156"/>
      <c r="FA350" s="156"/>
      <c r="FB350" s="156"/>
      <c r="FC350" s="156"/>
      <c r="FD350" s="156"/>
      <c r="FE350" s="156"/>
      <c r="FF350" s="156"/>
      <c r="FG350" s="156"/>
      <c r="FH350" s="156"/>
      <c r="FI350" s="156"/>
      <c r="FJ350" s="156"/>
      <c r="FK350" s="156"/>
      <c r="FL350" s="156"/>
      <c r="FM350" s="156"/>
      <c r="FN350" s="156"/>
      <c r="FO350" s="156"/>
      <c r="FP350" s="156"/>
    </row>
  </sheetData>
  <dataConsolidate/>
  <mergeCells count="3">
    <mergeCell ref="B8:C8"/>
    <mergeCell ref="B45:C45"/>
    <mergeCell ref="B94:C94"/>
  </mergeCells>
  <conditionalFormatting sqref="D20">
    <cfRule type="expression" dxfId="22" priority="55">
      <formula>$C$13="01"</formula>
    </cfRule>
  </conditionalFormatting>
  <conditionalFormatting sqref="D22">
    <cfRule type="expression" dxfId="21" priority="54">
      <formula>$C$13&lt;&gt;"01"</formula>
    </cfRule>
  </conditionalFormatting>
  <conditionalFormatting sqref="D96">
    <cfRule type="expression" dxfId="20" priority="51">
      <formula>$C$26="IT55 - Phys.Vendor w/ Withholding tax"</formula>
    </cfRule>
  </conditionalFormatting>
  <conditionalFormatting sqref="D98">
    <cfRule type="expression" dxfId="19" priority="50">
      <formula>$C$26="IT55 - Phys.Vendor w/ Withholding tax"</formula>
    </cfRule>
  </conditionalFormatting>
  <conditionalFormatting sqref="D100">
    <cfRule type="expression" dxfId="18" priority="49">
      <formula>$C$26="IT55 - Phys.Vendor w/ Withholding tax"</formula>
    </cfRule>
  </conditionalFormatting>
  <conditionalFormatting sqref="D43">
    <cfRule type="expression" dxfId="17" priority="34">
      <formula>$C$13="01"</formula>
    </cfRule>
  </conditionalFormatting>
  <conditionalFormatting sqref="D43">
    <cfRule type="expression" dxfId="16" priority="32">
      <formula>$C$13="04"</formula>
    </cfRule>
    <cfRule type="expression" dxfId="15" priority="33">
      <formula>$C$13="03"</formula>
    </cfRule>
  </conditionalFormatting>
  <conditionalFormatting sqref="D43">
    <cfRule type="expression" dxfId="14" priority="31">
      <formula>$C$21="IT50"</formula>
    </cfRule>
  </conditionalFormatting>
  <conditionalFormatting sqref="D81">
    <cfRule type="expression" dxfId="13" priority="30">
      <formula>$C$13="01"</formula>
    </cfRule>
  </conditionalFormatting>
  <conditionalFormatting sqref="D81">
    <cfRule type="expression" dxfId="12" priority="28">
      <formula>$C$13="04"</formula>
    </cfRule>
    <cfRule type="expression" dxfId="11" priority="29">
      <formula>$C$13="03"</formula>
    </cfRule>
  </conditionalFormatting>
  <conditionalFormatting sqref="D81">
    <cfRule type="expression" dxfId="10" priority="27">
      <formula>$C$21="IT50"</formula>
    </cfRule>
  </conditionalFormatting>
  <dataValidations count="11">
    <dataValidation type="list" allowBlank="1" showInputMessage="1" showErrorMessage="1" sqref="C16" xr:uid="{00000000-0002-0000-0000-000000000000}">
      <formula1>INDIRECT($C$14)</formula1>
    </dataValidation>
    <dataValidation type="list" allowBlank="1" showInputMessage="1" showErrorMessage="1" sqref="C65632 IY65632 SU65632 ACQ65632 AMM65632 AWI65632 BGE65632 BQA65632 BZW65632 CJS65632 CTO65632 DDK65632 DNG65632 DXC65632 EGY65632 EQU65632 FAQ65632 FKM65632 FUI65632 GEE65632 GOA65632 GXW65632 HHS65632 HRO65632 IBK65632 ILG65632 IVC65632 JEY65632 JOU65632 JYQ65632 KIM65632 KSI65632 LCE65632 LMA65632 LVW65632 MFS65632 MPO65632 MZK65632 NJG65632 NTC65632 OCY65632 OMU65632 OWQ65632 PGM65632 PQI65632 QAE65632 QKA65632 QTW65632 RDS65632 RNO65632 RXK65632 SHG65632 SRC65632 TAY65632 TKU65632 TUQ65632 UEM65632 UOI65632 UYE65632 VIA65632 VRW65632 WBS65632 WLO65632 WVK65632 C131168 IY131168 SU131168 ACQ131168 AMM131168 AWI131168 BGE131168 BQA131168 BZW131168 CJS131168 CTO131168 DDK131168 DNG131168 DXC131168 EGY131168 EQU131168 FAQ131168 FKM131168 FUI131168 GEE131168 GOA131168 GXW131168 HHS131168 HRO131168 IBK131168 ILG131168 IVC131168 JEY131168 JOU131168 JYQ131168 KIM131168 KSI131168 LCE131168 LMA131168 LVW131168 MFS131168 MPO131168 MZK131168 NJG131168 NTC131168 OCY131168 OMU131168 OWQ131168 PGM131168 PQI131168 QAE131168 QKA131168 QTW131168 RDS131168 RNO131168 RXK131168 SHG131168 SRC131168 TAY131168 TKU131168 TUQ131168 UEM131168 UOI131168 UYE131168 VIA131168 VRW131168 WBS131168 WLO131168 WVK131168 C196704 IY196704 SU196704 ACQ196704 AMM196704 AWI196704 BGE196704 BQA196704 BZW196704 CJS196704 CTO196704 DDK196704 DNG196704 DXC196704 EGY196704 EQU196704 FAQ196704 FKM196704 FUI196704 GEE196704 GOA196704 GXW196704 HHS196704 HRO196704 IBK196704 ILG196704 IVC196704 JEY196704 JOU196704 JYQ196704 KIM196704 KSI196704 LCE196704 LMA196704 LVW196704 MFS196704 MPO196704 MZK196704 NJG196704 NTC196704 OCY196704 OMU196704 OWQ196704 PGM196704 PQI196704 QAE196704 QKA196704 QTW196704 RDS196704 RNO196704 RXK196704 SHG196704 SRC196704 TAY196704 TKU196704 TUQ196704 UEM196704 UOI196704 UYE196704 VIA196704 VRW196704 WBS196704 WLO196704 WVK196704 C262240 IY262240 SU262240 ACQ262240 AMM262240 AWI262240 BGE262240 BQA262240 BZW262240 CJS262240 CTO262240 DDK262240 DNG262240 DXC262240 EGY262240 EQU262240 FAQ262240 FKM262240 FUI262240 GEE262240 GOA262240 GXW262240 HHS262240 HRO262240 IBK262240 ILG262240 IVC262240 JEY262240 JOU262240 JYQ262240 KIM262240 KSI262240 LCE262240 LMA262240 LVW262240 MFS262240 MPO262240 MZK262240 NJG262240 NTC262240 OCY262240 OMU262240 OWQ262240 PGM262240 PQI262240 QAE262240 QKA262240 QTW262240 RDS262240 RNO262240 RXK262240 SHG262240 SRC262240 TAY262240 TKU262240 TUQ262240 UEM262240 UOI262240 UYE262240 VIA262240 VRW262240 WBS262240 WLO262240 WVK262240 C327776 IY327776 SU327776 ACQ327776 AMM327776 AWI327776 BGE327776 BQA327776 BZW327776 CJS327776 CTO327776 DDK327776 DNG327776 DXC327776 EGY327776 EQU327776 FAQ327776 FKM327776 FUI327776 GEE327776 GOA327776 GXW327776 HHS327776 HRO327776 IBK327776 ILG327776 IVC327776 JEY327776 JOU327776 JYQ327776 KIM327776 KSI327776 LCE327776 LMA327776 LVW327776 MFS327776 MPO327776 MZK327776 NJG327776 NTC327776 OCY327776 OMU327776 OWQ327776 PGM327776 PQI327776 QAE327776 QKA327776 QTW327776 RDS327776 RNO327776 RXK327776 SHG327776 SRC327776 TAY327776 TKU327776 TUQ327776 UEM327776 UOI327776 UYE327776 VIA327776 VRW327776 WBS327776 WLO327776 WVK327776 C393312 IY393312 SU393312 ACQ393312 AMM393312 AWI393312 BGE393312 BQA393312 BZW393312 CJS393312 CTO393312 DDK393312 DNG393312 DXC393312 EGY393312 EQU393312 FAQ393312 FKM393312 FUI393312 GEE393312 GOA393312 GXW393312 HHS393312 HRO393312 IBK393312 ILG393312 IVC393312 JEY393312 JOU393312 JYQ393312 KIM393312 KSI393312 LCE393312 LMA393312 LVW393312 MFS393312 MPO393312 MZK393312 NJG393312 NTC393312 OCY393312 OMU393312 OWQ393312 PGM393312 PQI393312 QAE393312 QKA393312 QTW393312 RDS393312 RNO393312 RXK393312 SHG393312 SRC393312 TAY393312 TKU393312 TUQ393312 UEM393312 UOI393312 UYE393312 VIA393312 VRW393312 WBS393312 WLO393312 WVK393312 C458848 IY458848 SU458848 ACQ458848 AMM458848 AWI458848 BGE458848 BQA458848 BZW458848 CJS458848 CTO458848 DDK458848 DNG458848 DXC458848 EGY458848 EQU458848 FAQ458848 FKM458848 FUI458848 GEE458848 GOA458848 GXW458848 HHS458848 HRO458848 IBK458848 ILG458848 IVC458848 JEY458848 JOU458848 JYQ458848 KIM458848 KSI458848 LCE458848 LMA458848 LVW458848 MFS458848 MPO458848 MZK458848 NJG458848 NTC458848 OCY458848 OMU458848 OWQ458848 PGM458848 PQI458848 QAE458848 QKA458848 QTW458848 RDS458848 RNO458848 RXK458848 SHG458848 SRC458848 TAY458848 TKU458848 TUQ458848 UEM458848 UOI458848 UYE458848 VIA458848 VRW458848 WBS458848 WLO458848 WVK458848 C524384 IY524384 SU524384 ACQ524384 AMM524384 AWI524384 BGE524384 BQA524384 BZW524384 CJS524384 CTO524384 DDK524384 DNG524384 DXC524384 EGY524384 EQU524384 FAQ524384 FKM524384 FUI524384 GEE524384 GOA524384 GXW524384 HHS524384 HRO524384 IBK524384 ILG524384 IVC524384 JEY524384 JOU524384 JYQ524384 KIM524384 KSI524384 LCE524384 LMA524384 LVW524384 MFS524384 MPO524384 MZK524384 NJG524384 NTC524384 OCY524384 OMU524384 OWQ524384 PGM524384 PQI524384 QAE524384 QKA524384 QTW524384 RDS524384 RNO524384 RXK524384 SHG524384 SRC524384 TAY524384 TKU524384 TUQ524384 UEM524384 UOI524384 UYE524384 VIA524384 VRW524384 WBS524384 WLO524384 WVK524384 C589920 IY589920 SU589920 ACQ589920 AMM589920 AWI589920 BGE589920 BQA589920 BZW589920 CJS589920 CTO589920 DDK589920 DNG589920 DXC589920 EGY589920 EQU589920 FAQ589920 FKM589920 FUI589920 GEE589920 GOA589920 GXW589920 HHS589920 HRO589920 IBK589920 ILG589920 IVC589920 JEY589920 JOU589920 JYQ589920 KIM589920 KSI589920 LCE589920 LMA589920 LVW589920 MFS589920 MPO589920 MZK589920 NJG589920 NTC589920 OCY589920 OMU589920 OWQ589920 PGM589920 PQI589920 QAE589920 QKA589920 QTW589920 RDS589920 RNO589920 RXK589920 SHG589920 SRC589920 TAY589920 TKU589920 TUQ589920 UEM589920 UOI589920 UYE589920 VIA589920 VRW589920 WBS589920 WLO589920 WVK589920 C655456 IY655456 SU655456 ACQ655456 AMM655456 AWI655456 BGE655456 BQA655456 BZW655456 CJS655456 CTO655456 DDK655456 DNG655456 DXC655456 EGY655456 EQU655456 FAQ655456 FKM655456 FUI655456 GEE655456 GOA655456 GXW655456 HHS655456 HRO655456 IBK655456 ILG655456 IVC655456 JEY655456 JOU655456 JYQ655456 KIM655456 KSI655456 LCE655456 LMA655456 LVW655456 MFS655456 MPO655456 MZK655456 NJG655456 NTC655456 OCY655456 OMU655456 OWQ655456 PGM655456 PQI655456 QAE655456 QKA655456 QTW655456 RDS655456 RNO655456 RXK655456 SHG655456 SRC655456 TAY655456 TKU655456 TUQ655456 UEM655456 UOI655456 UYE655456 VIA655456 VRW655456 WBS655456 WLO655456 WVK655456 C720992 IY720992 SU720992 ACQ720992 AMM720992 AWI720992 BGE720992 BQA720992 BZW720992 CJS720992 CTO720992 DDK720992 DNG720992 DXC720992 EGY720992 EQU720992 FAQ720992 FKM720992 FUI720992 GEE720992 GOA720992 GXW720992 HHS720992 HRO720992 IBK720992 ILG720992 IVC720992 JEY720992 JOU720992 JYQ720992 KIM720992 KSI720992 LCE720992 LMA720992 LVW720992 MFS720992 MPO720992 MZK720992 NJG720992 NTC720992 OCY720992 OMU720992 OWQ720992 PGM720992 PQI720992 QAE720992 QKA720992 QTW720992 RDS720992 RNO720992 RXK720992 SHG720992 SRC720992 TAY720992 TKU720992 TUQ720992 UEM720992 UOI720992 UYE720992 VIA720992 VRW720992 WBS720992 WLO720992 WVK720992 C786528 IY786528 SU786528 ACQ786528 AMM786528 AWI786528 BGE786528 BQA786528 BZW786528 CJS786528 CTO786528 DDK786528 DNG786528 DXC786528 EGY786528 EQU786528 FAQ786528 FKM786528 FUI786528 GEE786528 GOA786528 GXW786528 HHS786528 HRO786528 IBK786528 ILG786528 IVC786528 JEY786528 JOU786528 JYQ786528 KIM786528 KSI786528 LCE786528 LMA786528 LVW786528 MFS786528 MPO786528 MZK786528 NJG786528 NTC786528 OCY786528 OMU786528 OWQ786528 PGM786528 PQI786528 QAE786528 QKA786528 QTW786528 RDS786528 RNO786528 RXK786528 SHG786528 SRC786528 TAY786528 TKU786528 TUQ786528 UEM786528 UOI786528 UYE786528 VIA786528 VRW786528 WBS786528 WLO786528 WVK786528 C852064 IY852064 SU852064 ACQ852064 AMM852064 AWI852064 BGE852064 BQA852064 BZW852064 CJS852064 CTO852064 DDK852064 DNG852064 DXC852064 EGY852064 EQU852064 FAQ852064 FKM852064 FUI852064 GEE852064 GOA852064 GXW852064 HHS852064 HRO852064 IBK852064 ILG852064 IVC852064 JEY852064 JOU852064 JYQ852064 KIM852064 KSI852064 LCE852064 LMA852064 LVW852064 MFS852064 MPO852064 MZK852064 NJG852064 NTC852064 OCY852064 OMU852064 OWQ852064 PGM852064 PQI852064 QAE852064 QKA852064 QTW852064 RDS852064 RNO852064 RXK852064 SHG852064 SRC852064 TAY852064 TKU852064 TUQ852064 UEM852064 UOI852064 UYE852064 VIA852064 VRW852064 WBS852064 WLO852064 WVK852064 C917600 IY917600 SU917600 ACQ917600 AMM917600 AWI917600 BGE917600 BQA917600 BZW917600 CJS917600 CTO917600 DDK917600 DNG917600 DXC917600 EGY917600 EQU917600 FAQ917600 FKM917600 FUI917600 GEE917600 GOA917600 GXW917600 HHS917600 HRO917600 IBK917600 ILG917600 IVC917600 JEY917600 JOU917600 JYQ917600 KIM917600 KSI917600 LCE917600 LMA917600 LVW917600 MFS917600 MPO917600 MZK917600 NJG917600 NTC917600 OCY917600 OMU917600 OWQ917600 PGM917600 PQI917600 QAE917600 QKA917600 QTW917600 RDS917600 RNO917600 RXK917600 SHG917600 SRC917600 TAY917600 TKU917600 TUQ917600 UEM917600 UOI917600 UYE917600 VIA917600 VRW917600 WBS917600 WLO917600 WVK917600 C983136 IY983136 SU983136 ACQ983136 AMM983136 AWI983136 BGE983136 BQA983136 BZW983136 CJS983136 CTO983136 DDK983136 DNG983136 DXC983136 EGY983136 EQU983136 FAQ983136 FKM983136 FUI983136 GEE983136 GOA983136 GXW983136 HHS983136 HRO983136 IBK983136 ILG983136 IVC983136 JEY983136 JOU983136 JYQ983136 KIM983136 KSI983136 LCE983136 LMA983136 LVW983136 MFS983136 MPO983136 MZK983136 NJG983136 NTC983136 OCY983136 OMU983136 OWQ983136 PGM983136 PQI983136 QAE983136 QKA983136 QTW983136 RDS983136 RNO983136 RXK983136 SHG983136 SRC983136 TAY983136 TKU983136 TUQ983136 UEM983136 UOI983136 UYE983136 VIA983136 VRW983136 WBS983136 WLO983136 WVK983136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100" xr:uid="{00000000-0002-0000-0000-000001000000}">
      <formula1>"Male, Female"</formula1>
    </dataValidation>
    <dataValidation type="list" allowBlank="1" showInputMessage="1" showErrorMessage="1" sqref="C15 WVK983057 WLO983057 WBS983057 VRW983057 VIA983057 UYE983057 UOI983057 UEM983057 TUQ983057 TKU983057 TAY983057 SRC983057 SHG983057 RXK983057 RNO983057 RDS983057 QTW983057 QKA983057 QAE983057 PQI983057 PGM983057 OWQ983057 OMU983057 OCY983057 NTC983057 NJG983057 MZK983057 MPO983057 MFS983057 LVW983057 LMA983057 LCE983057 KSI983057 KIM983057 JYQ983057 JOU983057 JEY983057 IVC983057 ILG983057 IBK983057 HRO983057 HHS983057 GXW983057 GOA983057 GEE983057 FUI983057 FKM983057 FAQ983057 EQU983057 EGY983057 DXC983057 DNG983057 DDK983057 CTO983057 CJS983057 BZW983057 BQA983057 BGE983057 AWI983057 AMM983057 ACQ983057 SU983057 IY983057 C983057 WVK917521 WLO917521 WBS917521 VRW917521 VIA917521 UYE917521 UOI917521 UEM917521 TUQ917521 TKU917521 TAY917521 SRC917521 SHG917521 RXK917521 RNO917521 RDS917521 QTW917521 QKA917521 QAE917521 PQI917521 PGM917521 OWQ917521 OMU917521 OCY917521 NTC917521 NJG917521 MZK917521 MPO917521 MFS917521 LVW917521 LMA917521 LCE917521 KSI917521 KIM917521 JYQ917521 JOU917521 JEY917521 IVC917521 ILG917521 IBK917521 HRO917521 HHS917521 GXW917521 GOA917521 GEE917521 FUI917521 FKM917521 FAQ917521 EQU917521 EGY917521 DXC917521 DNG917521 DDK917521 CTO917521 CJS917521 BZW917521 BQA917521 BGE917521 AWI917521 AMM917521 ACQ917521 SU917521 IY917521 C917521 WVK851985 WLO851985 WBS851985 VRW851985 VIA851985 UYE851985 UOI851985 UEM851985 TUQ851985 TKU851985 TAY851985 SRC851985 SHG851985 RXK851985 RNO851985 RDS851985 QTW851985 QKA851985 QAE851985 PQI851985 PGM851985 OWQ851985 OMU851985 OCY851985 NTC851985 NJG851985 MZK851985 MPO851985 MFS851985 LVW851985 LMA851985 LCE851985 KSI851985 KIM851985 JYQ851985 JOU851985 JEY851985 IVC851985 ILG851985 IBK851985 HRO851985 HHS851985 GXW851985 GOA851985 GEE851985 FUI851985 FKM851985 FAQ851985 EQU851985 EGY851985 DXC851985 DNG851985 DDK851985 CTO851985 CJS851985 BZW851985 BQA851985 BGE851985 AWI851985 AMM851985 ACQ851985 SU851985 IY851985 C851985 WVK786449 WLO786449 WBS786449 VRW786449 VIA786449 UYE786449 UOI786449 UEM786449 TUQ786449 TKU786449 TAY786449 SRC786449 SHG786449 RXK786449 RNO786449 RDS786449 QTW786449 QKA786449 QAE786449 PQI786449 PGM786449 OWQ786449 OMU786449 OCY786449 NTC786449 NJG786449 MZK786449 MPO786449 MFS786449 LVW786449 LMA786449 LCE786449 KSI786449 KIM786449 JYQ786449 JOU786449 JEY786449 IVC786449 ILG786449 IBK786449 HRO786449 HHS786449 GXW786449 GOA786449 GEE786449 FUI786449 FKM786449 FAQ786449 EQU786449 EGY786449 DXC786449 DNG786449 DDK786449 CTO786449 CJS786449 BZW786449 BQA786449 BGE786449 AWI786449 AMM786449 ACQ786449 SU786449 IY786449 C786449 WVK720913 WLO720913 WBS720913 VRW720913 VIA720913 UYE720913 UOI720913 UEM720913 TUQ720913 TKU720913 TAY720913 SRC720913 SHG720913 RXK720913 RNO720913 RDS720913 QTW720913 QKA720913 QAE720913 PQI720913 PGM720913 OWQ720913 OMU720913 OCY720913 NTC720913 NJG720913 MZK720913 MPO720913 MFS720913 LVW720913 LMA720913 LCE720913 KSI720913 KIM720913 JYQ720913 JOU720913 JEY720913 IVC720913 ILG720913 IBK720913 HRO720913 HHS720913 GXW720913 GOA720913 GEE720913 FUI720913 FKM720913 FAQ720913 EQU720913 EGY720913 DXC720913 DNG720913 DDK720913 CTO720913 CJS720913 BZW720913 BQA720913 BGE720913 AWI720913 AMM720913 ACQ720913 SU720913 IY720913 C720913 WVK655377 WLO655377 WBS655377 VRW655377 VIA655377 UYE655377 UOI655377 UEM655377 TUQ655377 TKU655377 TAY655377 SRC655377 SHG655377 RXK655377 RNO655377 RDS655377 QTW655377 QKA655377 QAE655377 PQI655377 PGM655377 OWQ655377 OMU655377 OCY655377 NTC655377 NJG655377 MZK655377 MPO655377 MFS655377 LVW655377 LMA655377 LCE655377 KSI655377 KIM655377 JYQ655377 JOU655377 JEY655377 IVC655377 ILG655377 IBK655377 HRO655377 HHS655377 GXW655377 GOA655377 GEE655377 FUI655377 FKM655377 FAQ655377 EQU655377 EGY655377 DXC655377 DNG655377 DDK655377 CTO655377 CJS655377 BZW655377 BQA655377 BGE655377 AWI655377 AMM655377 ACQ655377 SU655377 IY655377 C655377 WVK589841 WLO589841 WBS589841 VRW589841 VIA589841 UYE589841 UOI589841 UEM589841 TUQ589841 TKU589841 TAY589841 SRC589841 SHG589841 RXK589841 RNO589841 RDS589841 QTW589841 QKA589841 QAE589841 PQI589841 PGM589841 OWQ589841 OMU589841 OCY589841 NTC589841 NJG589841 MZK589841 MPO589841 MFS589841 LVW589841 LMA589841 LCE589841 KSI589841 KIM589841 JYQ589841 JOU589841 JEY589841 IVC589841 ILG589841 IBK589841 HRO589841 HHS589841 GXW589841 GOA589841 GEE589841 FUI589841 FKM589841 FAQ589841 EQU589841 EGY589841 DXC589841 DNG589841 DDK589841 CTO589841 CJS589841 BZW589841 BQA589841 BGE589841 AWI589841 AMM589841 ACQ589841 SU589841 IY589841 C589841 WVK524305 WLO524305 WBS524305 VRW524305 VIA524305 UYE524305 UOI524305 UEM524305 TUQ524305 TKU524305 TAY524305 SRC524305 SHG524305 RXK524305 RNO524305 RDS524305 QTW524305 QKA524305 QAE524305 PQI524305 PGM524305 OWQ524305 OMU524305 OCY524305 NTC524305 NJG524305 MZK524305 MPO524305 MFS524305 LVW524305 LMA524305 LCE524305 KSI524305 KIM524305 JYQ524305 JOU524305 JEY524305 IVC524305 ILG524305 IBK524305 HRO524305 HHS524305 GXW524305 GOA524305 GEE524305 FUI524305 FKM524305 FAQ524305 EQU524305 EGY524305 DXC524305 DNG524305 DDK524305 CTO524305 CJS524305 BZW524305 BQA524305 BGE524305 AWI524305 AMM524305 ACQ524305 SU524305 IY524305 C524305 WVK458769 WLO458769 WBS458769 VRW458769 VIA458769 UYE458769 UOI458769 UEM458769 TUQ458769 TKU458769 TAY458769 SRC458769 SHG458769 RXK458769 RNO458769 RDS458769 QTW458769 QKA458769 QAE458769 PQI458769 PGM458769 OWQ458769 OMU458769 OCY458769 NTC458769 NJG458769 MZK458769 MPO458769 MFS458769 LVW458769 LMA458769 LCE458769 KSI458769 KIM458769 JYQ458769 JOU458769 JEY458769 IVC458769 ILG458769 IBK458769 HRO458769 HHS458769 GXW458769 GOA458769 GEE458769 FUI458769 FKM458769 FAQ458769 EQU458769 EGY458769 DXC458769 DNG458769 DDK458769 CTO458769 CJS458769 BZW458769 BQA458769 BGE458769 AWI458769 AMM458769 ACQ458769 SU458769 IY458769 C458769 WVK393233 WLO393233 WBS393233 VRW393233 VIA393233 UYE393233 UOI393233 UEM393233 TUQ393233 TKU393233 TAY393233 SRC393233 SHG393233 RXK393233 RNO393233 RDS393233 QTW393233 QKA393233 QAE393233 PQI393233 PGM393233 OWQ393233 OMU393233 OCY393233 NTC393233 NJG393233 MZK393233 MPO393233 MFS393233 LVW393233 LMA393233 LCE393233 KSI393233 KIM393233 JYQ393233 JOU393233 JEY393233 IVC393233 ILG393233 IBK393233 HRO393233 HHS393233 GXW393233 GOA393233 GEE393233 FUI393233 FKM393233 FAQ393233 EQU393233 EGY393233 DXC393233 DNG393233 DDK393233 CTO393233 CJS393233 BZW393233 BQA393233 BGE393233 AWI393233 AMM393233 ACQ393233 SU393233 IY393233 C393233 WVK327697 WLO327697 WBS327697 VRW327697 VIA327697 UYE327697 UOI327697 UEM327697 TUQ327697 TKU327697 TAY327697 SRC327697 SHG327697 RXK327697 RNO327697 RDS327697 QTW327697 QKA327697 QAE327697 PQI327697 PGM327697 OWQ327697 OMU327697 OCY327697 NTC327697 NJG327697 MZK327697 MPO327697 MFS327697 LVW327697 LMA327697 LCE327697 KSI327697 KIM327697 JYQ327697 JOU327697 JEY327697 IVC327697 ILG327697 IBK327697 HRO327697 HHS327697 GXW327697 GOA327697 GEE327697 FUI327697 FKM327697 FAQ327697 EQU327697 EGY327697 DXC327697 DNG327697 DDK327697 CTO327697 CJS327697 BZW327697 BQA327697 BGE327697 AWI327697 AMM327697 ACQ327697 SU327697 IY327697 C327697 WVK262161 WLO262161 WBS262161 VRW262161 VIA262161 UYE262161 UOI262161 UEM262161 TUQ262161 TKU262161 TAY262161 SRC262161 SHG262161 RXK262161 RNO262161 RDS262161 QTW262161 QKA262161 QAE262161 PQI262161 PGM262161 OWQ262161 OMU262161 OCY262161 NTC262161 NJG262161 MZK262161 MPO262161 MFS262161 LVW262161 LMA262161 LCE262161 KSI262161 KIM262161 JYQ262161 JOU262161 JEY262161 IVC262161 ILG262161 IBK262161 HRO262161 HHS262161 GXW262161 GOA262161 GEE262161 FUI262161 FKM262161 FAQ262161 EQU262161 EGY262161 DXC262161 DNG262161 DDK262161 CTO262161 CJS262161 BZW262161 BQA262161 BGE262161 AWI262161 AMM262161 ACQ262161 SU262161 IY262161 C262161 WVK196625 WLO196625 WBS196625 VRW196625 VIA196625 UYE196625 UOI196625 UEM196625 TUQ196625 TKU196625 TAY196625 SRC196625 SHG196625 RXK196625 RNO196625 RDS196625 QTW196625 QKA196625 QAE196625 PQI196625 PGM196625 OWQ196625 OMU196625 OCY196625 NTC196625 NJG196625 MZK196625 MPO196625 MFS196625 LVW196625 LMA196625 LCE196625 KSI196625 KIM196625 JYQ196625 JOU196625 JEY196625 IVC196625 ILG196625 IBK196625 HRO196625 HHS196625 GXW196625 GOA196625 GEE196625 FUI196625 FKM196625 FAQ196625 EQU196625 EGY196625 DXC196625 DNG196625 DDK196625 CTO196625 CJS196625 BZW196625 BQA196625 BGE196625 AWI196625 AMM196625 ACQ196625 SU196625 IY196625 C196625 WVK131089 WLO131089 WBS131089 VRW131089 VIA131089 UYE131089 UOI131089 UEM131089 TUQ131089 TKU131089 TAY131089 SRC131089 SHG131089 RXK131089 RNO131089 RDS131089 QTW131089 QKA131089 QAE131089 PQI131089 PGM131089 OWQ131089 OMU131089 OCY131089 NTC131089 NJG131089 MZK131089 MPO131089 MFS131089 LVW131089 LMA131089 LCE131089 KSI131089 KIM131089 JYQ131089 JOU131089 JEY131089 IVC131089 ILG131089 IBK131089 HRO131089 HHS131089 GXW131089 GOA131089 GEE131089 FUI131089 FKM131089 FAQ131089 EQU131089 EGY131089 DXC131089 DNG131089 DDK131089 CTO131089 CJS131089 BZW131089 BQA131089 BGE131089 AWI131089 AMM131089 ACQ131089 SU131089 IY131089 C131089 WVK65553 WLO65553 WBS65553 VRW65553 VIA65553 UYE65553 UOI65553 UEM65553 TUQ65553 TKU65553 TAY65553 SRC65553 SHG65553 RXK65553 RNO65553 RDS65553 QTW65553 QKA65553 QAE65553 PQI65553 PGM65553 OWQ65553 OMU65553 OCY65553 NTC65553 NJG65553 MZK65553 MPO65553 MFS65553 LVW65553 LMA65553 LCE65553 KSI65553 KIM65553 JYQ65553 JOU65553 JEY65553 IVC65553 ILG65553 IBK65553 HRO65553 HHS65553 GXW65553 GOA65553 GEE65553 FUI65553 FKM65553 FAQ65553 EQU65553 EGY65553 DXC65553 DNG65553 DDK65553 CTO65553 CJS65553 BZW65553 BQA65553 BGE65553 AWI65553 AMM65553 ACQ65553 SU65553 IY65553 C65553 WVK15 WLO15 WBS15 VRW15 VIA15 UYE15 UOI15 UEM15 TUQ15 TKU15 TAY15 SRC15 SHG15 RXK15 RNO15 RDS15 QTW15 QKA15 QAE15 PQI15 PGM15 OWQ15 OMU15 OCY15 NTC15 NJG15 MZK15 MPO15 MFS15 LVW15 LMA15 LCE15 KSI15 KIM15 JYQ15 JOU15 JEY15 IVC15 ILG15 IBK15 HRO15 HHS15 GXW15 GOA15 GEE15 FUI15 FKM15 FAQ15 EQU15 EGY15 DXC15 DNG15 DDK15 CTO15 CJS15 BZW15 BQA15 BGE15 AWI15 AMM15 ACQ15 SU15 IY15 IY13 WVK13 WLO13 WBS13 VRW13 VIA13 UYE13 UOI13 UEM13 TUQ13 TKU13 TAY13 SRC13 SHG13 RXK13 RNO13 RDS13 QTW13 QKA13 QAE13 PQI13 PGM13 OWQ13 OMU13 OCY13 NTC13 NJG13 MZK13 MPO13 MFS13 LVW13 LMA13 LCE13 KSI13 KIM13 JYQ13 JOU13 JEY13 IVC13 ILG13 IBK13 HRO13 HHS13 GXW13 GOA13 GEE13 FUI13 FKM13 FAQ13 EQU13 EGY13 DXC13 DNG13 DDK13 CTO13 CJS13 BZW13 BQA13 BGE13 AWI13 AMM13 ACQ13 SU13" xr:uid="{00000000-0002-0000-0000-000002000000}">
      <formula1>$F$7:$F$16</formula1>
    </dataValidation>
    <dataValidation type="list" allowBlank="1" showInputMessage="1" showErrorMessage="1" sqref="WVK983058 WVK16 WBS983058 VRW983058 VIA983058 UYE983058 UOI983058 UEM983058 TUQ983058 TKU983058 TAY983058 SRC983058 SHG983058 RXK983058 RNO983058 RDS983058 QTW983058 QKA983058 QAE983058 PQI983058 PGM983058 OWQ983058 OMU983058 OCY983058 NTC983058 NJG983058 MZK983058 MPO983058 MFS983058 LVW983058 LMA983058 LCE983058 KSI983058 KIM983058 JYQ983058 JOU983058 JEY983058 IVC983058 ILG983058 IBK983058 HRO983058 HHS983058 GXW983058 GOA983058 GEE983058 FUI983058 FKM983058 FAQ983058 EQU983058 EGY983058 DXC983058 DNG983058 DDK983058 CTO983058 CJS983058 BZW983058 BQA983058 BGE983058 AWI983058 AMM983058 ACQ983058 SU983058 IY983058 C983058 WVK917522 WLO917522 WBS917522 VRW917522 VIA917522 UYE917522 UOI917522 UEM917522 TUQ917522 TKU917522 TAY917522 SRC917522 SHG917522 RXK917522 RNO917522 RDS917522 QTW917522 QKA917522 QAE917522 PQI917522 PGM917522 OWQ917522 OMU917522 OCY917522 NTC917522 NJG917522 MZK917522 MPO917522 MFS917522 LVW917522 LMA917522 LCE917522 KSI917522 KIM917522 JYQ917522 JOU917522 JEY917522 IVC917522 ILG917522 IBK917522 HRO917522 HHS917522 GXW917522 GOA917522 GEE917522 FUI917522 FKM917522 FAQ917522 EQU917522 EGY917522 DXC917522 DNG917522 DDK917522 CTO917522 CJS917522 BZW917522 BQA917522 BGE917522 AWI917522 AMM917522 ACQ917522 SU917522 IY917522 C917522 WVK851986 WLO851986 WBS851986 VRW851986 VIA851986 UYE851986 UOI851986 UEM851986 TUQ851986 TKU851986 TAY851986 SRC851986 SHG851986 RXK851986 RNO851986 RDS851986 QTW851986 QKA851986 QAE851986 PQI851986 PGM851986 OWQ851986 OMU851986 OCY851986 NTC851986 NJG851986 MZK851986 MPO851986 MFS851986 LVW851986 LMA851986 LCE851986 KSI851986 KIM851986 JYQ851986 JOU851986 JEY851986 IVC851986 ILG851986 IBK851986 HRO851986 HHS851986 GXW851986 GOA851986 GEE851986 FUI851986 FKM851986 FAQ851986 EQU851986 EGY851986 DXC851986 DNG851986 DDK851986 CTO851986 CJS851986 BZW851986 BQA851986 BGE851986 AWI851986 AMM851986 ACQ851986 SU851986 IY851986 C851986 WVK786450 WLO786450 WBS786450 VRW786450 VIA786450 UYE786450 UOI786450 UEM786450 TUQ786450 TKU786450 TAY786450 SRC786450 SHG786450 RXK786450 RNO786450 RDS786450 QTW786450 QKA786450 QAE786450 PQI786450 PGM786450 OWQ786450 OMU786450 OCY786450 NTC786450 NJG786450 MZK786450 MPO786450 MFS786450 LVW786450 LMA786450 LCE786450 KSI786450 KIM786450 JYQ786450 JOU786450 JEY786450 IVC786450 ILG786450 IBK786450 HRO786450 HHS786450 GXW786450 GOA786450 GEE786450 FUI786450 FKM786450 FAQ786450 EQU786450 EGY786450 DXC786450 DNG786450 DDK786450 CTO786450 CJS786450 BZW786450 BQA786450 BGE786450 AWI786450 AMM786450 ACQ786450 SU786450 IY786450 C786450 WVK720914 WLO720914 WBS720914 VRW720914 VIA720914 UYE720914 UOI720914 UEM720914 TUQ720914 TKU720914 TAY720914 SRC720914 SHG720914 RXK720914 RNO720914 RDS720914 QTW720914 QKA720914 QAE720914 PQI720914 PGM720914 OWQ720914 OMU720914 OCY720914 NTC720914 NJG720914 MZK720914 MPO720914 MFS720914 LVW720914 LMA720914 LCE720914 KSI720914 KIM720914 JYQ720914 JOU720914 JEY720914 IVC720914 ILG720914 IBK720914 HRO720914 HHS720914 GXW720914 GOA720914 GEE720914 FUI720914 FKM720914 FAQ720914 EQU720914 EGY720914 DXC720914 DNG720914 DDK720914 CTO720914 CJS720914 BZW720914 BQA720914 BGE720914 AWI720914 AMM720914 ACQ720914 SU720914 IY720914 C720914 WVK655378 WLO655378 WBS655378 VRW655378 VIA655378 UYE655378 UOI655378 UEM655378 TUQ655378 TKU655378 TAY655378 SRC655378 SHG655378 RXK655378 RNO655378 RDS655378 QTW655378 QKA655378 QAE655378 PQI655378 PGM655378 OWQ655378 OMU655378 OCY655378 NTC655378 NJG655378 MZK655378 MPO655378 MFS655378 LVW655378 LMA655378 LCE655378 KSI655378 KIM655378 JYQ655378 JOU655378 JEY655378 IVC655378 ILG655378 IBK655378 HRO655378 HHS655378 GXW655378 GOA655378 GEE655378 FUI655378 FKM655378 FAQ655378 EQU655378 EGY655378 DXC655378 DNG655378 DDK655378 CTO655378 CJS655378 BZW655378 BQA655378 BGE655378 AWI655378 AMM655378 ACQ655378 SU655378 IY655378 C655378 WVK589842 WLO589842 WBS589842 VRW589842 VIA589842 UYE589842 UOI589842 UEM589842 TUQ589842 TKU589842 TAY589842 SRC589842 SHG589842 RXK589842 RNO589842 RDS589842 QTW589842 QKA589842 QAE589842 PQI589842 PGM589842 OWQ589842 OMU589842 OCY589842 NTC589842 NJG589842 MZK589842 MPO589842 MFS589842 LVW589842 LMA589842 LCE589842 KSI589842 KIM589842 JYQ589842 JOU589842 JEY589842 IVC589842 ILG589842 IBK589842 HRO589842 HHS589842 GXW589842 GOA589842 GEE589842 FUI589842 FKM589842 FAQ589842 EQU589842 EGY589842 DXC589842 DNG589842 DDK589842 CTO589842 CJS589842 BZW589842 BQA589842 BGE589842 AWI589842 AMM589842 ACQ589842 SU589842 IY589842 C589842 WVK524306 WLO524306 WBS524306 VRW524306 VIA524306 UYE524306 UOI524306 UEM524306 TUQ524306 TKU524306 TAY524306 SRC524306 SHG524306 RXK524306 RNO524306 RDS524306 QTW524306 QKA524306 QAE524306 PQI524306 PGM524306 OWQ524306 OMU524306 OCY524306 NTC524306 NJG524306 MZK524306 MPO524306 MFS524306 LVW524306 LMA524306 LCE524306 KSI524306 KIM524306 JYQ524306 JOU524306 JEY524306 IVC524306 ILG524306 IBK524306 HRO524306 HHS524306 GXW524306 GOA524306 GEE524306 FUI524306 FKM524306 FAQ524306 EQU524306 EGY524306 DXC524306 DNG524306 DDK524306 CTO524306 CJS524306 BZW524306 BQA524306 BGE524306 AWI524306 AMM524306 ACQ524306 SU524306 IY524306 C524306 WVK458770 WLO458770 WBS458770 VRW458770 VIA458770 UYE458770 UOI458770 UEM458770 TUQ458770 TKU458770 TAY458770 SRC458770 SHG458770 RXK458770 RNO458770 RDS458770 QTW458770 QKA458770 QAE458770 PQI458770 PGM458770 OWQ458770 OMU458770 OCY458770 NTC458770 NJG458770 MZK458770 MPO458770 MFS458770 LVW458770 LMA458770 LCE458770 KSI458770 KIM458770 JYQ458770 JOU458770 JEY458770 IVC458770 ILG458770 IBK458770 HRO458770 HHS458770 GXW458770 GOA458770 GEE458770 FUI458770 FKM458770 FAQ458770 EQU458770 EGY458770 DXC458770 DNG458770 DDK458770 CTO458770 CJS458770 BZW458770 BQA458770 BGE458770 AWI458770 AMM458770 ACQ458770 SU458770 IY458770 C458770 WVK393234 WLO393234 WBS393234 VRW393234 VIA393234 UYE393234 UOI393234 UEM393234 TUQ393234 TKU393234 TAY393234 SRC393234 SHG393234 RXK393234 RNO393234 RDS393234 QTW393234 QKA393234 QAE393234 PQI393234 PGM393234 OWQ393234 OMU393234 OCY393234 NTC393234 NJG393234 MZK393234 MPO393234 MFS393234 LVW393234 LMA393234 LCE393234 KSI393234 KIM393234 JYQ393234 JOU393234 JEY393234 IVC393234 ILG393234 IBK393234 HRO393234 HHS393234 GXW393234 GOA393234 GEE393234 FUI393234 FKM393234 FAQ393234 EQU393234 EGY393234 DXC393234 DNG393234 DDK393234 CTO393234 CJS393234 BZW393234 BQA393234 BGE393234 AWI393234 AMM393234 ACQ393234 SU393234 IY393234 C393234 WVK327698 WLO327698 WBS327698 VRW327698 VIA327698 UYE327698 UOI327698 UEM327698 TUQ327698 TKU327698 TAY327698 SRC327698 SHG327698 RXK327698 RNO327698 RDS327698 QTW327698 QKA327698 QAE327698 PQI327698 PGM327698 OWQ327698 OMU327698 OCY327698 NTC327698 NJG327698 MZK327698 MPO327698 MFS327698 LVW327698 LMA327698 LCE327698 KSI327698 KIM327698 JYQ327698 JOU327698 JEY327698 IVC327698 ILG327698 IBK327698 HRO327698 HHS327698 GXW327698 GOA327698 GEE327698 FUI327698 FKM327698 FAQ327698 EQU327698 EGY327698 DXC327698 DNG327698 DDK327698 CTO327698 CJS327698 BZW327698 BQA327698 BGE327698 AWI327698 AMM327698 ACQ327698 SU327698 IY327698 C327698 WVK262162 WLO262162 WBS262162 VRW262162 VIA262162 UYE262162 UOI262162 UEM262162 TUQ262162 TKU262162 TAY262162 SRC262162 SHG262162 RXK262162 RNO262162 RDS262162 QTW262162 QKA262162 QAE262162 PQI262162 PGM262162 OWQ262162 OMU262162 OCY262162 NTC262162 NJG262162 MZK262162 MPO262162 MFS262162 LVW262162 LMA262162 LCE262162 KSI262162 KIM262162 JYQ262162 JOU262162 JEY262162 IVC262162 ILG262162 IBK262162 HRO262162 HHS262162 GXW262162 GOA262162 GEE262162 FUI262162 FKM262162 FAQ262162 EQU262162 EGY262162 DXC262162 DNG262162 DDK262162 CTO262162 CJS262162 BZW262162 BQA262162 BGE262162 AWI262162 AMM262162 ACQ262162 SU262162 IY262162 C262162 WVK196626 WLO196626 WBS196626 VRW196626 VIA196626 UYE196626 UOI196626 UEM196626 TUQ196626 TKU196626 TAY196626 SRC196626 SHG196626 RXK196626 RNO196626 RDS196626 QTW196626 QKA196626 QAE196626 PQI196626 PGM196626 OWQ196626 OMU196626 OCY196626 NTC196626 NJG196626 MZK196626 MPO196626 MFS196626 LVW196626 LMA196626 LCE196626 KSI196626 KIM196626 JYQ196626 JOU196626 JEY196626 IVC196626 ILG196626 IBK196626 HRO196626 HHS196626 GXW196626 GOA196626 GEE196626 FUI196626 FKM196626 FAQ196626 EQU196626 EGY196626 DXC196626 DNG196626 DDK196626 CTO196626 CJS196626 BZW196626 BQA196626 BGE196626 AWI196626 AMM196626 ACQ196626 SU196626 IY196626 C196626 WVK131090 WLO131090 WBS131090 VRW131090 VIA131090 UYE131090 UOI131090 UEM131090 TUQ131090 TKU131090 TAY131090 SRC131090 SHG131090 RXK131090 RNO131090 RDS131090 QTW131090 QKA131090 QAE131090 PQI131090 PGM131090 OWQ131090 OMU131090 OCY131090 NTC131090 NJG131090 MZK131090 MPO131090 MFS131090 LVW131090 LMA131090 LCE131090 KSI131090 KIM131090 JYQ131090 JOU131090 JEY131090 IVC131090 ILG131090 IBK131090 HRO131090 HHS131090 GXW131090 GOA131090 GEE131090 FUI131090 FKM131090 FAQ131090 EQU131090 EGY131090 DXC131090 DNG131090 DDK131090 CTO131090 CJS131090 BZW131090 BQA131090 BGE131090 AWI131090 AMM131090 ACQ131090 SU131090 IY131090 C131090 WVK65554 WLO65554 WBS65554 VRW65554 VIA65554 UYE65554 UOI65554 UEM65554 TUQ65554 TKU65554 TAY65554 SRC65554 SHG65554 RXK65554 RNO65554 RDS65554 QTW65554 QKA65554 QAE65554 PQI65554 PGM65554 OWQ65554 OMU65554 OCY65554 NTC65554 NJG65554 MZK65554 MPO65554 MFS65554 LVW65554 LMA65554 LCE65554 KSI65554 KIM65554 JYQ65554 JOU65554 JEY65554 IVC65554 ILG65554 IBK65554 HRO65554 HHS65554 GXW65554 GOA65554 GEE65554 FUI65554 FKM65554 FAQ65554 EQU65554 EGY65554 DXC65554 DNG65554 DDK65554 CTO65554 CJS65554 BZW65554 BQA65554 BGE65554 AWI65554 AMM65554 ACQ65554 SU65554 IY65554 C65554 WLO983058 WLO16 WBS16 VRW16 VIA16 UYE16 UOI16 UEM16 TUQ16 TKU16 TAY16 SRC16 SHG16 RXK16 RNO16 RDS16 QTW16 QKA16 QAE16 PQI16 PGM16 OWQ16 OMU16 OCY16 NTC16 NJG16 MZK16 MPO16 MFS16 LVW16 LMA16 LCE16 KSI16 KIM16 JYQ16 JOU16 JEY16 IVC16 ILG16 IBK16 HRO16 HHS16 GXW16 GOA16 GEE16 FUI16 FKM16 FAQ16 EQU16 EGY16 DXC16 DNG16 DDK16 CTO16 CJS16 BZW16 BQA16 BGE16 AWI16 AMM16 ACQ16 SU16 IY14 WVK14 WLO14 WBS14 VRW14 VIA14 UYE14 UOI14 UEM14 TUQ14 TKU14 TAY14 SRC14 SHG14 RXK14 RNO14 RDS14 QTW14 QKA14 QAE14 PQI14 PGM14 OWQ14 OMU14 OCY14 NTC14 NJG14 MZK14 MPO14 MFS14 LVW14 LMA14 LCE14 KSI14 KIM14 JYQ14 JOU14 JEY14 IVC14 ILG14 IBK14 HRO14 HHS14 GXW14 GOA14 GEE14 FUI14 FKM14 FAQ14 EQU14 EGY14 DXC14 DNG14 DDK14 CTO14 CJS14 BZW14 BQA14 BGE14 AWI14 AMM14 ACQ14 SU14 IY16" xr:uid="{00000000-0002-0000-0000-000003000000}">
      <formula1>$B$217:$B$225</formula1>
    </dataValidation>
    <dataValidation type="list" allowBlank="1" showInputMessage="1" showErrorMessage="1" sqref="SU20 IY20 WLO983064 WBS983064 VRW983064 VIA983064 UYE983064 UOI983064 UEM983064 TUQ983064 TKU983064 TAY983064 SRC983064 SHG983064 RXK983064 RNO983064 RDS983064 QTW983064 QKA983064 QAE983064 PQI983064 PGM983064 OWQ983064 OMU983064 OCY983064 NTC983064 NJG983064 MZK983064 MPO983064 MFS983064 LVW983064 LMA983064 LCE983064 KSI983064 KIM983064 JYQ983064 JOU983064 JEY983064 IVC983064 ILG983064 IBK983064 HRO983064 HHS983064 GXW983064 GOA983064 GEE983064 FUI983064 FKM983064 FAQ983064 EQU983064 EGY983064 DXC983064 DNG983064 DDK983064 CTO983064 CJS983064 BZW983064 BQA983064 BGE983064 AWI983064 AMM983064 ACQ983064 SU983064 IY983064 C983064 WVK917528 WLO917528 WBS917528 VRW917528 VIA917528 UYE917528 UOI917528 UEM917528 TUQ917528 TKU917528 TAY917528 SRC917528 SHG917528 RXK917528 RNO917528 RDS917528 QTW917528 QKA917528 QAE917528 PQI917528 PGM917528 OWQ917528 OMU917528 OCY917528 NTC917528 NJG917528 MZK917528 MPO917528 MFS917528 LVW917528 LMA917528 LCE917528 KSI917528 KIM917528 JYQ917528 JOU917528 JEY917528 IVC917528 ILG917528 IBK917528 HRO917528 HHS917528 GXW917528 GOA917528 GEE917528 FUI917528 FKM917528 FAQ917528 EQU917528 EGY917528 DXC917528 DNG917528 DDK917528 CTO917528 CJS917528 BZW917528 BQA917528 BGE917528 AWI917528 AMM917528 ACQ917528 SU917528 IY917528 C917528 WVK851992 WLO851992 WBS851992 VRW851992 VIA851992 UYE851992 UOI851992 UEM851992 TUQ851992 TKU851992 TAY851992 SRC851992 SHG851992 RXK851992 RNO851992 RDS851992 QTW851992 QKA851992 QAE851992 PQI851992 PGM851992 OWQ851992 OMU851992 OCY851992 NTC851992 NJG851992 MZK851992 MPO851992 MFS851992 LVW851992 LMA851992 LCE851992 KSI851992 KIM851992 JYQ851992 JOU851992 JEY851992 IVC851992 ILG851992 IBK851992 HRO851992 HHS851992 GXW851992 GOA851992 GEE851992 FUI851992 FKM851992 FAQ851992 EQU851992 EGY851992 DXC851992 DNG851992 DDK851992 CTO851992 CJS851992 BZW851992 BQA851992 BGE851992 AWI851992 AMM851992 ACQ851992 SU851992 IY851992 C851992 WVK786456 WLO786456 WBS786456 VRW786456 VIA786456 UYE786456 UOI786456 UEM786456 TUQ786456 TKU786456 TAY786456 SRC786456 SHG786456 RXK786456 RNO786456 RDS786456 QTW786456 QKA786456 QAE786456 PQI786456 PGM786456 OWQ786456 OMU786456 OCY786456 NTC786456 NJG786456 MZK786456 MPO786456 MFS786456 LVW786456 LMA786456 LCE786456 KSI786456 KIM786456 JYQ786456 JOU786456 JEY786456 IVC786456 ILG786456 IBK786456 HRO786456 HHS786456 GXW786456 GOA786456 GEE786456 FUI786456 FKM786456 FAQ786456 EQU786456 EGY786456 DXC786456 DNG786456 DDK786456 CTO786456 CJS786456 BZW786456 BQA786456 BGE786456 AWI786456 AMM786456 ACQ786456 SU786456 IY786456 C786456 WVK720920 WLO720920 WBS720920 VRW720920 VIA720920 UYE720920 UOI720920 UEM720920 TUQ720920 TKU720920 TAY720920 SRC720920 SHG720920 RXK720920 RNO720920 RDS720920 QTW720920 QKA720920 QAE720920 PQI720920 PGM720920 OWQ720920 OMU720920 OCY720920 NTC720920 NJG720920 MZK720920 MPO720920 MFS720920 LVW720920 LMA720920 LCE720920 KSI720920 KIM720920 JYQ720920 JOU720920 JEY720920 IVC720920 ILG720920 IBK720920 HRO720920 HHS720920 GXW720920 GOA720920 GEE720920 FUI720920 FKM720920 FAQ720920 EQU720920 EGY720920 DXC720920 DNG720920 DDK720920 CTO720920 CJS720920 BZW720920 BQA720920 BGE720920 AWI720920 AMM720920 ACQ720920 SU720920 IY720920 C720920 WVK655384 WLO655384 WBS655384 VRW655384 VIA655384 UYE655384 UOI655384 UEM655384 TUQ655384 TKU655384 TAY655384 SRC655384 SHG655384 RXK655384 RNO655384 RDS655384 QTW655384 QKA655384 QAE655384 PQI655384 PGM655384 OWQ655384 OMU655384 OCY655384 NTC655384 NJG655384 MZK655384 MPO655384 MFS655384 LVW655384 LMA655384 LCE655384 KSI655384 KIM655384 JYQ655384 JOU655384 JEY655384 IVC655384 ILG655384 IBK655384 HRO655384 HHS655384 GXW655384 GOA655384 GEE655384 FUI655384 FKM655384 FAQ655384 EQU655384 EGY655384 DXC655384 DNG655384 DDK655384 CTO655384 CJS655384 BZW655384 BQA655384 BGE655384 AWI655384 AMM655384 ACQ655384 SU655384 IY655384 C655384 WVK589848 WLO589848 WBS589848 VRW589848 VIA589848 UYE589848 UOI589848 UEM589848 TUQ589848 TKU589848 TAY589848 SRC589848 SHG589848 RXK589848 RNO589848 RDS589848 QTW589848 QKA589848 QAE589848 PQI589848 PGM589848 OWQ589848 OMU589848 OCY589848 NTC589848 NJG589848 MZK589848 MPO589848 MFS589848 LVW589848 LMA589848 LCE589848 KSI589848 KIM589848 JYQ589848 JOU589848 JEY589848 IVC589848 ILG589848 IBK589848 HRO589848 HHS589848 GXW589848 GOA589848 GEE589848 FUI589848 FKM589848 FAQ589848 EQU589848 EGY589848 DXC589848 DNG589848 DDK589848 CTO589848 CJS589848 BZW589848 BQA589848 BGE589848 AWI589848 AMM589848 ACQ589848 SU589848 IY589848 C589848 WVK524312 WLO524312 WBS524312 VRW524312 VIA524312 UYE524312 UOI524312 UEM524312 TUQ524312 TKU524312 TAY524312 SRC524312 SHG524312 RXK524312 RNO524312 RDS524312 QTW524312 QKA524312 QAE524312 PQI524312 PGM524312 OWQ524312 OMU524312 OCY524312 NTC524312 NJG524312 MZK524312 MPO524312 MFS524312 LVW524312 LMA524312 LCE524312 KSI524312 KIM524312 JYQ524312 JOU524312 JEY524312 IVC524312 ILG524312 IBK524312 HRO524312 HHS524312 GXW524312 GOA524312 GEE524312 FUI524312 FKM524312 FAQ524312 EQU524312 EGY524312 DXC524312 DNG524312 DDK524312 CTO524312 CJS524312 BZW524312 BQA524312 BGE524312 AWI524312 AMM524312 ACQ524312 SU524312 IY524312 C524312 WVK458776 WLO458776 WBS458776 VRW458776 VIA458776 UYE458776 UOI458776 UEM458776 TUQ458776 TKU458776 TAY458776 SRC458776 SHG458776 RXK458776 RNO458776 RDS458776 QTW458776 QKA458776 QAE458776 PQI458776 PGM458776 OWQ458776 OMU458776 OCY458776 NTC458776 NJG458776 MZK458776 MPO458776 MFS458776 LVW458776 LMA458776 LCE458776 KSI458776 KIM458776 JYQ458776 JOU458776 JEY458776 IVC458776 ILG458776 IBK458776 HRO458776 HHS458776 GXW458776 GOA458776 GEE458776 FUI458776 FKM458776 FAQ458776 EQU458776 EGY458776 DXC458776 DNG458776 DDK458776 CTO458776 CJS458776 BZW458776 BQA458776 BGE458776 AWI458776 AMM458776 ACQ458776 SU458776 IY458776 C458776 WVK393240 WLO393240 WBS393240 VRW393240 VIA393240 UYE393240 UOI393240 UEM393240 TUQ393240 TKU393240 TAY393240 SRC393240 SHG393240 RXK393240 RNO393240 RDS393240 QTW393240 QKA393240 QAE393240 PQI393240 PGM393240 OWQ393240 OMU393240 OCY393240 NTC393240 NJG393240 MZK393240 MPO393240 MFS393240 LVW393240 LMA393240 LCE393240 KSI393240 KIM393240 JYQ393240 JOU393240 JEY393240 IVC393240 ILG393240 IBK393240 HRO393240 HHS393240 GXW393240 GOA393240 GEE393240 FUI393240 FKM393240 FAQ393240 EQU393240 EGY393240 DXC393240 DNG393240 DDK393240 CTO393240 CJS393240 BZW393240 BQA393240 BGE393240 AWI393240 AMM393240 ACQ393240 SU393240 IY393240 C393240 WVK327704 WLO327704 WBS327704 VRW327704 VIA327704 UYE327704 UOI327704 UEM327704 TUQ327704 TKU327704 TAY327704 SRC327704 SHG327704 RXK327704 RNO327704 RDS327704 QTW327704 QKA327704 QAE327704 PQI327704 PGM327704 OWQ327704 OMU327704 OCY327704 NTC327704 NJG327704 MZK327704 MPO327704 MFS327704 LVW327704 LMA327704 LCE327704 KSI327704 KIM327704 JYQ327704 JOU327704 JEY327704 IVC327704 ILG327704 IBK327704 HRO327704 HHS327704 GXW327704 GOA327704 GEE327704 FUI327704 FKM327704 FAQ327704 EQU327704 EGY327704 DXC327704 DNG327704 DDK327704 CTO327704 CJS327704 BZW327704 BQA327704 BGE327704 AWI327704 AMM327704 ACQ327704 SU327704 IY327704 C327704 WVK262168 WLO262168 WBS262168 VRW262168 VIA262168 UYE262168 UOI262168 UEM262168 TUQ262168 TKU262168 TAY262168 SRC262168 SHG262168 RXK262168 RNO262168 RDS262168 QTW262168 QKA262168 QAE262168 PQI262168 PGM262168 OWQ262168 OMU262168 OCY262168 NTC262168 NJG262168 MZK262168 MPO262168 MFS262168 LVW262168 LMA262168 LCE262168 KSI262168 KIM262168 JYQ262168 JOU262168 JEY262168 IVC262168 ILG262168 IBK262168 HRO262168 HHS262168 GXW262168 GOA262168 GEE262168 FUI262168 FKM262168 FAQ262168 EQU262168 EGY262168 DXC262168 DNG262168 DDK262168 CTO262168 CJS262168 BZW262168 BQA262168 BGE262168 AWI262168 AMM262168 ACQ262168 SU262168 IY262168 C262168 WVK196632 WLO196632 WBS196632 VRW196632 VIA196632 UYE196632 UOI196632 UEM196632 TUQ196632 TKU196632 TAY196632 SRC196632 SHG196632 RXK196632 RNO196632 RDS196632 QTW196632 QKA196632 QAE196632 PQI196632 PGM196632 OWQ196632 OMU196632 OCY196632 NTC196632 NJG196632 MZK196632 MPO196632 MFS196632 LVW196632 LMA196632 LCE196632 KSI196632 KIM196632 JYQ196632 JOU196632 JEY196632 IVC196632 ILG196632 IBK196632 HRO196632 HHS196632 GXW196632 GOA196632 GEE196632 FUI196632 FKM196632 FAQ196632 EQU196632 EGY196632 DXC196632 DNG196632 DDK196632 CTO196632 CJS196632 BZW196632 BQA196632 BGE196632 AWI196632 AMM196632 ACQ196632 SU196632 IY196632 C196632 WVK131096 WLO131096 WBS131096 VRW131096 VIA131096 UYE131096 UOI131096 UEM131096 TUQ131096 TKU131096 TAY131096 SRC131096 SHG131096 RXK131096 RNO131096 RDS131096 QTW131096 QKA131096 QAE131096 PQI131096 PGM131096 OWQ131096 OMU131096 OCY131096 NTC131096 NJG131096 MZK131096 MPO131096 MFS131096 LVW131096 LMA131096 LCE131096 KSI131096 KIM131096 JYQ131096 JOU131096 JEY131096 IVC131096 ILG131096 IBK131096 HRO131096 HHS131096 GXW131096 GOA131096 GEE131096 FUI131096 FKM131096 FAQ131096 EQU131096 EGY131096 DXC131096 DNG131096 DDK131096 CTO131096 CJS131096 BZW131096 BQA131096 BGE131096 AWI131096 AMM131096 ACQ131096 SU131096 IY131096 C131096 WVK65560 WLO65560 WBS65560 VRW65560 VIA65560 UYE65560 UOI65560 UEM65560 TUQ65560 TKU65560 TAY65560 SRC65560 SHG65560 RXK65560 RNO65560 RDS65560 QTW65560 QKA65560 QAE65560 PQI65560 PGM65560 OWQ65560 OMU65560 OCY65560 NTC65560 NJG65560 MZK65560 MPO65560 MFS65560 LVW65560 LMA65560 LCE65560 KSI65560 KIM65560 JYQ65560 JOU65560 JEY65560 IVC65560 ILG65560 IBK65560 HRO65560 HHS65560 GXW65560 GOA65560 GEE65560 FUI65560 FKM65560 FAQ65560 EQU65560 EGY65560 DXC65560 DNG65560 DDK65560 CTO65560 CJS65560 BZW65560 BQA65560 BGE65560 AWI65560 AMM65560 ACQ65560 SU65560 IY65560 C65560 WVK983064 WVK20 WLO20 WBS20 VRW20 VIA20 UYE20 UOI20 UEM20 TUQ20 TKU20 TAY20 SRC20 SHG20 RXK20 RNO20 RDS20 QTW20 QKA20 QAE20 PQI20 PGM20 OWQ20 OMU20 OCY20 NTC20 NJG20 MZK20 MPO20 MFS20 LVW20 LMA20 LCE20 KSI20 KIM20 JYQ20 JOU20 JEY20 IVC20 ILG20 IBK20 HRO20 HHS20 GXW20 GOA20 GEE20 FUI20 FKM20 FAQ20 EQU20 EGY20 DXC20 DNG20 DDK20 CTO20 CJS20 BZW20 BQA20 BGE20 AWI20 AMM20 ACQ20" xr:uid="{00000000-0002-0000-0000-000004000000}">
      <formula1>B$227:B$235</formula1>
    </dataValidation>
    <dataValidation type="list" allowBlank="1" showInputMessage="1" showErrorMessage="1" sqref="C20" xr:uid="{00000000-0002-0000-0000-000005000000}">
      <formula1>INDIRECT($F$14)</formula1>
    </dataValidation>
    <dataValidation type="list" allowBlank="1" showInputMessage="1" showErrorMessage="1" sqref="WVJ18 IX18 ST18 ACP18 AML18 AWH18 BGD18 BPZ18 BZV18 CJR18 CTN18 DDJ18 DNF18 DXB18 EGX18 EQT18 FAP18 FKL18 FUH18 GED18 GNZ18 GXV18 HHR18 HRN18 IBJ18 ILF18 IVB18 JEX18 JOT18 JYP18 KIL18 KSH18 LCD18 LLZ18 LVV18 MFR18 MPN18 MZJ18 NJF18 NTB18 OCX18 OMT18 OWP18 PGL18 PQH18 QAD18 QJZ18 QTV18 RDR18 RNN18 RXJ18 SHF18 SRB18 TAX18 TKT18 TUP18 UEL18 UOH18 UYD18 VHZ18 VRV18 WBR18 WLN18" xr:uid="{00000000-0002-0000-0000-000006000000}">
      <formula1>IW$239:IW$248</formula1>
    </dataValidation>
    <dataValidation type="list" allowBlank="1" showInputMessage="1" showErrorMessage="1" sqref="WVK983140 WBS983140 VRW983140 VIA983140 UYE983140 UOI983140 UEM983140 TUQ983140 TKU983140 TAY983140 SRC983140 SHG983140 RXK983140 RNO983140 RDS983140 QTW983140 QKA983140 QAE983140 PQI983140 PGM983140 OWQ983140 OMU983140 OCY983140 NTC983140 NJG983140 MZK983140 MPO983140 MFS983140 LVW983140 LMA983140 LCE983140 KSI983140 KIM983140 JYQ983140 JOU983140 JEY983140 IVC983140 ILG983140 IBK983140 HRO983140 HHS983140 GXW983140 GOA983140 GEE983140 FUI983140 FKM983140 FAQ983140 EQU983140 EGY983140 DXC983140 DNG983140 DDK983140 CTO983140 CJS983140 BZW983140 BQA983140 BGE983140 AWI983140 AMM983140 ACQ983140 SU983140 IY983140 C983140 WVK917604 WLO917604 WBS917604 VRW917604 VIA917604 UYE917604 UOI917604 UEM917604 TUQ917604 TKU917604 TAY917604 SRC917604 SHG917604 RXK917604 RNO917604 RDS917604 QTW917604 QKA917604 QAE917604 PQI917604 PGM917604 OWQ917604 OMU917604 OCY917604 NTC917604 NJG917604 MZK917604 MPO917604 MFS917604 LVW917604 LMA917604 LCE917604 KSI917604 KIM917604 JYQ917604 JOU917604 JEY917604 IVC917604 ILG917604 IBK917604 HRO917604 HHS917604 GXW917604 GOA917604 GEE917604 FUI917604 FKM917604 FAQ917604 EQU917604 EGY917604 DXC917604 DNG917604 DDK917604 CTO917604 CJS917604 BZW917604 BQA917604 BGE917604 AWI917604 AMM917604 ACQ917604 SU917604 IY917604 C917604 WVK852068 WLO852068 WBS852068 VRW852068 VIA852068 UYE852068 UOI852068 UEM852068 TUQ852068 TKU852068 TAY852068 SRC852068 SHG852068 RXK852068 RNO852068 RDS852068 QTW852068 QKA852068 QAE852068 PQI852068 PGM852068 OWQ852068 OMU852068 OCY852068 NTC852068 NJG852068 MZK852068 MPO852068 MFS852068 LVW852068 LMA852068 LCE852068 KSI852068 KIM852068 JYQ852068 JOU852068 JEY852068 IVC852068 ILG852068 IBK852068 HRO852068 HHS852068 GXW852068 GOA852068 GEE852068 FUI852068 FKM852068 FAQ852068 EQU852068 EGY852068 DXC852068 DNG852068 DDK852068 CTO852068 CJS852068 BZW852068 BQA852068 BGE852068 AWI852068 AMM852068 ACQ852068 SU852068 IY852068 C852068 WVK786532 WLO786532 WBS786532 VRW786532 VIA786532 UYE786532 UOI786532 UEM786532 TUQ786532 TKU786532 TAY786532 SRC786532 SHG786532 RXK786532 RNO786532 RDS786532 QTW786532 QKA786532 QAE786532 PQI786532 PGM786532 OWQ786532 OMU786532 OCY786532 NTC786532 NJG786532 MZK786532 MPO786532 MFS786532 LVW786532 LMA786532 LCE786532 KSI786532 KIM786532 JYQ786532 JOU786532 JEY786532 IVC786532 ILG786532 IBK786532 HRO786532 HHS786532 GXW786532 GOA786532 GEE786532 FUI786532 FKM786532 FAQ786532 EQU786532 EGY786532 DXC786532 DNG786532 DDK786532 CTO786532 CJS786532 BZW786532 BQA786532 BGE786532 AWI786532 AMM786532 ACQ786532 SU786532 IY786532 C786532 WVK720996 WLO720996 WBS720996 VRW720996 VIA720996 UYE720996 UOI720996 UEM720996 TUQ720996 TKU720996 TAY720996 SRC720996 SHG720996 RXK720996 RNO720996 RDS720996 QTW720996 QKA720996 QAE720996 PQI720996 PGM720996 OWQ720996 OMU720996 OCY720996 NTC720996 NJG720996 MZK720996 MPO720996 MFS720996 LVW720996 LMA720996 LCE720996 KSI720996 KIM720996 JYQ720996 JOU720996 JEY720996 IVC720996 ILG720996 IBK720996 HRO720996 HHS720996 GXW720996 GOA720996 GEE720996 FUI720996 FKM720996 FAQ720996 EQU720996 EGY720996 DXC720996 DNG720996 DDK720996 CTO720996 CJS720996 BZW720996 BQA720996 BGE720996 AWI720996 AMM720996 ACQ720996 SU720996 IY720996 C720996 WVK655460 WLO655460 WBS655460 VRW655460 VIA655460 UYE655460 UOI655460 UEM655460 TUQ655460 TKU655460 TAY655460 SRC655460 SHG655460 RXK655460 RNO655460 RDS655460 QTW655460 QKA655460 QAE655460 PQI655460 PGM655460 OWQ655460 OMU655460 OCY655460 NTC655460 NJG655460 MZK655460 MPO655460 MFS655460 LVW655460 LMA655460 LCE655460 KSI655460 KIM655460 JYQ655460 JOU655460 JEY655460 IVC655460 ILG655460 IBK655460 HRO655460 HHS655460 GXW655460 GOA655460 GEE655460 FUI655460 FKM655460 FAQ655460 EQU655460 EGY655460 DXC655460 DNG655460 DDK655460 CTO655460 CJS655460 BZW655460 BQA655460 BGE655460 AWI655460 AMM655460 ACQ655460 SU655460 IY655460 C655460 WVK589924 WLO589924 WBS589924 VRW589924 VIA589924 UYE589924 UOI589924 UEM589924 TUQ589924 TKU589924 TAY589924 SRC589924 SHG589924 RXK589924 RNO589924 RDS589924 QTW589924 QKA589924 QAE589924 PQI589924 PGM589924 OWQ589924 OMU589924 OCY589924 NTC589924 NJG589924 MZK589924 MPO589924 MFS589924 LVW589924 LMA589924 LCE589924 KSI589924 KIM589924 JYQ589924 JOU589924 JEY589924 IVC589924 ILG589924 IBK589924 HRO589924 HHS589924 GXW589924 GOA589924 GEE589924 FUI589924 FKM589924 FAQ589924 EQU589924 EGY589924 DXC589924 DNG589924 DDK589924 CTO589924 CJS589924 BZW589924 BQA589924 BGE589924 AWI589924 AMM589924 ACQ589924 SU589924 IY589924 C589924 WVK524388 WLO524388 WBS524388 VRW524388 VIA524388 UYE524388 UOI524388 UEM524388 TUQ524388 TKU524388 TAY524388 SRC524388 SHG524388 RXK524388 RNO524388 RDS524388 QTW524388 QKA524388 QAE524388 PQI524388 PGM524388 OWQ524388 OMU524388 OCY524388 NTC524388 NJG524388 MZK524388 MPO524388 MFS524388 LVW524388 LMA524388 LCE524388 KSI524388 KIM524388 JYQ524388 JOU524388 JEY524388 IVC524388 ILG524388 IBK524388 HRO524388 HHS524388 GXW524388 GOA524388 GEE524388 FUI524388 FKM524388 FAQ524388 EQU524388 EGY524388 DXC524388 DNG524388 DDK524388 CTO524388 CJS524388 BZW524388 BQA524388 BGE524388 AWI524388 AMM524388 ACQ524388 SU524388 IY524388 C524388 WVK458852 WLO458852 WBS458852 VRW458852 VIA458852 UYE458852 UOI458852 UEM458852 TUQ458852 TKU458852 TAY458852 SRC458852 SHG458852 RXK458852 RNO458852 RDS458852 QTW458852 QKA458852 QAE458852 PQI458852 PGM458852 OWQ458852 OMU458852 OCY458852 NTC458852 NJG458852 MZK458852 MPO458852 MFS458852 LVW458852 LMA458852 LCE458852 KSI458852 KIM458852 JYQ458852 JOU458852 JEY458852 IVC458852 ILG458852 IBK458852 HRO458852 HHS458852 GXW458852 GOA458852 GEE458852 FUI458852 FKM458852 FAQ458852 EQU458852 EGY458852 DXC458852 DNG458852 DDK458852 CTO458852 CJS458852 BZW458852 BQA458852 BGE458852 AWI458852 AMM458852 ACQ458852 SU458852 IY458852 C458852 WVK393316 WLO393316 WBS393316 VRW393316 VIA393316 UYE393316 UOI393316 UEM393316 TUQ393316 TKU393316 TAY393316 SRC393316 SHG393316 RXK393316 RNO393316 RDS393316 QTW393316 QKA393316 QAE393316 PQI393316 PGM393316 OWQ393316 OMU393316 OCY393316 NTC393316 NJG393316 MZK393316 MPO393316 MFS393316 LVW393316 LMA393316 LCE393316 KSI393316 KIM393316 JYQ393316 JOU393316 JEY393316 IVC393316 ILG393316 IBK393316 HRO393316 HHS393316 GXW393316 GOA393316 GEE393316 FUI393316 FKM393316 FAQ393316 EQU393316 EGY393316 DXC393316 DNG393316 DDK393316 CTO393316 CJS393316 BZW393316 BQA393316 BGE393316 AWI393316 AMM393316 ACQ393316 SU393316 IY393316 C393316 WVK327780 WLO327780 WBS327780 VRW327780 VIA327780 UYE327780 UOI327780 UEM327780 TUQ327780 TKU327780 TAY327780 SRC327780 SHG327780 RXK327780 RNO327780 RDS327780 QTW327780 QKA327780 QAE327780 PQI327780 PGM327780 OWQ327780 OMU327780 OCY327780 NTC327780 NJG327780 MZK327780 MPO327780 MFS327780 LVW327780 LMA327780 LCE327780 KSI327780 KIM327780 JYQ327780 JOU327780 JEY327780 IVC327780 ILG327780 IBK327780 HRO327780 HHS327780 GXW327780 GOA327780 GEE327780 FUI327780 FKM327780 FAQ327780 EQU327780 EGY327780 DXC327780 DNG327780 DDK327780 CTO327780 CJS327780 BZW327780 BQA327780 BGE327780 AWI327780 AMM327780 ACQ327780 SU327780 IY327780 C327780 WVK262244 WLO262244 WBS262244 VRW262244 VIA262244 UYE262244 UOI262244 UEM262244 TUQ262244 TKU262244 TAY262244 SRC262244 SHG262244 RXK262244 RNO262244 RDS262244 QTW262244 QKA262244 QAE262244 PQI262244 PGM262244 OWQ262244 OMU262244 OCY262244 NTC262244 NJG262244 MZK262244 MPO262244 MFS262244 LVW262244 LMA262244 LCE262244 KSI262244 KIM262244 JYQ262244 JOU262244 JEY262244 IVC262244 ILG262244 IBK262244 HRO262244 HHS262244 GXW262244 GOA262244 GEE262244 FUI262244 FKM262244 FAQ262244 EQU262244 EGY262244 DXC262244 DNG262244 DDK262244 CTO262244 CJS262244 BZW262244 BQA262244 BGE262244 AWI262244 AMM262244 ACQ262244 SU262244 IY262244 C262244 WVK196708 WLO196708 WBS196708 VRW196708 VIA196708 UYE196708 UOI196708 UEM196708 TUQ196708 TKU196708 TAY196708 SRC196708 SHG196708 RXK196708 RNO196708 RDS196708 QTW196708 QKA196708 QAE196708 PQI196708 PGM196708 OWQ196708 OMU196708 OCY196708 NTC196708 NJG196708 MZK196708 MPO196708 MFS196708 LVW196708 LMA196708 LCE196708 KSI196708 KIM196708 JYQ196708 JOU196708 JEY196708 IVC196708 ILG196708 IBK196708 HRO196708 HHS196708 GXW196708 GOA196708 GEE196708 FUI196708 FKM196708 FAQ196708 EQU196708 EGY196708 DXC196708 DNG196708 DDK196708 CTO196708 CJS196708 BZW196708 BQA196708 BGE196708 AWI196708 AMM196708 ACQ196708 SU196708 IY196708 C196708 WVK131172 WLO131172 WBS131172 VRW131172 VIA131172 UYE131172 UOI131172 UEM131172 TUQ131172 TKU131172 TAY131172 SRC131172 SHG131172 RXK131172 RNO131172 RDS131172 QTW131172 QKA131172 QAE131172 PQI131172 PGM131172 OWQ131172 OMU131172 OCY131172 NTC131172 NJG131172 MZK131172 MPO131172 MFS131172 LVW131172 LMA131172 LCE131172 KSI131172 KIM131172 JYQ131172 JOU131172 JEY131172 IVC131172 ILG131172 IBK131172 HRO131172 HHS131172 GXW131172 GOA131172 GEE131172 FUI131172 FKM131172 FAQ131172 EQU131172 EGY131172 DXC131172 DNG131172 DDK131172 CTO131172 CJS131172 BZW131172 BQA131172 BGE131172 AWI131172 AMM131172 ACQ131172 SU131172 IY131172 C131172 WVK65636 WLO65636 WBS65636 VRW65636 VIA65636 UYE65636 UOI65636 UEM65636 TUQ65636 TKU65636 TAY65636 SRC65636 SHG65636 RXK65636 RNO65636 RDS65636 QTW65636 QKA65636 QAE65636 PQI65636 PGM65636 OWQ65636 OMU65636 OCY65636 NTC65636 NJG65636 MZK65636 MPO65636 MFS65636 LVW65636 LMA65636 LCE65636 KSI65636 KIM65636 JYQ65636 JOU65636 JEY65636 IVC65636 ILG65636 IBK65636 HRO65636 HHS65636 GXW65636 GOA65636 GEE65636 FUI65636 FKM65636 FAQ65636 EQU65636 EGY65636 DXC65636 DNG65636 DDK65636 CTO65636 CJS65636 BZW65636 BQA65636 BGE65636 AWI65636 AMM65636 ACQ65636 SU65636 IY65636 C65636 WLO983140" xr:uid="{00000000-0002-0000-0000-000007000000}">
      <formula1>$O$105:$O$348</formula1>
    </dataValidation>
    <dataValidation type="list" allowBlank="1" showInputMessage="1" showErrorMessage="1" sqref="WVK12 WVK983056 WLO983056 WBS983056 VRW983056 VIA983056 UYE983056 UOI983056 UEM983056 TUQ983056 TKU983056 TAY983056 SRC983056 SHG983056 RXK983056 RNO983056 RDS983056 QTW983056 QKA983056 QAE983056 PQI983056 PGM983056 OWQ983056 OMU983056 OCY983056 NTC983056 NJG983056 MZK983056 MPO983056 MFS983056 LVW983056 LMA983056 LCE983056 KSI983056 KIM983056 JYQ983056 JOU983056 JEY983056 IVC983056 ILG983056 IBK983056 HRO983056 HHS983056 GXW983056 GOA983056 GEE983056 FUI983056 FKM983056 FAQ983056 EQU983056 EGY983056 DXC983056 DNG983056 DDK983056 CTO983056 CJS983056 BZW983056 BQA983056 BGE983056 AWI983056 AMM983056 ACQ983056 SU983056 IY983056 C983056 WVK917520 WLO917520 WBS917520 VRW917520 VIA917520 UYE917520 UOI917520 UEM917520 TUQ917520 TKU917520 TAY917520 SRC917520 SHG917520 RXK917520 RNO917520 RDS917520 QTW917520 QKA917520 QAE917520 PQI917520 PGM917520 OWQ917520 OMU917520 OCY917520 NTC917520 NJG917520 MZK917520 MPO917520 MFS917520 LVW917520 LMA917520 LCE917520 KSI917520 KIM917520 JYQ917520 JOU917520 JEY917520 IVC917520 ILG917520 IBK917520 HRO917520 HHS917520 GXW917520 GOA917520 GEE917520 FUI917520 FKM917520 FAQ917520 EQU917520 EGY917520 DXC917520 DNG917520 DDK917520 CTO917520 CJS917520 BZW917520 BQA917520 BGE917520 AWI917520 AMM917520 ACQ917520 SU917520 IY917520 C917520 WVK851984 WLO851984 WBS851984 VRW851984 VIA851984 UYE851984 UOI851984 UEM851984 TUQ851984 TKU851984 TAY851984 SRC851984 SHG851984 RXK851984 RNO851984 RDS851984 QTW851984 QKA851984 QAE851984 PQI851984 PGM851984 OWQ851984 OMU851984 OCY851984 NTC851984 NJG851984 MZK851984 MPO851984 MFS851984 LVW851984 LMA851984 LCE851984 KSI851984 KIM851984 JYQ851984 JOU851984 JEY851984 IVC851984 ILG851984 IBK851984 HRO851984 HHS851984 GXW851984 GOA851984 GEE851984 FUI851984 FKM851984 FAQ851984 EQU851984 EGY851984 DXC851984 DNG851984 DDK851984 CTO851984 CJS851984 BZW851984 BQA851984 BGE851984 AWI851984 AMM851984 ACQ851984 SU851984 IY851984 C851984 WVK786448 WLO786448 WBS786448 VRW786448 VIA786448 UYE786448 UOI786448 UEM786448 TUQ786448 TKU786448 TAY786448 SRC786448 SHG786448 RXK786448 RNO786448 RDS786448 QTW786448 QKA786448 QAE786448 PQI786448 PGM786448 OWQ786448 OMU786448 OCY786448 NTC786448 NJG786448 MZK786448 MPO786448 MFS786448 LVW786448 LMA786448 LCE786448 KSI786448 KIM786448 JYQ786448 JOU786448 JEY786448 IVC786448 ILG786448 IBK786448 HRO786448 HHS786448 GXW786448 GOA786448 GEE786448 FUI786448 FKM786448 FAQ786448 EQU786448 EGY786448 DXC786448 DNG786448 DDK786448 CTO786448 CJS786448 BZW786448 BQA786448 BGE786448 AWI786448 AMM786448 ACQ786448 SU786448 IY786448 C786448 WVK720912 WLO720912 WBS720912 VRW720912 VIA720912 UYE720912 UOI720912 UEM720912 TUQ720912 TKU720912 TAY720912 SRC720912 SHG720912 RXK720912 RNO720912 RDS720912 QTW720912 QKA720912 QAE720912 PQI720912 PGM720912 OWQ720912 OMU720912 OCY720912 NTC720912 NJG720912 MZK720912 MPO720912 MFS720912 LVW720912 LMA720912 LCE720912 KSI720912 KIM720912 JYQ720912 JOU720912 JEY720912 IVC720912 ILG720912 IBK720912 HRO720912 HHS720912 GXW720912 GOA720912 GEE720912 FUI720912 FKM720912 FAQ720912 EQU720912 EGY720912 DXC720912 DNG720912 DDK720912 CTO720912 CJS720912 BZW720912 BQA720912 BGE720912 AWI720912 AMM720912 ACQ720912 SU720912 IY720912 C720912 WVK655376 WLO655376 WBS655376 VRW655376 VIA655376 UYE655376 UOI655376 UEM655376 TUQ655376 TKU655376 TAY655376 SRC655376 SHG655376 RXK655376 RNO655376 RDS655376 QTW655376 QKA655376 QAE655376 PQI655376 PGM655376 OWQ655376 OMU655376 OCY655376 NTC655376 NJG655376 MZK655376 MPO655376 MFS655376 LVW655376 LMA655376 LCE655376 KSI655376 KIM655376 JYQ655376 JOU655376 JEY655376 IVC655376 ILG655376 IBK655376 HRO655376 HHS655376 GXW655376 GOA655376 GEE655376 FUI655376 FKM655376 FAQ655376 EQU655376 EGY655376 DXC655376 DNG655376 DDK655376 CTO655376 CJS655376 BZW655376 BQA655376 BGE655376 AWI655376 AMM655376 ACQ655376 SU655376 IY655376 C655376 WVK589840 WLO589840 WBS589840 VRW589840 VIA589840 UYE589840 UOI589840 UEM589840 TUQ589840 TKU589840 TAY589840 SRC589840 SHG589840 RXK589840 RNO589840 RDS589840 QTW589840 QKA589840 QAE589840 PQI589840 PGM589840 OWQ589840 OMU589840 OCY589840 NTC589840 NJG589840 MZK589840 MPO589840 MFS589840 LVW589840 LMA589840 LCE589840 KSI589840 KIM589840 JYQ589840 JOU589840 JEY589840 IVC589840 ILG589840 IBK589840 HRO589840 HHS589840 GXW589840 GOA589840 GEE589840 FUI589840 FKM589840 FAQ589840 EQU589840 EGY589840 DXC589840 DNG589840 DDK589840 CTO589840 CJS589840 BZW589840 BQA589840 BGE589840 AWI589840 AMM589840 ACQ589840 SU589840 IY589840 C589840 WVK524304 WLO524304 WBS524304 VRW524304 VIA524304 UYE524304 UOI524304 UEM524304 TUQ524304 TKU524304 TAY524304 SRC524304 SHG524304 RXK524304 RNO524304 RDS524304 QTW524304 QKA524304 QAE524304 PQI524304 PGM524304 OWQ524304 OMU524304 OCY524304 NTC524304 NJG524304 MZK524304 MPO524304 MFS524304 LVW524304 LMA524304 LCE524304 KSI524304 KIM524304 JYQ524304 JOU524304 JEY524304 IVC524304 ILG524304 IBK524304 HRO524304 HHS524304 GXW524304 GOA524304 GEE524304 FUI524304 FKM524304 FAQ524304 EQU524304 EGY524304 DXC524304 DNG524304 DDK524304 CTO524304 CJS524304 BZW524304 BQA524304 BGE524304 AWI524304 AMM524304 ACQ524304 SU524304 IY524304 C524304 WVK458768 WLO458768 WBS458768 VRW458768 VIA458768 UYE458768 UOI458768 UEM458768 TUQ458768 TKU458768 TAY458768 SRC458768 SHG458768 RXK458768 RNO458768 RDS458768 QTW458768 QKA458768 QAE458768 PQI458768 PGM458768 OWQ458768 OMU458768 OCY458768 NTC458768 NJG458768 MZK458768 MPO458768 MFS458768 LVW458768 LMA458768 LCE458768 KSI458768 KIM458768 JYQ458768 JOU458768 JEY458768 IVC458768 ILG458768 IBK458768 HRO458768 HHS458768 GXW458768 GOA458768 GEE458768 FUI458768 FKM458768 FAQ458768 EQU458768 EGY458768 DXC458768 DNG458768 DDK458768 CTO458768 CJS458768 BZW458768 BQA458768 BGE458768 AWI458768 AMM458768 ACQ458768 SU458768 IY458768 C458768 WVK393232 WLO393232 WBS393232 VRW393232 VIA393232 UYE393232 UOI393232 UEM393232 TUQ393232 TKU393232 TAY393232 SRC393232 SHG393232 RXK393232 RNO393232 RDS393232 QTW393232 QKA393232 QAE393232 PQI393232 PGM393232 OWQ393232 OMU393232 OCY393232 NTC393232 NJG393232 MZK393232 MPO393232 MFS393232 LVW393232 LMA393232 LCE393232 KSI393232 KIM393232 JYQ393232 JOU393232 JEY393232 IVC393232 ILG393232 IBK393232 HRO393232 HHS393232 GXW393232 GOA393232 GEE393232 FUI393232 FKM393232 FAQ393232 EQU393232 EGY393232 DXC393232 DNG393232 DDK393232 CTO393232 CJS393232 BZW393232 BQA393232 BGE393232 AWI393232 AMM393232 ACQ393232 SU393232 IY393232 C393232 WVK327696 WLO327696 WBS327696 VRW327696 VIA327696 UYE327696 UOI327696 UEM327696 TUQ327696 TKU327696 TAY327696 SRC327696 SHG327696 RXK327696 RNO327696 RDS327696 QTW327696 QKA327696 QAE327696 PQI327696 PGM327696 OWQ327696 OMU327696 OCY327696 NTC327696 NJG327696 MZK327696 MPO327696 MFS327696 LVW327696 LMA327696 LCE327696 KSI327696 KIM327696 JYQ327696 JOU327696 JEY327696 IVC327696 ILG327696 IBK327696 HRO327696 HHS327696 GXW327696 GOA327696 GEE327696 FUI327696 FKM327696 FAQ327696 EQU327696 EGY327696 DXC327696 DNG327696 DDK327696 CTO327696 CJS327696 BZW327696 BQA327696 BGE327696 AWI327696 AMM327696 ACQ327696 SU327696 IY327696 C327696 WVK262160 WLO262160 WBS262160 VRW262160 VIA262160 UYE262160 UOI262160 UEM262160 TUQ262160 TKU262160 TAY262160 SRC262160 SHG262160 RXK262160 RNO262160 RDS262160 QTW262160 QKA262160 QAE262160 PQI262160 PGM262160 OWQ262160 OMU262160 OCY262160 NTC262160 NJG262160 MZK262160 MPO262160 MFS262160 LVW262160 LMA262160 LCE262160 KSI262160 KIM262160 JYQ262160 JOU262160 JEY262160 IVC262160 ILG262160 IBK262160 HRO262160 HHS262160 GXW262160 GOA262160 GEE262160 FUI262160 FKM262160 FAQ262160 EQU262160 EGY262160 DXC262160 DNG262160 DDK262160 CTO262160 CJS262160 BZW262160 BQA262160 BGE262160 AWI262160 AMM262160 ACQ262160 SU262160 IY262160 C262160 WVK196624 WLO196624 WBS196624 VRW196624 VIA196624 UYE196624 UOI196624 UEM196624 TUQ196624 TKU196624 TAY196624 SRC196624 SHG196624 RXK196624 RNO196624 RDS196624 QTW196624 QKA196624 QAE196624 PQI196624 PGM196624 OWQ196624 OMU196624 OCY196624 NTC196624 NJG196624 MZK196624 MPO196624 MFS196624 LVW196624 LMA196624 LCE196624 KSI196624 KIM196624 JYQ196624 JOU196624 JEY196624 IVC196624 ILG196624 IBK196624 HRO196624 HHS196624 GXW196624 GOA196624 GEE196624 FUI196624 FKM196624 FAQ196624 EQU196624 EGY196624 DXC196624 DNG196624 DDK196624 CTO196624 CJS196624 BZW196624 BQA196624 BGE196624 AWI196624 AMM196624 ACQ196624 SU196624 IY196624 C196624 WVK131088 WLO131088 WBS131088 VRW131088 VIA131088 UYE131088 UOI131088 UEM131088 TUQ131088 TKU131088 TAY131088 SRC131088 SHG131088 RXK131088 RNO131088 RDS131088 QTW131088 QKA131088 QAE131088 PQI131088 PGM131088 OWQ131088 OMU131088 OCY131088 NTC131088 NJG131088 MZK131088 MPO131088 MFS131088 LVW131088 LMA131088 LCE131088 KSI131088 KIM131088 JYQ131088 JOU131088 JEY131088 IVC131088 ILG131088 IBK131088 HRO131088 HHS131088 GXW131088 GOA131088 GEE131088 FUI131088 FKM131088 FAQ131088 EQU131088 EGY131088 DXC131088 DNG131088 DDK131088 CTO131088 CJS131088 BZW131088 BQA131088 BGE131088 AWI131088 AMM131088 ACQ131088 SU131088 IY131088 C131088 WVK65552 WLO65552 WBS65552 VRW65552 VIA65552 UYE65552 UOI65552 UEM65552 TUQ65552 TKU65552 TAY65552 SRC65552 SHG65552 RXK65552 RNO65552 RDS65552 QTW65552 QKA65552 QAE65552 PQI65552 PGM65552 OWQ65552 OMU65552 OCY65552 NTC65552 NJG65552 MZK65552 MPO65552 MFS65552 LVW65552 LMA65552 LCE65552 KSI65552 KIM65552 JYQ65552 JOU65552 JEY65552 IVC65552 ILG65552 IBK65552 HRO65552 HHS65552 GXW65552 GOA65552 GEE65552 FUI65552 FKM65552 FAQ65552 EQU65552 EGY65552 DXC65552 DNG65552 DDK65552 CTO65552 CJS65552 BZW65552 BQA65552 BGE65552 AWI65552 AMM65552 ACQ65552 SU65552 IY65552 C65552 WLO12 WBS12 VRW12 VIA12 UYE12 UOI12 UEM12 TUQ12 TKU12 TAY12 SRC12 SHG12 RXK12 RNO12 RDS12 QTW12 QKA12 QAE12 PQI12 PGM12 OWQ12 OMU12 OCY12 NTC12 NJG12 MZK12 MPO12 MFS12 LVW12 LMA12 LCE12 KSI12 KIM12 JYQ12 JOU12 JEY12 IVC12 ILG12 IBK12 HRO12 HHS12 GXW12 GOA12 GEE12 FUI12 FKM12 FAQ12 EQU12 EGY12 DXC12 DNG12 DDK12 CTO12 CJS12 BZW12 BQA12 BGE12 AWI12 AMM12 ACQ12 SU12 IY12" xr:uid="{00000000-0002-0000-0000-000008000000}">
      <formula1>B$210:B$215</formula1>
    </dataValidation>
    <dataValidation type="list" allowBlank="1" showInputMessage="1" showErrorMessage="1" sqref="C12" xr:uid="{00000000-0002-0000-0000-000009000000}">
      <formula1>$B$210:$B$214</formula1>
    </dataValidation>
    <dataValidation type="list" allowBlank="1" showInputMessage="1" showErrorMessage="1" sqref="C24" xr:uid="{00000000-0002-0000-0000-00000A000000}">
      <formula1>$B$238:$B$239</formula1>
    </dataValidation>
  </dataValidations>
  <pageMargins left="0.65" right="0.65" top="0.38" bottom="0.19" header="0.26" footer="0.17"/>
  <pageSetup scale="68" fitToHeight="0" orientation="portrait" r:id="rId1"/>
  <headerFooter alignWithMargins="0">
    <oddFooter>&amp;C&amp;A</oddFooter>
  </headerFooter>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B000000}">
          <x14:formula1>
            <xm:f>'Industry Key'!$C$2:$C$46</xm:f>
          </x14:formula1>
          <xm:sqref>C105</xm:sqref>
        </x14:dataValidation>
        <x14:dataValidation type="list" allowBlank="1" showInputMessage="1" showErrorMessage="1" xr:uid="{00000000-0002-0000-0000-00000C000000}">
          <x14:formula1>
            <xm:f>'Purchasinggroup_csh mgmt'!$A$2:$A$56</xm:f>
          </x14:formula1>
          <xm:sqref>C18</xm:sqref>
        </x14:dataValidation>
        <x14:dataValidation type="list" allowBlank="1" showInputMessage="1" showErrorMessage="1" xr:uid="{00000000-0002-0000-0000-00000D000000}">
          <x14:formula1>
            <xm:f>Countrycode!$F$1:$F$21</xm:f>
          </x14:formula1>
          <xm:sqref>C14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EE3ED-3302-4F4A-919C-B12A700BD4EF}">
  <dimension ref="A1:I46"/>
  <sheetViews>
    <sheetView showGridLines="0" zoomScale="90" zoomScaleNormal="90" workbookViewId="0">
      <selection activeCell="B11" sqref="B11"/>
    </sheetView>
  </sheetViews>
  <sheetFormatPr baseColWidth="10" defaultColWidth="8.7265625" defaultRowHeight="14.5" x14ac:dyDescent="0.35"/>
  <cols>
    <col min="1" max="1" width="15.26953125" customWidth="1"/>
    <col min="2" max="2" width="60.90625" customWidth="1"/>
    <col min="3" max="3" width="8.7265625" style="167"/>
    <col min="4" max="4" width="15.26953125" customWidth="1"/>
    <col min="5" max="5" width="60.90625" customWidth="1"/>
    <col min="6" max="6" width="8.7265625" style="167"/>
    <col min="7" max="7" width="15.26953125" customWidth="1"/>
    <col min="8" max="8" width="60.90625" customWidth="1"/>
  </cols>
  <sheetData>
    <row r="1" spans="1:9" x14ac:dyDescent="0.35">
      <c r="A1" s="170" t="s">
        <v>5742</v>
      </c>
      <c r="B1" s="170"/>
      <c r="C1" s="165"/>
      <c r="D1" s="170" t="s">
        <v>5742</v>
      </c>
      <c r="E1" s="170"/>
      <c r="F1" s="165"/>
      <c r="G1" s="170" t="s">
        <v>5742</v>
      </c>
      <c r="H1" s="170"/>
      <c r="I1" s="82"/>
    </row>
    <row r="2" spans="1:9" x14ac:dyDescent="0.35">
      <c r="A2" s="3"/>
      <c r="B2" s="5"/>
      <c r="C2" s="165"/>
      <c r="D2" s="3"/>
      <c r="E2" s="5"/>
      <c r="F2" s="165"/>
      <c r="G2" s="3"/>
      <c r="H2" s="5"/>
      <c r="I2" s="82"/>
    </row>
    <row r="3" spans="1:9" ht="28" customHeight="1" x14ac:dyDescent="0.35">
      <c r="A3" s="2" t="s">
        <v>5743</v>
      </c>
      <c r="B3" s="136"/>
      <c r="C3" s="166"/>
      <c r="D3" s="2" t="s">
        <v>5743</v>
      </c>
      <c r="E3" s="136"/>
      <c r="F3" s="166"/>
      <c r="G3" s="2" t="s">
        <v>5743</v>
      </c>
      <c r="H3" s="136"/>
      <c r="I3" s="80"/>
    </row>
    <row r="4" spans="1:9" ht="13.5" customHeight="1" x14ac:dyDescent="0.35">
      <c r="A4" s="10"/>
      <c r="B4" s="139"/>
      <c r="C4" s="166"/>
      <c r="D4" s="10"/>
      <c r="E4" s="139"/>
      <c r="F4" s="166"/>
      <c r="G4" s="10"/>
      <c r="H4" s="139"/>
      <c r="I4" s="80"/>
    </row>
    <row r="5" spans="1:9" ht="28" customHeight="1" x14ac:dyDescent="0.35">
      <c r="A5" s="2" t="s">
        <v>5744</v>
      </c>
      <c r="B5" s="131"/>
      <c r="C5" s="166"/>
      <c r="D5" s="2" t="s">
        <v>5744</v>
      </c>
      <c r="E5" s="131"/>
      <c r="F5" s="166"/>
      <c r="G5" s="2" t="s">
        <v>5744</v>
      </c>
      <c r="H5" s="131"/>
      <c r="I5" s="80"/>
    </row>
    <row r="6" spans="1:9" ht="13.5" customHeight="1" x14ac:dyDescent="0.35">
      <c r="A6" s="10"/>
      <c r="B6" s="139"/>
      <c r="C6" s="165"/>
      <c r="D6" s="10"/>
      <c r="E6" s="139"/>
      <c r="F6" s="165"/>
      <c r="G6" s="10"/>
      <c r="H6" s="139"/>
      <c r="I6" s="81"/>
    </row>
    <row r="7" spans="1:9" ht="28" customHeight="1" x14ac:dyDescent="0.35">
      <c r="A7" s="2" t="s">
        <v>5745</v>
      </c>
      <c r="B7" s="131"/>
      <c r="C7" s="166"/>
      <c r="D7" s="2" t="s">
        <v>5745</v>
      </c>
      <c r="E7" s="131"/>
      <c r="F7" s="166"/>
      <c r="G7" s="2" t="s">
        <v>5745</v>
      </c>
      <c r="H7" s="131"/>
      <c r="I7" s="80"/>
    </row>
    <row r="8" spans="1:9" ht="13.5" customHeight="1" x14ac:dyDescent="0.35">
      <c r="A8" s="10"/>
      <c r="B8" s="139"/>
      <c r="C8" s="165"/>
      <c r="D8" s="10"/>
      <c r="E8" s="139"/>
      <c r="F8" s="165"/>
      <c r="G8" s="10"/>
      <c r="H8" s="139"/>
      <c r="I8" s="81"/>
    </row>
    <row r="9" spans="1:9" ht="28" customHeight="1" x14ac:dyDescent="0.35">
      <c r="A9" s="2" t="s">
        <v>5746</v>
      </c>
      <c r="B9" s="131"/>
      <c r="C9" s="166"/>
      <c r="D9" s="2" t="s">
        <v>5746</v>
      </c>
      <c r="E9" s="131"/>
      <c r="F9" s="166"/>
      <c r="G9" s="2" t="s">
        <v>5746</v>
      </c>
      <c r="H9" s="131"/>
      <c r="I9" s="80"/>
    </row>
    <row r="10" spans="1:9" ht="13.5" customHeight="1" x14ac:dyDescent="0.35">
      <c r="A10" s="10"/>
      <c r="B10" s="139"/>
      <c r="C10" s="165"/>
      <c r="D10" s="10"/>
      <c r="E10" s="139"/>
      <c r="F10" s="165"/>
      <c r="G10" s="10"/>
      <c r="H10" s="139"/>
      <c r="I10" s="81"/>
    </row>
    <row r="11" spans="1:9" ht="28" customHeight="1" x14ac:dyDescent="0.35">
      <c r="A11" s="2" t="s">
        <v>5747</v>
      </c>
      <c r="B11" s="131"/>
      <c r="C11" s="166"/>
      <c r="D11" s="2" t="s">
        <v>5747</v>
      </c>
      <c r="E11" s="131"/>
      <c r="F11" s="166"/>
      <c r="G11" s="2" t="s">
        <v>5747</v>
      </c>
      <c r="H11" s="131"/>
      <c r="I11" s="80"/>
    </row>
    <row r="12" spans="1:9" ht="13.5" customHeight="1" x14ac:dyDescent="0.35"/>
    <row r="13" spans="1:9" ht="28" customHeight="1" x14ac:dyDescent="0.35">
      <c r="A13" s="2" t="s">
        <v>5748</v>
      </c>
      <c r="B13" s="131"/>
      <c r="C13" s="166"/>
      <c r="D13" s="2" t="s">
        <v>5748</v>
      </c>
      <c r="E13" s="131"/>
      <c r="F13" s="166"/>
      <c r="G13" s="2" t="s">
        <v>5748</v>
      </c>
      <c r="H13" s="131"/>
      <c r="I13" s="80"/>
    </row>
    <row r="14" spans="1:9" ht="13.5" customHeight="1" x14ac:dyDescent="0.35"/>
    <row r="15" spans="1:9" ht="28" customHeight="1" x14ac:dyDescent="0.35">
      <c r="A15" s="2" t="s">
        <v>5749</v>
      </c>
      <c r="B15" s="131"/>
      <c r="C15" s="166"/>
      <c r="D15" s="2" t="s">
        <v>5749</v>
      </c>
      <c r="E15" s="131"/>
      <c r="F15" s="166"/>
      <c r="G15" s="2" t="s">
        <v>5749</v>
      </c>
      <c r="H15" s="131"/>
      <c r="I15" s="80"/>
    </row>
    <row r="16" spans="1:9" ht="13.5" customHeight="1" x14ac:dyDescent="0.35"/>
    <row r="17" spans="1:9" ht="28" customHeight="1" x14ac:dyDescent="0.35">
      <c r="A17" s="2" t="s">
        <v>5748</v>
      </c>
      <c r="B17" s="131"/>
      <c r="C17" s="166"/>
      <c r="D17" s="2" t="s">
        <v>5748</v>
      </c>
      <c r="E17" s="131"/>
      <c r="F17" s="166"/>
      <c r="G17" s="2" t="s">
        <v>5748</v>
      </c>
      <c r="H17" s="131"/>
      <c r="I17" s="80"/>
    </row>
    <row r="42" spans="1:8" hidden="1" x14ac:dyDescent="0.35"/>
    <row r="43" spans="1:8" hidden="1" x14ac:dyDescent="0.35">
      <c r="A43" t="str">
        <f>CONCATENATE('Vendor Creation Form_page1'!$C$14,"02"," - ",B43)</f>
        <v>02 - Purchasing</v>
      </c>
      <c r="B43" t="s">
        <v>5752</v>
      </c>
      <c r="D43" t="str">
        <f>CONCATENATE('Vendor Creation Form_page1'!$C$14,"02"," - ",E43)</f>
        <v>02 - Purchasing</v>
      </c>
      <c r="E43" t="s">
        <v>5752</v>
      </c>
      <c r="G43" t="str">
        <f>CONCATENATE('Vendor Creation Form_page1'!$C$14,"02"," - ",H43)</f>
        <v>02 - Purchasing</v>
      </c>
      <c r="H43" t="s">
        <v>5752</v>
      </c>
    </row>
    <row r="44" spans="1:8" hidden="1" x14ac:dyDescent="0.35">
      <c r="A44" t="str">
        <f>CONCATENATE('Vendor Creation Form_page1'!$C$14,"07"," - ",B44)</f>
        <v>07 - Quality Assurance</v>
      </c>
      <c r="B44" t="s">
        <v>5753</v>
      </c>
      <c r="D44" t="str">
        <f>CONCATENATE('Vendor Creation Form_page1'!$C$14,"07"," - ",E44)</f>
        <v>07 - Quality Assurance</v>
      </c>
      <c r="E44" t="s">
        <v>5753</v>
      </c>
      <c r="G44" t="str">
        <f>CONCATENATE('Vendor Creation Form_page1'!$C$14,"07"," - ",H44)</f>
        <v>07 - Quality Assurance</v>
      </c>
      <c r="H44" t="s">
        <v>5753</v>
      </c>
    </row>
    <row r="45" spans="1:8" hidden="1" x14ac:dyDescent="0.35">
      <c r="A45" t="str">
        <f>CONCATENATE('Vendor Creation Form_page1'!$C$14,"09"," - ",B45)</f>
        <v>09 - Financial Department</v>
      </c>
      <c r="B45" t="s">
        <v>5754</v>
      </c>
      <c r="D45" t="str">
        <f>CONCATENATE('Vendor Creation Form_page1'!$C$14,"09"," - ",E45)</f>
        <v>09 - Financial Department</v>
      </c>
      <c r="E45" t="s">
        <v>5754</v>
      </c>
      <c r="G45" t="str">
        <f>CONCATENATE('Vendor Creation Form_page1'!$C$14,"09"," - ",H45)</f>
        <v>09 - Financial Department</v>
      </c>
      <c r="H45" t="s">
        <v>5754</v>
      </c>
    </row>
    <row r="46" spans="1:8" hidden="1" x14ac:dyDescent="0.35"/>
  </sheetData>
  <mergeCells count="3">
    <mergeCell ref="A1:B1"/>
    <mergeCell ref="D1:E1"/>
    <mergeCell ref="G1:H1"/>
  </mergeCells>
  <dataValidations count="1">
    <dataValidation type="list" allowBlank="1" showInputMessage="1" showErrorMessage="1" sqref="B11 E11 H11" xr:uid="{7CA2646B-5142-4E19-AEF6-B7BFC6555B19}">
      <formula1>$A$43:$A$45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pageSetUpPr fitToPage="1"/>
  </sheetPr>
  <dimension ref="A1:AU120"/>
  <sheetViews>
    <sheetView showGridLines="0" topLeftCell="A13" zoomScaleNormal="100" workbookViewId="0">
      <selection activeCell="B80" sqref="B80"/>
    </sheetView>
  </sheetViews>
  <sheetFormatPr baseColWidth="10" defaultColWidth="8.7265625" defaultRowHeight="10" x14ac:dyDescent="0.35"/>
  <cols>
    <col min="1" max="1" width="3.26953125" style="94" customWidth="1"/>
    <col min="2" max="2" width="33.1796875" style="94" customWidth="1"/>
    <col min="3" max="3" width="77.26953125" style="94" customWidth="1"/>
    <col min="4" max="4" width="26.453125" style="94" customWidth="1"/>
    <col min="5" max="6" width="9.1796875" style="95"/>
    <col min="7" max="7" width="23.453125" style="95" bestFit="1" customWidth="1"/>
    <col min="8" max="8" width="29.54296875" style="95" customWidth="1"/>
    <col min="9" max="9" width="53.453125" style="96" customWidth="1"/>
    <col min="10" max="13" width="9.1796875" style="95"/>
    <col min="14" max="14" width="30.26953125" style="95" customWidth="1"/>
    <col min="15" max="17" width="9.1796875" style="95"/>
    <col min="18" max="18" width="9.1796875" style="96"/>
    <col min="19" max="39" width="9.1796875" style="95"/>
    <col min="40" max="47" width="9.1796875" style="97"/>
    <col min="48" max="255" width="9.1796875" style="98"/>
    <col min="256" max="256" width="3.26953125" style="98" customWidth="1"/>
    <col min="257" max="257" width="33.1796875" style="98" customWidth="1"/>
    <col min="258" max="258" width="77.26953125" style="98" customWidth="1"/>
    <col min="259" max="259" width="7.81640625" style="98" bestFit="1" customWidth="1"/>
    <col min="260" max="261" width="9.1796875" style="98"/>
    <col min="262" max="262" width="23.453125" style="98" bestFit="1" customWidth="1"/>
    <col min="263" max="263" width="29.54296875" style="98" customWidth="1"/>
    <col min="264" max="264" width="53.453125" style="98" customWidth="1"/>
    <col min="265" max="268" width="9.1796875" style="98"/>
    <col min="269" max="269" width="30.26953125" style="98" customWidth="1"/>
    <col min="270" max="279" width="9.1796875" style="98"/>
    <col min="280" max="280" width="24.7265625" style="98" customWidth="1"/>
    <col min="281" max="511" width="9.1796875" style="98"/>
    <col min="512" max="512" width="3.26953125" style="98" customWidth="1"/>
    <col min="513" max="513" width="33.1796875" style="98" customWidth="1"/>
    <col min="514" max="514" width="77.26953125" style="98" customWidth="1"/>
    <col min="515" max="515" width="7.81640625" style="98" bestFit="1" customWidth="1"/>
    <col min="516" max="517" width="9.1796875" style="98"/>
    <col min="518" max="518" width="23.453125" style="98" bestFit="1" customWidth="1"/>
    <col min="519" max="519" width="29.54296875" style="98" customWidth="1"/>
    <col min="520" max="520" width="53.453125" style="98" customWidth="1"/>
    <col min="521" max="524" width="9.1796875" style="98"/>
    <col min="525" max="525" width="30.26953125" style="98" customWidth="1"/>
    <col min="526" max="535" width="9.1796875" style="98"/>
    <col min="536" max="536" width="24.7265625" style="98" customWidth="1"/>
    <col min="537" max="767" width="9.1796875" style="98"/>
    <col min="768" max="768" width="3.26953125" style="98" customWidth="1"/>
    <col min="769" max="769" width="33.1796875" style="98" customWidth="1"/>
    <col min="770" max="770" width="77.26953125" style="98" customWidth="1"/>
    <col min="771" max="771" width="7.81640625" style="98" bestFit="1" customWidth="1"/>
    <col min="772" max="773" width="9.1796875" style="98"/>
    <col min="774" max="774" width="23.453125" style="98" bestFit="1" customWidth="1"/>
    <col min="775" max="775" width="29.54296875" style="98" customWidth="1"/>
    <col min="776" max="776" width="53.453125" style="98" customWidth="1"/>
    <col min="777" max="780" width="9.1796875" style="98"/>
    <col min="781" max="781" width="30.26953125" style="98" customWidth="1"/>
    <col min="782" max="791" width="9.1796875" style="98"/>
    <col min="792" max="792" width="24.7265625" style="98" customWidth="1"/>
    <col min="793" max="1023" width="9.1796875" style="98"/>
    <col min="1024" max="1024" width="3.26953125" style="98" customWidth="1"/>
    <col min="1025" max="1025" width="33.1796875" style="98" customWidth="1"/>
    <col min="1026" max="1026" width="77.26953125" style="98" customWidth="1"/>
    <col min="1027" max="1027" width="7.81640625" style="98" bestFit="1" customWidth="1"/>
    <col min="1028" max="1029" width="9.1796875" style="98"/>
    <col min="1030" max="1030" width="23.453125" style="98" bestFit="1" customWidth="1"/>
    <col min="1031" max="1031" width="29.54296875" style="98" customWidth="1"/>
    <col min="1032" max="1032" width="53.453125" style="98" customWidth="1"/>
    <col min="1033" max="1036" width="9.1796875" style="98"/>
    <col min="1037" max="1037" width="30.26953125" style="98" customWidth="1"/>
    <col min="1038" max="1047" width="9.1796875" style="98"/>
    <col min="1048" max="1048" width="24.7265625" style="98" customWidth="1"/>
    <col min="1049" max="1279" width="9.1796875" style="98"/>
    <col min="1280" max="1280" width="3.26953125" style="98" customWidth="1"/>
    <col min="1281" max="1281" width="33.1796875" style="98" customWidth="1"/>
    <col min="1282" max="1282" width="77.26953125" style="98" customWidth="1"/>
    <col min="1283" max="1283" width="7.81640625" style="98" bestFit="1" customWidth="1"/>
    <col min="1284" max="1285" width="9.1796875" style="98"/>
    <col min="1286" max="1286" width="23.453125" style="98" bestFit="1" customWidth="1"/>
    <col min="1287" max="1287" width="29.54296875" style="98" customWidth="1"/>
    <col min="1288" max="1288" width="53.453125" style="98" customWidth="1"/>
    <col min="1289" max="1292" width="9.1796875" style="98"/>
    <col min="1293" max="1293" width="30.26953125" style="98" customWidth="1"/>
    <col min="1294" max="1303" width="9.1796875" style="98"/>
    <col min="1304" max="1304" width="24.7265625" style="98" customWidth="1"/>
    <col min="1305" max="1535" width="9.1796875" style="98"/>
    <col min="1536" max="1536" width="3.26953125" style="98" customWidth="1"/>
    <col min="1537" max="1537" width="33.1796875" style="98" customWidth="1"/>
    <col min="1538" max="1538" width="77.26953125" style="98" customWidth="1"/>
    <col min="1539" max="1539" width="7.81640625" style="98" bestFit="1" customWidth="1"/>
    <col min="1540" max="1541" width="9.1796875" style="98"/>
    <col min="1542" max="1542" width="23.453125" style="98" bestFit="1" customWidth="1"/>
    <col min="1543" max="1543" width="29.54296875" style="98" customWidth="1"/>
    <col min="1544" max="1544" width="53.453125" style="98" customWidth="1"/>
    <col min="1545" max="1548" width="9.1796875" style="98"/>
    <col min="1549" max="1549" width="30.26953125" style="98" customWidth="1"/>
    <col min="1550" max="1559" width="9.1796875" style="98"/>
    <col min="1560" max="1560" width="24.7265625" style="98" customWidth="1"/>
    <col min="1561" max="1791" width="9.1796875" style="98"/>
    <col min="1792" max="1792" width="3.26953125" style="98" customWidth="1"/>
    <col min="1793" max="1793" width="33.1796875" style="98" customWidth="1"/>
    <col min="1794" max="1794" width="77.26953125" style="98" customWidth="1"/>
    <col min="1795" max="1795" width="7.81640625" style="98" bestFit="1" customWidth="1"/>
    <col min="1796" max="1797" width="9.1796875" style="98"/>
    <col min="1798" max="1798" width="23.453125" style="98" bestFit="1" customWidth="1"/>
    <col min="1799" max="1799" width="29.54296875" style="98" customWidth="1"/>
    <col min="1800" max="1800" width="53.453125" style="98" customWidth="1"/>
    <col min="1801" max="1804" width="9.1796875" style="98"/>
    <col min="1805" max="1805" width="30.26953125" style="98" customWidth="1"/>
    <col min="1806" max="1815" width="9.1796875" style="98"/>
    <col min="1816" max="1816" width="24.7265625" style="98" customWidth="1"/>
    <col min="1817" max="2047" width="9.1796875" style="98"/>
    <col min="2048" max="2048" width="3.26953125" style="98" customWidth="1"/>
    <col min="2049" max="2049" width="33.1796875" style="98" customWidth="1"/>
    <col min="2050" max="2050" width="77.26953125" style="98" customWidth="1"/>
    <col min="2051" max="2051" width="7.81640625" style="98" bestFit="1" customWidth="1"/>
    <col min="2052" max="2053" width="9.1796875" style="98"/>
    <col min="2054" max="2054" width="23.453125" style="98" bestFit="1" customWidth="1"/>
    <col min="2055" max="2055" width="29.54296875" style="98" customWidth="1"/>
    <col min="2056" max="2056" width="53.453125" style="98" customWidth="1"/>
    <col min="2057" max="2060" width="9.1796875" style="98"/>
    <col min="2061" max="2061" width="30.26953125" style="98" customWidth="1"/>
    <col min="2062" max="2071" width="9.1796875" style="98"/>
    <col min="2072" max="2072" width="24.7265625" style="98" customWidth="1"/>
    <col min="2073" max="2303" width="9.1796875" style="98"/>
    <col min="2304" max="2304" width="3.26953125" style="98" customWidth="1"/>
    <col min="2305" max="2305" width="33.1796875" style="98" customWidth="1"/>
    <col min="2306" max="2306" width="77.26953125" style="98" customWidth="1"/>
    <col min="2307" max="2307" width="7.81640625" style="98" bestFit="1" customWidth="1"/>
    <col min="2308" max="2309" width="9.1796875" style="98"/>
    <col min="2310" max="2310" width="23.453125" style="98" bestFit="1" customWidth="1"/>
    <col min="2311" max="2311" width="29.54296875" style="98" customWidth="1"/>
    <col min="2312" max="2312" width="53.453125" style="98" customWidth="1"/>
    <col min="2313" max="2316" width="9.1796875" style="98"/>
    <col min="2317" max="2317" width="30.26953125" style="98" customWidth="1"/>
    <col min="2318" max="2327" width="9.1796875" style="98"/>
    <col min="2328" max="2328" width="24.7265625" style="98" customWidth="1"/>
    <col min="2329" max="2559" width="9.1796875" style="98"/>
    <col min="2560" max="2560" width="3.26953125" style="98" customWidth="1"/>
    <col min="2561" max="2561" width="33.1796875" style="98" customWidth="1"/>
    <col min="2562" max="2562" width="77.26953125" style="98" customWidth="1"/>
    <col min="2563" max="2563" width="7.81640625" style="98" bestFit="1" customWidth="1"/>
    <col min="2564" max="2565" width="9.1796875" style="98"/>
    <col min="2566" max="2566" width="23.453125" style="98" bestFit="1" customWidth="1"/>
    <col min="2567" max="2567" width="29.54296875" style="98" customWidth="1"/>
    <col min="2568" max="2568" width="53.453125" style="98" customWidth="1"/>
    <col min="2569" max="2572" width="9.1796875" style="98"/>
    <col min="2573" max="2573" width="30.26953125" style="98" customWidth="1"/>
    <col min="2574" max="2583" width="9.1796875" style="98"/>
    <col min="2584" max="2584" width="24.7265625" style="98" customWidth="1"/>
    <col min="2585" max="2815" width="9.1796875" style="98"/>
    <col min="2816" max="2816" width="3.26953125" style="98" customWidth="1"/>
    <col min="2817" max="2817" width="33.1796875" style="98" customWidth="1"/>
    <col min="2818" max="2818" width="77.26953125" style="98" customWidth="1"/>
    <col min="2819" max="2819" width="7.81640625" style="98" bestFit="1" customWidth="1"/>
    <col min="2820" max="2821" width="9.1796875" style="98"/>
    <col min="2822" max="2822" width="23.453125" style="98" bestFit="1" customWidth="1"/>
    <col min="2823" max="2823" width="29.54296875" style="98" customWidth="1"/>
    <col min="2824" max="2824" width="53.453125" style="98" customWidth="1"/>
    <col min="2825" max="2828" width="9.1796875" style="98"/>
    <col min="2829" max="2829" width="30.26953125" style="98" customWidth="1"/>
    <col min="2830" max="2839" width="9.1796875" style="98"/>
    <col min="2840" max="2840" width="24.7265625" style="98" customWidth="1"/>
    <col min="2841" max="3071" width="9.1796875" style="98"/>
    <col min="3072" max="3072" width="3.26953125" style="98" customWidth="1"/>
    <col min="3073" max="3073" width="33.1796875" style="98" customWidth="1"/>
    <col min="3074" max="3074" width="77.26953125" style="98" customWidth="1"/>
    <col min="3075" max="3075" width="7.81640625" style="98" bestFit="1" customWidth="1"/>
    <col min="3076" max="3077" width="9.1796875" style="98"/>
    <col min="3078" max="3078" width="23.453125" style="98" bestFit="1" customWidth="1"/>
    <col min="3079" max="3079" width="29.54296875" style="98" customWidth="1"/>
    <col min="3080" max="3080" width="53.453125" style="98" customWidth="1"/>
    <col min="3081" max="3084" width="9.1796875" style="98"/>
    <col min="3085" max="3085" width="30.26953125" style="98" customWidth="1"/>
    <col min="3086" max="3095" width="9.1796875" style="98"/>
    <col min="3096" max="3096" width="24.7265625" style="98" customWidth="1"/>
    <col min="3097" max="3327" width="9.1796875" style="98"/>
    <col min="3328" max="3328" width="3.26953125" style="98" customWidth="1"/>
    <col min="3329" max="3329" width="33.1796875" style="98" customWidth="1"/>
    <col min="3330" max="3330" width="77.26953125" style="98" customWidth="1"/>
    <col min="3331" max="3331" width="7.81640625" style="98" bestFit="1" customWidth="1"/>
    <col min="3332" max="3333" width="9.1796875" style="98"/>
    <col min="3334" max="3334" width="23.453125" style="98" bestFit="1" customWidth="1"/>
    <col min="3335" max="3335" width="29.54296875" style="98" customWidth="1"/>
    <col min="3336" max="3336" width="53.453125" style="98" customWidth="1"/>
    <col min="3337" max="3340" width="9.1796875" style="98"/>
    <col min="3341" max="3341" width="30.26953125" style="98" customWidth="1"/>
    <col min="3342" max="3351" width="9.1796875" style="98"/>
    <col min="3352" max="3352" width="24.7265625" style="98" customWidth="1"/>
    <col min="3353" max="3583" width="9.1796875" style="98"/>
    <col min="3584" max="3584" width="3.26953125" style="98" customWidth="1"/>
    <col min="3585" max="3585" width="33.1796875" style="98" customWidth="1"/>
    <col min="3586" max="3586" width="77.26953125" style="98" customWidth="1"/>
    <col min="3587" max="3587" width="7.81640625" style="98" bestFit="1" customWidth="1"/>
    <col min="3588" max="3589" width="9.1796875" style="98"/>
    <col min="3590" max="3590" width="23.453125" style="98" bestFit="1" customWidth="1"/>
    <col min="3591" max="3591" width="29.54296875" style="98" customWidth="1"/>
    <col min="3592" max="3592" width="53.453125" style="98" customWidth="1"/>
    <col min="3593" max="3596" width="9.1796875" style="98"/>
    <col min="3597" max="3597" width="30.26953125" style="98" customWidth="1"/>
    <col min="3598" max="3607" width="9.1796875" style="98"/>
    <col min="3608" max="3608" width="24.7265625" style="98" customWidth="1"/>
    <col min="3609" max="3839" width="9.1796875" style="98"/>
    <col min="3840" max="3840" width="3.26953125" style="98" customWidth="1"/>
    <col min="3841" max="3841" width="33.1796875" style="98" customWidth="1"/>
    <col min="3842" max="3842" width="77.26953125" style="98" customWidth="1"/>
    <col min="3843" max="3843" width="7.81640625" style="98" bestFit="1" customWidth="1"/>
    <col min="3844" max="3845" width="9.1796875" style="98"/>
    <col min="3846" max="3846" width="23.453125" style="98" bestFit="1" customWidth="1"/>
    <col min="3847" max="3847" width="29.54296875" style="98" customWidth="1"/>
    <col min="3848" max="3848" width="53.453125" style="98" customWidth="1"/>
    <col min="3849" max="3852" width="9.1796875" style="98"/>
    <col min="3853" max="3853" width="30.26953125" style="98" customWidth="1"/>
    <col min="3854" max="3863" width="9.1796875" style="98"/>
    <col min="3864" max="3864" width="24.7265625" style="98" customWidth="1"/>
    <col min="3865" max="4095" width="9.1796875" style="98"/>
    <col min="4096" max="4096" width="3.26953125" style="98" customWidth="1"/>
    <col min="4097" max="4097" width="33.1796875" style="98" customWidth="1"/>
    <col min="4098" max="4098" width="77.26953125" style="98" customWidth="1"/>
    <col min="4099" max="4099" width="7.81640625" style="98" bestFit="1" customWidth="1"/>
    <col min="4100" max="4101" width="9.1796875" style="98"/>
    <col min="4102" max="4102" width="23.453125" style="98" bestFit="1" customWidth="1"/>
    <col min="4103" max="4103" width="29.54296875" style="98" customWidth="1"/>
    <col min="4104" max="4104" width="53.453125" style="98" customWidth="1"/>
    <col min="4105" max="4108" width="9.1796875" style="98"/>
    <col min="4109" max="4109" width="30.26953125" style="98" customWidth="1"/>
    <col min="4110" max="4119" width="9.1796875" style="98"/>
    <col min="4120" max="4120" width="24.7265625" style="98" customWidth="1"/>
    <col min="4121" max="4351" width="9.1796875" style="98"/>
    <col min="4352" max="4352" width="3.26953125" style="98" customWidth="1"/>
    <col min="4353" max="4353" width="33.1796875" style="98" customWidth="1"/>
    <col min="4354" max="4354" width="77.26953125" style="98" customWidth="1"/>
    <col min="4355" max="4355" width="7.81640625" style="98" bestFit="1" customWidth="1"/>
    <col min="4356" max="4357" width="9.1796875" style="98"/>
    <col min="4358" max="4358" width="23.453125" style="98" bestFit="1" customWidth="1"/>
    <col min="4359" max="4359" width="29.54296875" style="98" customWidth="1"/>
    <col min="4360" max="4360" width="53.453125" style="98" customWidth="1"/>
    <col min="4361" max="4364" width="9.1796875" style="98"/>
    <col min="4365" max="4365" width="30.26953125" style="98" customWidth="1"/>
    <col min="4366" max="4375" width="9.1796875" style="98"/>
    <col min="4376" max="4376" width="24.7265625" style="98" customWidth="1"/>
    <col min="4377" max="4607" width="9.1796875" style="98"/>
    <col min="4608" max="4608" width="3.26953125" style="98" customWidth="1"/>
    <col min="4609" max="4609" width="33.1796875" style="98" customWidth="1"/>
    <col min="4610" max="4610" width="77.26953125" style="98" customWidth="1"/>
    <col min="4611" max="4611" width="7.81640625" style="98" bestFit="1" customWidth="1"/>
    <col min="4612" max="4613" width="9.1796875" style="98"/>
    <col min="4614" max="4614" width="23.453125" style="98" bestFit="1" customWidth="1"/>
    <col min="4615" max="4615" width="29.54296875" style="98" customWidth="1"/>
    <col min="4616" max="4616" width="53.453125" style="98" customWidth="1"/>
    <col min="4617" max="4620" width="9.1796875" style="98"/>
    <col min="4621" max="4621" width="30.26953125" style="98" customWidth="1"/>
    <col min="4622" max="4631" width="9.1796875" style="98"/>
    <col min="4632" max="4632" width="24.7265625" style="98" customWidth="1"/>
    <col min="4633" max="4863" width="9.1796875" style="98"/>
    <col min="4864" max="4864" width="3.26953125" style="98" customWidth="1"/>
    <col min="4865" max="4865" width="33.1796875" style="98" customWidth="1"/>
    <col min="4866" max="4866" width="77.26953125" style="98" customWidth="1"/>
    <col min="4867" max="4867" width="7.81640625" style="98" bestFit="1" customWidth="1"/>
    <col min="4868" max="4869" width="9.1796875" style="98"/>
    <col min="4870" max="4870" width="23.453125" style="98" bestFit="1" customWidth="1"/>
    <col min="4871" max="4871" width="29.54296875" style="98" customWidth="1"/>
    <col min="4872" max="4872" width="53.453125" style="98" customWidth="1"/>
    <col min="4873" max="4876" width="9.1796875" style="98"/>
    <col min="4877" max="4877" width="30.26953125" style="98" customWidth="1"/>
    <col min="4878" max="4887" width="9.1796875" style="98"/>
    <col min="4888" max="4888" width="24.7265625" style="98" customWidth="1"/>
    <col min="4889" max="5119" width="9.1796875" style="98"/>
    <col min="5120" max="5120" width="3.26953125" style="98" customWidth="1"/>
    <col min="5121" max="5121" width="33.1796875" style="98" customWidth="1"/>
    <col min="5122" max="5122" width="77.26953125" style="98" customWidth="1"/>
    <col min="5123" max="5123" width="7.81640625" style="98" bestFit="1" customWidth="1"/>
    <col min="5124" max="5125" width="9.1796875" style="98"/>
    <col min="5126" max="5126" width="23.453125" style="98" bestFit="1" customWidth="1"/>
    <col min="5127" max="5127" width="29.54296875" style="98" customWidth="1"/>
    <col min="5128" max="5128" width="53.453125" style="98" customWidth="1"/>
    <col min="5129" max="5132" width="9.1796875" style="98"/>
    <col min="5133" max="5133" width="30.26953125" style="98" customWidth="1"/>
    <col min="5134" max="5143" width="9.1796875" style="98"/>
    <col min="5144" max="5144" width="24.7265625" style="98" customWidth="1"/>
    <col min="5145" max="5375" width="9.1796875" style="98"/>
    <col min="5376" max="5376" width="3.26953125" style="98" customWidth="1"/>
    <col min="5377" max="5377" width="33.1796875" style="98" customWidth="1"/>
    <col min="5378" max="5378" width="77.26953125" style="98" customWidth="1"/>
    <col min="5379" max="5379" width="7.81640625" style="98" bestFit="1" customWidth="1"/>
    <col min="5380" max="5381" width="9.1796875" style="98"/>
    <col min="5382" max="5382" width="23.453125" style="98" bestFit="1" customWidth="1"/>
    <col min="5383" max="5383" width="29.54296875" style="98" customWidth="1"/>
    <col min="5384" max="5384" width="53.453125" style="98" customWidth="1"/>
    <col min="5385" max="5388" width="9.1796875" style="98"/>
    <col min="5389" max="5389" width="30.26953125" style="98" customWidth="1"/>
    <col min="5390" max="5399" width="9.1796875" style="98"/>
    <col min="5400" max="5400" width="24.7265625" style="98" customWidth="1"/>
    <col min="5401" max="5631" width="9.1796875" style="98"/>
    <col min="5632" max="5632" width="3.26953125" style="98" customWidth="1"/>
    <col min="5633" max="5633" width="33.1796875" style="98" customWidth="1"/>
    <col min="5634" max="5634" width="77.26953125" style="98" customWidth="1"/>
    <col min="5635" max="5635" width="7.81640625" style="98" bestFit="1" customWidth="1"/>
    <col min="5636" max="5637" width="9.1796875" style="98"/>
    <col min="5638" max="5638" width="23.453125" style="98" bestFit="1" customWidth="1"/>
    <col min="5639" max="5639" width="29.54296875" style="98" customWidth="1"/>
    <col min="5640" max="5640" width="53.453125" style="98" customWidth="1"/>
    <col min="5641" max="5644" width="9.1796875" style="98"/>
    <col min="5645" max="5645" width="30.26953125" style="98" customWidth="1"/>
    <col min="5646" max="5655" width="9.1796875" style="98"/>
    <col min="5656" max="5656" width="24.7265625" style="98" customWidth="1"/>
    <col min="5657" max="5887" width="9.1796875" style="98"/>
    <col min="5888" max="5888" width="3.26953125" style="98" customWidth="1"/>
    <col min="5889" max="5889" width="33.1796875" style="98" customWidth="1"/>
    <col min="5890" max="5890" width="77.26953125" style="98" customWidth="1"/>
    <col min="5891" max="5891" width="7.81640625" style="98" bestFit="1" customWidth="1"/>
    <col min="5892" max="5893" width="9.1796875" style="98"/>
    <col min="5894" max="5894" width="23.453125" style="98" bestFit="1" customWidth="1"/>
    <col min="5895" max="5895" width="29.54296875" style="98" customWidth="1"/>
    <col min="5896" max="5896" width="53.453125" style="98" customWidth="1"/>
    <col min="5897" max="5900" width="9.1796875" style="98"/>
    <col min="5901" max="5901" width="30.26953125" style="98" customWidth="1"/>
    <col min="5902" max="5911" width="9.1796875" style="98"/>
    <col min="5912" max="5912" width="24.7265625" style="98" customWidth="1"/>
    <col min="5913" max="6143" width="9.1796875" style="98"/>
    <col min="6144" max="6144" width="3.26953125" style="98" customWidth="1"/>
    <col min="6145" max="6145" width="33.1796875" style="98" customWidth="1"/>
    <col min="6146" max="6146" width="77.26953125" style="98" customWidth="1"/>
    <col min="6147" max="6147" width="7.81640625" style="98" bestFit="1" customWidth="1"/>
    <col min="6148" max="6149" width="9.1796875" style="98"/>
    <col min="6150" max="6150" width="23.453125" style="98" bestFit="1" customWidth="1"/>
    <col min="6151" max="6151" width="29.54296875" style="98" customWidth="1"/>
    <col min="6152" max="6152" width="53.453125" style="98" customWidth="1"/>
    <col min="6153" max="6156" width="9.1796875" style="98"/>
    <col min="6157" max="6157" width="30.26953125" style="98" customWidth="1"/>
    <col min="6158" max="6167" width="9.1796875" style="98"/>
    <col min="6168" max="6168" width="24.7265625" style="98" customWidth="1"/>
    <col min="6169" max="6399" width="9.1796875" style="98"/>
    <col min="6400" max="6400" width="3.26953125" style="98" customWidth="1"/>
    <col min="6401" max="6401" width="33.1796875" style="98" customWidth="1"/>
    <col min="6402" max="6402" width="77.26953125" style="98" customWidth="1"/>
    <col min="6403" max="6403" width="7.81640625" style="98" bestFit="1" customWidth="1"/>
    <col min="6404" max="6405" width="9.1796875" style="98"/>
    <col min="6406" max="6406" width="23.453125" style="98" bestFit="1" customWidth="1"/>
    <col min="6407" max="6407" width="29.54296875" style="98" customWidth="1"/>
    <col min="6408" max="6408" width="53.453125" style="98" customWidth="1"/>
    <col min="6409" max="6412" width="9.1796875" style="98"/>
    <col min="6413" max="6413" width="30.26953125" style="98" customWidth="1"/>
    <col min="6414" max="6423" width="9.1796875" style="98"/>
    <col min="6424" max="6424" width="24.7265625" style="98" customWidth="1"/>
    <col min="6425" max="6655" width="9.1796875" style="98"/>
    <col min="6656" max="6656" width="3.26953125" style="98" customWidth="1"/>
    <col min="6657" max="6657" width="33.1796875" style="98" customWidth="1"/>
    <col min="6658" max="6658" width="77.26953125" style="98" customWidth="1"/>
    <col min="6659" max="6659" width="7.81640625" style="98" bestFit="1" customWidth="1"/>
    <col min="6660" max="6661" width="9.1796875" style="98"/>
    <col min="6662" max="6662" width="23.453125" style="98" bestFit="1" customWidth="1"/>
    <col min="6663" max="6663" width="29.54296875" style="98" customWidth="1"/>
    <col min="6664" max="6664" width="53.453125" style="98" customWidth="1"/>
    <col min="6665" max="6668" width="9.1796875" style="98"/>
    <col min="6669" max="6669" width="30.26953125" style="98" customWidth="1"/>
    <col min="6670" max="6679" width="9.1796875" style="98"/>
    <col min="6680" max="6680" width="24.7265625" style="98" customWidth="1"/>
    <col min="6681" max="6911" width="9.1796875" style="98"/>
    <col min="6912" max="6912" width="3.26953125" style="98" customWidth="1"/>
    <col min="6913" max="6913" width="33.1796875" style="98" customWidth="1"/>
    <col min="6914" max="6914" width="77.26953125" style="98" customWidth="1"/>
    <col min="6915" max="6915" width="7.81640625" style="98" bestFit="1" customWidth="1"/>
    <col min="6916" max="6917" width="9.1796875" style="98"/>
    <col min="6918" max="6918" width="23.453125" style="98" bestFit="1" customWidth="1"/>
    <col min="6919" max="6919" width="29.54296875" style="98" customWidth="1"/>
    <col min="6920" max="6920" width="53.453125" style="98" customWidth="1"/>
    <col min="6921" max="6924" width="9.1796875" style="98"/>
    <col min="6925" max="6925" width="30.26953125" style="98" customWidth="1"/>
    <col min="6926" max="6935" width="9.1796875" style="98"/>
    <col min="6936" max="6936" width="24.7265625" style="98" customWidth="1"/>
    <col min="6937" max="7167" width="9.1796875" style="98"/>
    <col min="7168" max="7168" width="3.26953125" style="98" customWidth="1"/>
    <col min="7169" max="7169" width="33.1796875" style="98" customWidth="1"/>
    <col min="7170" max="7170" width="77.26953125" style="98" customWidth="1"/>
    <col min="7171" max="7171" width="7.81640625" style="98" bestFit="1" customWidth="1"/>
    <col min="7172" max="7173" width="9.1796875" style="98"/>
    <col min="7174" max="7174" width="23.453125" style="98" bestFit="1" customWidth="1"/>
    <col min="7175" max="7175" width="29.54296875" style="98" customWidth="1"/>
    <col min="7176" max="7176" width="53.453125" style="98" customWidth="1"/>
    <col min="7177" max="7180" width="9.1796875" style="98"/>
    <col min="7181" max="7181" width="30.26953125" style="98" customWidth="1"/>
    <col min="7182" max="7191" width="9.1796875" style="98"/>
    <col min="7192" max="7192" width="24.7265625" style="98" customWidth="1"/>
    <col min="7193" max="7423" width="9.1796875" style="98"/>
    <col min="7424" max="7424" width="3.26953125" style="98" customWidth="1"/>
    <col min="7425" max="7425" width="33.1796875" style="98" customWidth="1"/>
    <col min="7426" max="7426" width="77.26953125" style="98" customWidth="1"/>
    <col min="7427" max="7427" width="7.81640625" style="98" bestFit="1" customWidth="1"/>
    <col min="7428" max="7429" width="9.1796875" style="98"/>
    <col min="7430" max="7430" width="23.453125" style="98" bestFit="1" customWidth="1"/>
    <col min="7431" max="7431" width="29.54296875" style="98" customWidth="1"/>
    <col min="7432" max="7432" width="53.453125" style="98" customWidth="1"/>
    <col min="7433" max="7436" width="9.1796875" style="98"/>
    <col min="7437" max="7437" width="30.26953125" style="98" customWidth="1"/>
    <col min="7438" max="7447" width="9.1796875" style="98"/>
    <col min="7448" max="7448" width="24.7265625" style="98" customWidth="1"/>
    <col min="7449" max="7679" width="9.1796875" style="98"/>
    <col min="7680" max="7680" width="3.26953125" style="98" customWidth="1"/>
    <col min="7681" max="7681" width="33.1796875" style="98" customWidth="1"/>
    <col min="7682" max="7682" width="77.26953125" style="98" customWidth="1"/>
    <col min="7683" max="7683" width="7.81640625" style="98" bestFit="1" customWidth="1"/>
    <col min="7684" max="7685" width="9.1796875" style="98"/>
    <col min="7686" max="7686" width="23.453125" style="98" bestFit="1" customWidth="1"/>
    <col min="7687" max="7687" width="29.54296875" style="98" customWidth="1"/>
    <col min="7688" max="7688" width="53.453125" style="98" customWidth="1"/>
    <col min="7689" max="7692" width="9.1796875" style="98"/>
    <col min="7693" max="7693" width="30.26953125" style="98" customWidth="1"/>
    <col min="7694" max="7703" width="9.1796875" style="98"/>
    <col min="7704" max="7704" width="24.7265625" style="98" customWidth="1"/>
    <col min="7705" max="7935" width="9.1796875" style="98"/>
    <col min="7936" max="7936" width="3.26953125" style="98" customWidth="1"/>
    <col min="7937" max="7937" width="33.1796875" style="98" customWidth="1"/>
    <col min="7938" max="7938" width="77.26953125" style="98" customWidth="1"/>
    <col min="7939" max="7939" width="7.81640625" style="98" bestFit="1" customWidth="1"/>
    <col min="7940" max="7941" width="9.1796875" style="98"/>
    <col min="7942" max="7942" width="23.453125" style="98" bestFit="1" customWidth="1"/>
    <col min="7943" max="7943" width="29.54296875" style="98" customWidth="1"/>
    <col min="7944" max="7944" width="53.453125" style="98" customWidth="1"/>
    <col min="7945" max="7948" width="9.1796875" style="98"/>
    <col min="7949" max="7949" width="30.26953125" style="98" customWidth="1"/>
    <col min="7950" max="7959" width="9.1796875" style="98"/>
    <col min="7960" max="7960" width="24.7265625" style="98" customWidth="1"/>
    <col min="7961" max="8191" width="9.1796875" style="98"/>
    <col min="8192" max="8192" width="3.26953125" style="98" customWidth="1"/>
    <col min="8193" max="8193" width="33.1796875" style="98" customWidth="1"/>
    <col min="8194" max="8194" width="77.26953125" style="98" customWidth="1"/>
    <col min="8195" max="8195" width="7.81640625" style="98" bestFit="1" customWidth="1"/>
    <col min="8196" max="8197" width="9.1796875" style="98"/>
    <col min="8198" max="8198" width="23.453125" style="98" bestFit="1" customWidth="1"/>
    <col min="8199" max="8199" width="29.54296875" style="98" customWidth="1"/>
    <col min="8200" max="8200" width="53.453125" style="98" customWidth="1"/>
    <col min="8201" max="8204" width="9.1796875" style="98"/>
    <col min="8205" max="8205" width="30.26953125" style="98" customWidth="1"/>
    <col min="8206" max="8215" width="9.1796875" style="98"/>
    <col min="8216" max="8216" width="24.7265625" style="98" customWidth="1"/>
    <col min="8217" max="8447" width="9.1796875" style="98"/>
    <col min="8448" max="8448" width="3.26953125" style="98" customWidth="1"/>
    <col min="8449" max="8449" width="33.1796875" style="98" customWidth="1"/>
    <col min="8450" max="8450" width="77.26953125" style="98" customWidth="1"/>
    <col min="8451" max="8451" width="7.81640625" style="98" bestFit="1" customWidth="1"/>
    <col min="8452" max="8453" width="9.1796875" style="98"/>
    <col min="8454" max="8454" width="23.453125" style="98" bestFit="1" customWidth="1"/>
    <col min="8455" max="8455" width="29.54296875" style="98" customWidth="1"/>
    <col min="8456" max="8456" width="53.453125" style="98" customWidth="1"/>
    <col min="8457" max="8460" width="9.1796875" style="98"/>
    <col min="8461" max="8461" width="30.26953125" style="98" customWidth="1"/>
    <col min="8462" max="8471" width="9.1796875" style="98"/>
    <col min="8472" max="8472" width="24.7265625" style="98" customWidth="1"/>
    <col min="8473" max="8703" width="9.1796875" style="98"/>
    <col min="8704" max="8704" width="3.26953125" style="98" customWidth="1"/>
    <col min="8705" max="8705" width="33.1796875" style="98" customWidth="1"/>
    <col min="8706" max="8706" width="77.26953125" style="98" customWidth="1"/>
    <col min="8707" max="8707" width="7.81640625" style="98" bestFit="1" customWidth="1"/>
    <col min="8708" max="8709" width="9.1796875" style="98"/>
    <col min="8710" max="8710" width="23.453125" style="98" bestFit="1" customWidth="1"/>
    <col min="8711" max="8711" width="29.54296875" style="98" customWidth="1"/>
    <col min="8712" max="8712" width="53.453125" style="98" customWidth="1"/>
    <col min="8713" max="8716" width="9.1796875" style="98"/>
    <col min="8717" max="8717" width="30.26953125" style="98" customWidth="1"/>
    <col min="8718" max="8727" width="9.1796875" style="98"/>
    <col min="8728" max="8728" width="24.7265625" style="98" customWidth="1"/>
    <col min="8729" max="8959" width="9.1796875" style="98"/>
    <col min="8960" max="8960" width="3.26953125" style="98" customWidth="1"/>
    <col min="8961" max="8961" width="33.1796875" style="98" customWidth="1"/>
    <col min="8962" max="8962" width="77.26953125" style="98" customWidth="1"/>
    <col min="8963" max="8963" width="7.81640625" style="98" bestFit="1" customWidth="1"/>
    <col min="8964" max="8965" width="9.1796875" style="98"/>
    <col min="8966" max="8966" width="23.453125" style="98" bestFit="1" customWidth="1"/>
    <col min="8967" max="8967" width="29.54296875" style="98" customWidth="1"/>
    <col min="8968" max="8968" width="53.453125" style="98" customWidth="1"/>
    <col min="8969" max="8972" width="9.1796875" style="98"/>
    <col min="8973" max="8973" width="30.26953125" style="98" customWidth="1"/>
    <col min="8974" max="8983" width="9.1796875" style="98"/>
    <col min="8984" max="8984" width="24.7265625" style="98" customWidth="1"/>
    <col min="8985" max="9215" width="9.1796875" style="98"/>
    <col min="9216" max="9216" width="3.26953125" style="98" customWidth="1"/>
    <col min="9217" max="9217" width="33.1796875" style="98" customWidth="1"/>
    <col min="9218" max="9218" width="77.26953125" style="98" customWidth="1"/>
    <col min="9219" max="9219" width="7.81640625" style="98" bestFit="1" customWidth="1"/>
    <col min="9220" max="9221" width="9.1796875" style="98"/>
    <col min="9222" max="9222" width="23.453125" style="98" bestFit="1" customWidth="1"/>
    <col min="9223" max="9223" width="29.54296875" style="98" customWidth="1"/>
    <col min="9224" max="9224" width="53.453125" style="98" customWidth="1"/>
    <col min="9225" max="9228" width="9.1796875" style="98"/>
    <col min="9229" max="9229" width="30.26953125" style="98" customWidth="1"/>
    <col min="9230" max="9239" width="9.1796875" style="98"/>
    <col min="9240" max="9240" width="24.7265625" style="98" customWidth="1"/>
    <col min="9241" max="9471" width="9.1796875" style="98"/>
    <col min="9472" max="9472" width="3.26953125" style="98" customWidth="1"/>
    <col min="9473" max="9473" width="33.1796875" style="98" customWidth="1"/>
    <col min="9474" max="9474" width="77.26953125" style="98" customWidth="1"/>
    <col min="9475" max="9475" width="7.81640625" style="98" bestFit="1" customWidth="1"/>
    <col min="9476" max="9477" width="9.1796875" style="98"/>
    <col min="9478" max="9478" width="23.453125" style="98" bestFit="1" customWidth="1"/>
    <col min="9479" max="9479" width="29.54296875" style="98" customWidth="1"/>
    <col min="9480" max="9480" width="53.453125" style="98" customWidth="1"/>
    <col min="9481" max="9484" width="9.1796875" style="98"/>
    <col min="9485" max="9485" width="30.26953125" style="98" customWidth="1"/>
    <col min="9486" max="9495" width="9.1796875" style="98"/>
    <col min="9496" max="9496" width="24.7265625" style="98" customWidth="1"/>
    <col min="9497" max="9727" width="9.1796875" style="98"/>
    <col min="9728" max="9728" width="3.26953125" style="98" customWidth="1"/>
    <col min="9729" max="9729" width="33.1796875" style="98" customWidth="1"/>
    <col min="9730" max="9730" width="77.26953125" style="98" customWidth="1"/>
    <col min="9731" max="9731" width="7.81640625" style="98" bestFit="1" customWidth="1"/>
    <col min="9732" max="9733" width="9.1796875" style="98"/>
    <col min="9734" max="9734" width="23.453125" style="98" bestFit="1" customWidth="1"/>
    <col min="9735" max="9735" width="29.54296875" style="98" customWidth="1"/>
    <col min="9736" max="9736" width="53.453125" style="98" customWidth="1"/>
    <col min="9737" max="9740" width="9.1796875" style="98"/>
    <col min="9741" max="9741" width="30.26953125" style="98" customWidth="1"/>
    <col min="9742" max="9751" width="9.1796875" style="98"/>
    <col min="9752" max="9752" width="24.7265625" style="98" customWidth="1"/>
    <col min="9753" max="9983" width="9.1796875" style="98"/>
    <col min="9984" max="9984" width="3.26953125" style="98" customWidth="1"/>
    <col min="9985" max="9985" width="33.1796875" style="98" customWidth="1"/>
    <col min="9986" max="9986" width="77.26953125" style="98" customWidth="1"/>
    <col min="9987" max="9987" width="7.81640625" style="98" bestFit="1" customWidth="1"/>
    <col min="9988" max="9989" width="9.1796875" style="98"/>
    <col min="9990" max="9990" width="23.453125" style="98" bestFit="1" customWidth="1"/>
    <col min="9991" max="9991" width="29.54296875" style="98" customWidth="1"/>
    <col min="9992" max="9992" width="53.453125" style="98" customWidth="1"/>
    <col min="9993" max="9996" width="9.1796875" style="98"/>
    <col min="9997" max="9997" width="30.26953125" style="98" customWidth="1"/>
    <col min="9998" max="10007" width="9.1796875" style="98"/>
    <col min="10008" max="10008" width="24.7265625" style="98" customWidth="1"/>
    <col min="10009" max="10239" width="9.1796875" style="98"/>
    <col min="10240" max="10240" width="3.26953125" style="98" customWidth="1"/>
    <col min="10241" max="10241" width="33.1796875" style="98" customWidth="1"/>
    <col min="10242" max="10242" width="77.26953125" style="98" customWidth="1"/>
    <col min="10243" max="10243" width="7.81640625" style="98" bestFit="1" customWidth="1"/>
    <col min="10244" max="10245" width="9.1796875" style="98"/>
    <col min="10246" max="10246" width="23.453125" style="98" bestFit="1" customWidth="1"/>
    <col min="10247" max="10247" width="29.54296875" style="98" customWidth="1"/>
    <col min="10248" max="10248" width="53.453125" style="98" customWidth="1"/>
    <col min="10249" max="10252" width="9.1796875" style="98"/>
    <col min="10253" max="10253" width="30.26953125" style="98" customWidth="1"/>
    <col min="10254" max="10263" width="9.1796875" style="98"/>
    <col min="10264" max="10264" width="24.7265625" style="98" customWidth="1"/>
    <col min="10265" max="10495" width="9.1796875" style="98"/>
    <col min="10496" max="10496" width="3.26953125" style="98" customWidth="1"/>
    <col min="10497" max="10497" width="33.1796875" style="98" customWidth="1"/>
    <col min="10498" max="10498" width="77.26953125" style="98" customWidth="1"/>
    <col min="10499" max="10499" width="7.81640625" style="98" bestFit="1" customWidth="1"/>
    <col min="10500" max="10501" width="9.1796875" style="98"/>
    <col min="10502" max="10502" width="23.453125" style="98" bestFit="1" customWidth="1"/>
    <col min="10503" max="10503" width="29.54296875" style="98" customWidth="1"/>
    <col min="10504" max="10504" width="53.453125" style="98" customWidth="1"/>
    <col min="10505" max="10508" width="9.1796875" style="98"/>
    <col min="10509" max="10509" width="30.26953125" style="98" customWidth="1"/>
    <col min="10510" max="10519" width="9.1796875" style="98"/>
    <col min="10520" max="10520" width="24.7265625" style="98" customWidth="1"/>
    <col min="10521" max="10751" width="9.1796875" style="98"/>
    <col min="10752" max="10752" width="3.26953125" style="98" customWidth="1"/>
    <col min="10753" max="10753" width="33.1796875" style="98" customWidth="1"/>
    <col min="10754" max="10754" width="77.26953125" style="98" customWidth="1"/>
    <col min="10755" max="10755" width="7.81640625" style="98" bestFit="1" customWidth="1"/>
    <col min="10756" max="10757" width="9.1796875" style="98"/>
    <col min="10758" max="10758" width="23.453125" style="98" bestFit="1" customWidth="1"/>
    <col min="10759" max="10759" width="29.54296875" style="98" customWidth="1"/>
    <col min="10760" max="10760" width="53.453125" style="98" customWidth="1"/>
    <col min="10761" max="10764" width="9.1796875" style="98"/>
    <col min="10765" max="10765" width="30.26953125" style="98" customWidth="1"/>
    <col min="10766" max="10775" width="9.1796875" style="98"/>
    <col min="10776" max="10776" width="24.7265625" style="98" customWidth="1"/>
    <col min="10777" max="11007" width="9.1796875" style="98"/>
    <col min="11008" max="11008" width="3.26953125" style="98" customWidth="1"/>
    <col min="11009" max="11009" width="33.1796875" style="98" customWidth="1"/>
    <col min="11010" max="11010" width="77.26953125" style="98" customWidth="1"/>
    <col min="11011" max="11011" width="7.81640625" style="98" bestFit="1" customWidth="1"/>
    <col min="11012" max="11013" width="9.1796875" style="98"/>
    <col min="11014" max="11014" width="23.453125" style="98" bestFit="1" customWidth="1"/>
    <col min="11015" max="11015" width="29.54296875" style="98" customWidth="1"/>
    <col min="11016" max="11016" width="53.453125" style="98" customWidth="1"/>
    <col min="11017" max="11020" width="9.1796875" style="98"/>
    <col min="11021" max="11021" width="30.26953125" style="98" customWidth="1"/>
    <col min="11022" max="11031" width="9.1796875" style="98"/>
    <col min="11032" max="11032" width="24.7265625" style="98" customWidth="1"/>
    <col min="11033" max="11263" width="9.1796875" style="98"/>
    <col min="11264" max="11264" width="3.26953125" style="98" customWidth="1"/>
    <col min="11265" max="11265" width="33.1796875" style="98" customWidth="1"/>
    <col min="11266" max="11266" width="77.26953125" style="98" customWidth="1"/>
    <col min="11267" max="11267" width="7.81640625" style="98" bestFit="1" customWidth="1"/>
    <col min="11268" max="11269" width="9.1796875" style="98"/>
    <col min="11270" max="11270" width="23.453125" style="98" bestFit="1" customWidth="1"/>
    <col min="11271" max="11271" width="29.54296875" style="98" customWidth="1"/>
    <col min="11272" max="11272" width="53.453125" style="98" customWidth="1"/>
    <col min="11273" max="11276" width="9.1796875" style="98"/>
    <col min="11277" max="11277" width="30.26953125" style="98" customWidth="1"/>
    <col min="11278" max="11287" width="9.1796875" style="98"/>
    <col min="11288" max="11288" width="24.7265625" style="98" customWidth="1"/>
    <col min="11289" max="11519" width="9.1796875" style="98"/>
    <col min="11520" max="11520" width="3.26953125" style="98" customWidth="1"/>
    <col min="11521" max="11521" width="33.1796875" style="98" customWidth="1"/>
    <col min="11522" max="11522" width="77.26953125" style="98" customWidth="1"/>
    <col min="11523" max="11523" width="7.81640625" style="98" bestFit="1" customWidth="1"/>
    <col min="11524" max="11525" width="9.1796875" style="98"/>
    <col min="11526" max="11526" width="23.453125" style="98" bestFit="1" customWidth="1"/>
    <col min="11527" max="11527" width="29.54296875" style="98" customWidth="1"/>
    <col min="11528" max="11528" width="53.453125" style="98" customWidth="1"/>
    <col min="11529" max="11532" width="9.1796875" style="98"/>
    <col min="11533" max="11533" width="30.26953125" style="98" customWidth="1"/>
    <col min="11534" max="11543" width="9.1796875" style="98"/>
    <col min="11544" max="11544" width="24.7265625" style="98" customWidth="1"/>
    <col min="11545" max="11775" width="9.1796875" style="98"/>
    <col min="11776" max="11776" width="3.26953125" style="98" customWidth="1"/>
    <col min="11777" max="11777" width="33.1796875" style="98" customWidth="1"/>
    <col min="11778" max="11778" width="77.26953125" style="98" customWidth="1"/>
    <col min="11779" max="11779" width="7.81640625" style="98" bestFit="1" customWidth="1"/>
    <col min="11780" max="11781" width="9.1796875" style="98"/>
    <col min="11782" max="11782" width="23.453125" style="98" bestFit="1" customWidth="1"/>
    <col min="11783" max="11783" width="29.54296875" style="98" customWidth="1"/>
    <col min="11784" max="11784" width="53.453125" style="98" customWidth="1"/>
    <col min="11785" max="11788" width="9.1796875" style="98"/>
    <col min="11789" max="11789" width="30.26953125" style="98" customWidth="1"/>
    <col min="11790" max="11799" width="9.1796875" style="98"/>
    <col min="11800" max="11800" width="24.7265625" style="98" customWidth="1"/>
    <col min="11801" max="12031" width="9.1796875" style="98"/>
    <col min="12032" max="12032" width="3.26953125" style="98" customWidth="1"/>
    <col min="12033" max="12033" width="33.1796875" style="98" customWidth="1"/>
    <col min="12034" max="12034" width="77.26953125" style="98" customWidth="1"/>
    <col min="12035" max="12035" width="7.81640625" style="98" bestFit="1" customWidth="1"/>
    <col min="12036" max="12037" width="9.1796875" style="98"/>
    <col min="12038" max="12038" width="23.453125" style="98" bestFit="1" customWidth="1"/>
    <col min="12039" max="12039" width="29.54296875" style="98" customWidth="1"/>
    <col min="12040" max="12040" width="53.453125" style="98" customWidth="1"/>
    <col min="12041" max="12044" width="9.1796875" style="98"/>
    <col min="12045" max="12045" width="30.26953125" style="98" customWidth="1"/>
    <col min="12046" max="12055" width="9.1796875" style="98"/>
    <col min="12056" max="12056" width="24.7265625" style="98" customWidth="1"/>
    <col min="12057" max="12287" width="9.1796875" style="98"/>
    <col min="12288" max="12288" width="3.26953125" style="98" customWidth="1"/>
    <col min="12289" max="12289" width="33.1796875" style="98" customWidth="1"/>
    <col min="12290" max="12290" width="77.26953125" style="98" customWidth="1"/>
    <col min="12291" max="12291" width="7.81640625" style="98" bestFit="1" customWidth="1"/>
    <col min="12292" max="12293" width="9.1796875" style="98"/>
    <col min="12294" max="12294" width="23.453125" style="98" bestFit="1" customWidth="1"/>
    <col min="12295" max="12295" width="29.54296875" style="98" customWidth="1"/>
    <col min="12296" max="12296" width="53.453125" style="98" customWidth="1"/>
    <col min="12297" max="12300" width="9.1796875" style="98"/>
    <col min="12301" max="12301" width="30.26953125" style="98" customWidth="1"/>
    <col min="12302" max="12311" width="9.1796875" style="98"/>
    <col min="12312" max="12312" width="24.7265625" style="98" customWidth="1"/>
    <col min="12313" max="12543" width="9.1796875" style="98"/>
    <col min="12544" max="12544" width="3.26953125" style="98" customWidth="1"/>
    <col min="12545" max="12545" width="33.1796875" style="98" customWidth="1"/>
    <col min="12546" max="12546" width="77.26953125" style="98" customWidth="1"/>
    <col min="12547" max="12547" width="7.81640625" style="98" bestFit="1" customWidth="1"/>
    <col min="12548" max="12549" width="9.1796875" style="98"/>
    <col min="12550" max="12550" width="23.453125" style="98" bestFit="1" customWidth="1"/>
    <col min="12551" max="12551" width="29.54296875" style="98" customWidth="1"/>
    <col min="12552" max="12552" width="53.453125" style="98" customWidth="1"/>
    <col min="12553" max="12556" width="9.1796875" style="98"/>
    <col min="12557" max="12557" width="30.26953125" style="98" customWidth="1"/>
    <col min="12558" max="12567" width="9.1796875" style="98"/>
    <col min="12568" max="12568" width="24.7265625" style="98" customWidth="1"/>
    <col min="12569" max="12799" width="9.1796875" style="98"/>
    <col min="12800" max="12800" width="3.26953125" style="98" customWidth="1"/>
    <col min="12801" max="12801" width="33.1796875" style="98" customWidth="1"/>
    <col min="12802" max="12802" width="77.26953125" style="98" customWidth="1"/>
    <col min="12803" max="12803" width="7.81640625" style="98" bestFit="1" customWidth="1"/>
    <col min="12804" max="12805" width="9.1796875" style="98"/>
    <col min="12806" max="12806" width="23.453125" style="98" bestFit="1" customWidth="1"/>
    <col min="12807" max="12807" width="29.54296875" style="98" customWidth="1"/>
    <col min="12808" max="12808" width="53.453125" style="98" customWidth="1"/>
    <col min="12809" max="12812" width="9.1796875" style="98"/>
    <col min="12813" max="12813" width="30.26953125" style="98" customWidth="1"/>
    <col min="12814" max="12823" width="9.1796875" style="98"/>
    <col min="12824" max="12824" width="24.7265625" style="98" customWidth="1"/>
    <col min="12825" max="13055" width="9.1796875" style="98"/>
    <col min="13056" max="13056" width="3.26953125" style="98" customWidth="1"/>
    <col min="13057" max="13057" width="33.1796875" style="98" customWidth="1"/>
    <col min="13058" max="13058" width="77.26953125" style="98" customWidth="1"/>
    <col min="13059" max="13059" width="7.81640625" style="98" bestFit="1" customWidth="1"/>
    <col min="13060" max="13061" width="9.1796875" style="98"/>
    <col min="13062" max="13062" width="23.453125" style="98" bestFit="1" customWidth="1"/>
    <col min="13063" max="13063" width="29.54296875" style="98" customWidth="1"/>
    <col min="13064" max="13064" width="53.453125" style="98" customWidth="1"/>
    <col min="13065" max="13068" width="9.1796875" style="98"/>
    <col min="13069" max="13069" width="30.26953125" style="98" customWidth="1"/>
    <col min="13070" max="13079" width="9.1796875" style="98"/>
    <col min="13080" max="13080" width="24.7265625" style="98" customWidth="1"/>
    <col min="13081" max="13311" width="9.1796875" style="98"/>
    <col min="13312" max="13312" width="3.26953125" style="98" customWidth="1"/>
    <col min="13313" max="13313" width="33.1796875" style="98" customWidth="1"/>
    <col min="13314" max="13314" width="77.26953125" style="98" customWidth="1"/>
    <col min="13315" max="13315" width="7.81640625" style="98" bestFit="1" customWidth="1"/>
    <col min="13316" max="13317" width="9.1796875" style="98"/>
    <col min="13318" max="13318" width="23.453125" style="98" bestFit="1" customWidth="1"/>
    <col min="13319" max="13319" width="29.54296875" style="98" customWidth="1"/>
    <col min="13320" max="13320" width="53.453125" style="98" customWidth="1"/>
    <col min="13321" max="13324" width="9.1796875" style="98"/>
    <col min="13325" max="13325" width="30.26953125" style="98" customWidth="1"/>
    <col min="13326" max="13335" width="9.1796875" style="98"/>
    <col min="13336" max="13336" width="24.7265625" style="98" customWidth="1"/>
    <col min="13337" max="13567" width="9.1796875" style="98"/>
    <col min="13568" max="13568" width="3.26953125" style="98" customWidth="1"/>
    <col min="13569" max="13569" width="33.1796875" style="98" customWidth="1"/>
    <col min="13570" max="13570" width="77.26953125" style="98" customWidth="1"/>
    <col min="13571" max="13571" width="7.81640625" style="98" bestFit="1" customWidth="1"/>
    <col min="13572" max="13573" width="9.1796875" style="98"/>
    <col min="13574" max="13574" width="23.453125" style="98" bestFit="1" customWidth="1"/>
    <col min="13575" max="13575" width="29.54296875" style="98" customWidth="1"/>
    <col min="13576" max="13576" width="53.453125" style="98" customWidth="1"/>
    <col min="13577" max="13580" width="9.1796875" style="98"/>
    <col min="13581" max="13581" width="30.26953125" style="98" customWidth="1"/>
    <col min="13582" max="13591" width="9.1796875" style="98"/>
    <col min="13592" max="13592" width="24.7265625" style="98" customWidth="1"/>
    <col min="13593" max="13823" width="9.1796875" style="98"/>
    <col min="13824" max="13824" width="3.26953125" style="98" customWidth="1"/>
    <col min="13825" max="13825" width="33.1796875" style="98" customWidth="1"/>
    <col min="13826" max="13826" width="77.26953125" style="98" customWidth="1"/>
    <col min="13827" max="13827" width="7.81640625" style="98" bestFit="1" customWidth="1"/>
    <col min="13828" max="13829" width="9.1796875" style="98"/>
    <col min="13830" max="13830" width="23.453125" style="98" bestFit="1" customWidth="1"/>
    <col min="13831" max="13831" width="29.54296875" style="98" customWidth="1"/>
    <col min="13832" max="13832" width="53.453125" style="98" customWidth="1"/>
    <col min="13833" max="13836" width="9.1796875" style="98"/>
    <col min="13837" max="13837" width="30.26953125" style="98" customWidth="1"/>
    <col min="13838" max="13847" width="9.1796875" style="98"/>
    <col min="13848" max="13848" width="24.7265625" style="98" customWidth="1"/>
    <col min="13849" max="14079" width="9.1796875" style="98"/>
    <col min="14080" max="14080" width="3.26953125" style="98" customWidth="1"/>
    <col min="14081" max="14081" width="33.1796875" style="98" customWidth="1"/>
    <col min="14082" max="14082" width="77.26953125" style="98" customWidth="1"/>
    <col min="14083" max="14083" width="7.81640625" style="98" bestFit="1" customWidth="1"/>
    <col min="14084" max="14085" width="9.1796875" style="98"/>
    <col min="14086" max="14086" width="23.453125" style="98" bestFit="1" customWidth="1"/>
    <col min="14087" max="14087" width="29.54296875" style="98" customWidth="1"/>
    <col min="14088" max="14088" width="53.453125" style="98" customWidth="1"/>
    <col min="14089" max="14092" width="9.1796875" style="98"/>
    <col min="14093" max="14093" width="30.26953125" style="98" customWidth="1"/>
    <col min="14094" max="14103" width="9.1796875" style="98"/>
    <col min="14104" max="14104" width="24.7265625" style="98" customWidth="1"/>
    <col min="14105" max="14335" width="9.1796875" style="98"/>
    <col min="14336" max="14336" width="3.26953125" style="98" customWidth="1"/>
    <col min="14337" max="14337" width="33.1796875" style="98" customWidth="1"/>
    <col min="14338" max="14338" width="77.26953125" style="98" customWidth="1"/>
    <col min="14339" max="14339" width="7.81640625" style="98" bestFit="1" customWidth="1"/>
    <col min="14340" max="14341" width="9.1796875" style="98"/>
    <col min="14342" max="14342" width="23.453125" style="98" bestFit="1" customWidth="1"/>
    <col min="14343" max="14343" width="29.54296875" style="98" customWidth="1"/>
    <col min="14344" max="14344" width="53.453125" style="98" customWidth="1"/>
    <col min="14345" max="14348" width="9.1796875" style="98"/>
    <col min="14349" max="14349" width="30.26953125" style="98" customWidth="1"/>
    <col min="14350" max="14359" width="9.1796875" style="98"/>
    <col min="14360" max="14360" width="24.7265625" style="98" customWidth="1"/>
    <col min="14361" max="14591" width="9.1796875" style="98"/>
    <col min="14592" max="14592" width="3.26953125" style="98" customWidth="1"/>
    <col min="14593" max="14593" width="33.1796875" style="98" customWidth="1"/>
    <col min="14594" max="14594" width="77.26953125" style="98" customWidth="1"/>
    <col min="14595" max="14595" width="7.81640625" style="98" bestFit="1" customWidth="1"/>
    <col min="14596" max="14597" width="9.1796875" style="98"/>
    <col min="14598" max="14598" width="23.453125" style="98" bestFit="1" customWidth="1"/>
    <col min="14599" max="14599" width="29.54296875" style="98" customWidth="1"/>
    <col min="14600" max="14600" width="53.453125" style="98" customWidth="1"/>
    <col min="14601" max="14604" width="9.1796875" style="98"/>
    <col min="14605" max="14605" width="30.26953125" style="98" customWidth="1"/>
    <col min="14606" max="14615" width="9.1796875" style="98"/>
    <col min="14616" max="14616" width="24.7265625" style="98" customWidth="1"/>
    <col min="14617" max="14847" width="9.1796875" style="98"/>
    <col min="14848" max="14848" width="3.26953125" style="98" customWidth="1"/>
    <col min="14849" max="14849" width="33.1796875" style="98" customWidth="1"/>
    <col min="14850" max="14850" width="77.26953125" style="98" customWidth="1"/>
    <col min="14851" max="14851" width="7.81640625" style="98" bestFit="1" customWidth="1"/>
    <col min="14852" max="14853" width="9.1796875" style="98"/>
    <col min="14854" max="14854" width="23.453125" style="98" bestFit="1" customWidth="1"/>
    <col min="14855" max="14855" width="29.54296875" style="98" customWidth="1"/>
    <col min="14856" max="14856" width="53.453125" style="98" customWidth="1"/>
    <col min="14857" max="14860" width="9.1796875" style="98"/>
    <col min="14861" max="14861" width="30.26953125" style="98" customWidth="1"/>
    <col min="14862" max="14871" width="9.1796875" style="98"/>
    <col min="14872" max="14872" width="24.7265625" style="98" customWidth="1"/>
    <col min="14873" max="15103" width="9.1796875" style="98"/>
    <col min="15104" max="15104" width="3.26953125" style="98" customWidth="1"/>
    <col min="15105" max="15105" width="33.1796875" style="98" customWidth="1"/>
    <col min="15106" max="15106" width="77.26953125" style="98" customWidth="1"/>
    <col min="15107" max="15107" width="7.81640625" style="98" bestFit="1" customWidth="1"/>
    <col min="15108" max="15109" width="9.1796875" style="98"/>
    <col min="15110" max="15110" width="23.453125" style="98" bestFit="1" customWidth="1"/>
    <col min="15111" max="15111" width="29.54296875" style="98" customWidth="1"/>
    <col min="15112" max="15112" width="53.453125" style="98" customWidth="1"/>
    <col min="15113" max="15116" width="9.1796875" style="98"/>
    <col min="15117" max="15117" width="30.26953125" style="98" customWidth="1"/>
    <col min="15118" max="15127" width="9.1796875" style="98"/>
    <col min="15128" max="15128" width="24.7265625" style="98" customWidth="1"/>
    <col min="15129" max="15359" width="9.1796875" style="98"/>
    <col min="15360" max="15360" width="3.26953125" style="98" customWidth="1"/>
    <col min="15361" max="15361" width="33.1796875" style="98" customWidth="1"/>
    <col min="15362" max="15362" width="77.26953125" style="98" customWidth="1"/>
    <col min="15363" max="15363" width="7.81640625" style="98" bestFit="1" customWidth="1"/>
    <col min="15364" max="15365" width="9.1796875" style="98"/>
    <col min="15366" max="15366" width="23.453125" style="98" bestFit="1" customWidth="1"/>
    <col min="15367" max="15367" width="29.54296875" style="98" customWidth="1"/>
    <col min="15368" max="15368" width="53.453125" style="98" customWidth="1"/>
    <col min="15369" max="15372" width="9.1796875" style="98"/>
    <col min="15373" max="15373" width="30.26953125" style="98" customWidth="1"/>
    <col min="15374" max="15383" width="9.1796875" style="98"/>
    <col min="15384" max="15384" width="24.7265625" style="98" customWidth="1"/>
    <col min="15385" max="15615" width="9.1796875" style="98"/>
    <col min="15616" max="15616" width="3.26953125" style="98" customWidth="1"/>
    <col min="15617" max="15617" width="33.1796875" style="98" customWidth="1"/>
    <col min="15618" max="15618" width="77.26953125" style="98" customWidth="1"/>
    <col min="15619" max="15619" width="7.81640625" style="98" bestFit="1" customWidth="1"/>
    <col min="15620" max="15621" width="9.1796875" style="98"/>
    <col min="15622" max="15622" width="23.453125" style="98" bestFit="1" customWidth="1"/>
    <col min="15623" max="15623" width="29.54296875" style="98" customWidth="1"/>
    <col min="15624" max="15624" width="53.453125" style="98" customWidth="1"/>
    <col min="15625" max="15628" width="9.1796875" style="98"/>
    <col min="15629" max="15629" width="30.26953125" style="98" customWidth="1"/>
    <col min="15630" max="15639" width="9.1796875" style="98"/>
    <col min="15640" max="15640" width="24.7265625" style="98" customWidth="1"/>
    <col min="15641" max="15871" width="9.1796875" style="98"/>
    <col min="15872" max="15872" width="3.26953125" style="98" customWidth="1"/>
    <col min="15873" max="15873" width="33.1796875" style="98" customWidth="1"/>
    <col min="15874" max="15874" width="77.26953125" style="98" customWidth="1"/>
    <col min="15875" max="15875" width="7.81640625" style="98" bestFit="1" customWidth="1"/>
    <col min="15876" max="15877" width="9.1796875" style="98"/>
    <col min="15878" max="15878" width="23.453125" style="98" bestFit="1" customWidth="1"/>
    <col min="15879" max="15879" width="29.54296875" style="98" customWidth="1"/>
    <col min="15880" max="15880" width="53.453125" style="98" customWidth="1"/>
    <col min="15881" max="15884" width="9.1796875" style="98"/>
    <col min="15885" max="15885" width="30.26953125" style="98" customWidth="1"/>
    <col min="15886" max="15895" width="9.1796875" style="98"/>
    <col min="15896" max="15896" width="24.7265625" style="98" customWidth="1"/>
    <col min="15897" max="16127" width="9.1796875" style="98"/>
    <col min="16128" max="16128" width="3.26953125" style="98" customWidth="1"/>
    <col min="16129" max="16129" width="33.1796875" style="98" customWidth="1"/>
    <col min="16130" max="16130" width="77.26953125" style="98" customWidth="1"/>
    <col min="16131" max="16131" width="7.81640625" style="98" bestFit="1" customWidth="1"/>
    <col min="16132" max="16133" width="9.1796875" style="98"/>
    <col min="16134" max="16134" width="23.453125" style="98" bestFit="1" customWidth="1"/>
    <col min="16135" max="16135" width="29.54296875" style="98" customWidth="1"/>
    <col min="16136" max="16136" width="53.453125" style="98" customWidth="1"/>
    <col min="16137" max="16140" width="9.1796875" style="98"/>
    <col min="16141" max="16141" width="30.26953125" style="98" customWidth="1"/>
    <col min="16142" max="16151" width="9.1796875" style="98"/>
    <col min="16152" max="16152" width="24.7265625" style="98" customWidth="1"/>
    <col min="16153" max="16384" width="9.1796875" style="98"/>
  </cols>
  <sheetData>
    <row r="1" spans="1:14" ht="12" customHeight="1" x14ac:dyDescent="0.35">
      <c r="A1" s="84"/>
      <c r="B1" s="84"/>
      <c r="C1" s="84"/>
      <c r="D1" s="85"/>
    </row>
    <row r="2" spans="1:14" ht="12" customHeight="1" x14ac:dyDescent="0.35">
      <c r="A2" s="84"/>
      <c r="B2" s="84"/>
      <c r="C2" s="84"/>
      <c r="D2" s="85"/>
    </row>
    <row r="3" spans="1:14" ht="12" customHeight="1" x14ac:dyDescent="0.35">
      <c r="A3" s="84"/>
      <c r="B3" s="84"/>
      <c r="C3" s="84"/>
      <c r="D3" s="85"/>
    </row>
    <row r="4" spans="1:14" ht="12" customHeight="1" x14ac:dyDescent="0.35">
      <c r="A4" s="84"/>
      <c r="B4" s="84"/>
      <c r="C4" s="84"/>
      <c r="D4" s="85"/>
    </row>
    <row r="5" spans="1:14" ht="12" customHeight="1" x14ac:dyDescent="0.35">
      <c r="A5" s="84"/>
      <c r="B5" s="84"/>
      <c r="C5" s="84"/>
      <c r="D5" s="85"/>
    </row>
    <row r="6" spans="1:14" ht="12" customHeight="1" x14ac:dyDescent="0.35">
      <c r="A6" s="84"/>
      <c r="B6" s="84"/>
      <c r="C6" s="84"/>
      <c r="D6" s="85"/>
    </row>
    <row r="7" spans="1:14" ht="12" customHeight="1" x14ac:dyDescent="0.35">
      <c r="A7" s="84"/>
      <c r="B7" s="84"/>
      <c r="C7" s="84"/>
      <c r="D7" s="85"/>
    </row>
    <row r="8" spans="1:14" ht="33" customHeight="1" x14ac:dyDescent="0.35">
      <c r="A8" s="84"/>
      <c r="B8" s="168" t="s">
        <v>882</v>
      </c>
      <c r="C8" s="168"/>
      <c r="D8" s="85"/>
    </row>
    <row r="9" spans="1:14" x14ac:dyDescent="0.35">
      <c r="A9" s="84"/>
      <c r="B9" s="84"/>
      <c r="C9" s="84"/>
      <c r="D9" s="85"/>
    </row>
    <row r="10" spans="1:14" ht="25" x14ac:dyDescent="0.35">
      <c r="A10" s="84"/>
      <c r="B10" s="86" t="s">
        <v>883</v>
      </c>
      <c r="C10" s="128"/>
      <c r="D10" s="85"/>
    </row>
    <row r="11" spans="1:14" ht="6" customHeight="1" x14ac:dyDescent="0.35">
      <c r="A11" s="84"/>
      <c r="B11" s="84"/>
      <c r="C11" s="84"/>
      <c r="D11" s="85"/>
    </row>
    <row r="12" spans="1:14" ht="26" x14ac:dyDescent="0.35">
      <c r="A12" s="84"/>
      <c r="B12" s="87" t="s">
        <v>887</v>
      </c>
      <c r="C12" s="134">
        <f>'Vendor Creation Form_page1'!C29</f>
        <v>0</v>
      </c>
      <c r="D12" s="85"/>
    </row>
    <row r="13" spans="1:14" ht="6" customHeight="1" x14ac:dyDescent="0.35">
      <c r="A13" s="84"/>
      <c r="B13" s="87"/>
      <c r="C13" s="84"/>
      <c r="D13" s="85"/>
    </row>
    <row r="14" spans="1:14" ht="26" x14ac:dyDescent="0.35">
      <c r="A14" s="84"/>
      <c r="B14" s="87" t="s">
        <v>886</v>
      </c>
      <c r="C14" s="135">
        <f>'Vendor Creation Form_page1'!C16</f>
        <v>0</v>
      </c>
      <c r="D14" s="88"/>
    </row>
    <row r="15" spans="1:14" ht="12.5" x14ac:dyDescent="0.35">
      <c r="A15" s="84"/>
      <c r="B15" s="86"/>
      <c r="C15" s="84"/>
      <c r="D15" s="85"/>
    </row>
    <row r="16" spans="1:14" ht="26" x14ac:dyDescent="0.35">
      <c r="A16" s="84"/>
      <c r="B16" s="89" t="s">
        <v>918</v>
      </c>
      <c r="C16" s="92"/>
      <c r="D16" s="110"/>
      <c r="I16" s="101"/>
      <c r="N16" s="102"/>
    </row>
    <row r="17" spans="1:14" ht="13" x14ac:dyDescent="0.35">
      <c r="A17" s="84"/>
      <c r="B17" s="87"/>
      <c r="C17" s="93"/>
      <c r="D17" s="110"/>
      <c r="I17" s="101"/>
      <c r="N17" s="102"/>
    </row>
    <row r="18" spans="1:14" ht="7.5" customHeight="1" x14ac:dyDescent="0.35">
      <c r="A18" s="84"/>
      <c r="B18" s="93"/>
      <c r="C18" s="91"/>
      <c r="D18" s="111"/>
      <c r="I18" s="101"/>
      <c r="N18" s="102"/>
    </row>
    <row r="19" spans="1:14" ht="25.5" customHeight="1" x14ac:dyDescent="0.35">
      <c r="A19" s="84"/>
      <c r="B19" s="86" t="s">
        <v>920</v>
      </c>
      <c r="C19" s="137"/>
      <c r="D19" s="16" t="s">
        <v>5548</v>
      </c>
      <c r="I19" s="101"/>
      <c r="N19" s="102"/>
    </row>
    <row r="20" spans="1:14" ht="6" customHeight="1" x14ac:dyDescent="0.35">
      <c r="A20" s="84"/>
      <c r="B20" s="93"/>
      <c r="C20" s="91"/>
      <c r="D20" s="111"/>
      <c r="I20" s="101"/>
      <c r="N20" s="102"/>
    </row>
    <row r="21" spans="1:14" ht="25.5" customHeight="1" x14ac:dyDescent="0.35">
      <c r="A21" s="84"/>
      <c r="B21" s="86" t="s">
        <v>3</v>
      </c>
      <c r="C21" s="137"/>
      <c r="D21" s="16" t="s">
        <v>5548</v>
      </c>
      <c r="I21" s="101"/>
    </row>
    <row r="22" spans="1:14" ht="6" customHeight="1" x14ac:dyDescent="0.35">
      <c r="A22" s="84"/>
      <c r="B22" s="93"/>
      <c r="C22" s="124"/>
      <c r="D22" s="111"/>
      <c r="I22" s="101"/>
    </row>
    <row r="23" spans="1:14" ht="25" x14ac:dyDescent="0.35">
      <c r="A23" s="84"/>
      <c r="B23" s="86" t="s">
        <v>1378</v>
      </c>
      <c r="C23" s="133"/>
      <c r="D23" s="16" t="s">
        <v>5549</v>
      </c>
      <c r="I23" s="101"/>
    </row>
    <row r="24" spans="1:14" ht="7.5" customHeight="1" x14ac:dyDescent="0.35">
      <c r="A24" s="84"/>
      <c r="B24" s="93"/>
      <c r="C24" s="124"/>
      <c r="D24" s="111"/>
      <c r="I24" s="101"/>
    </row>
    <row r="25" spans="1:14" ht="25" x14ac:dyDescent="0.35">
      <c r="A25" s="84"/>
      <c r="B25" s="2" t="s">
        <v>898</v>
      </c>
      <c r="C25" s="129"/>
      <c r="D25" s="16" t="s">
        <v>5550</v>
      </c>
      <c r="I25" s="103"/>
      <c r="N25" s="102"/>
    </row>
    <row r="26" spans="1:14" ht="7.5" customHeight="1" x14ac:dyDescent="0.35">
      <c r="A26" s="84"/>
      <c r="B26" s="10"/>
      <c r="C26" s="124"/>
      <c r="D26" s="111"/>
      <c r="I26" s="101"/>
      <c r="N26" s="102"/>
    </row>
    <row r="27" spans="1:14" ht="25.5" customHeight="1" x14ac:dyDescent="0.35">
      <c r="A27" s="84"/>
      <c r="B27" s="2" t="s">
        <v>899</v>
      </c>
      <c r="C27" s="129"/>
      <c r="D27" s="16" t="s">
        <v>5550</v>
      </c>
      <c r="I27" s="101"/>
      <c r="N27" s="102"/>
    </row>
    <row r="28" spans="1:14" ht="7.5" customHeight="1" x14ac:dyDescent="0.35">
      <c r="A28" s="84"/>
      <c r="B28" s="93"/>
      <c r="C28" s="124"/>
      <c r="D28" s="111"/>
      <c r="I28" s="101"/>
      <c r="N28" s="102"/>
    </row>
    <row r="29" spans="1:14" ht="25.5" customHeight="1" x14ac:dyDescent="0.35">
      <c r="A29" s="84"/>
      <c r="B29" s="2" t="s">
        <v>894</v>
      </c>
      <c r="C29" s="129"/>
      <c r="D29" s="16" t="s">
        <v>5550</v>
      </c>
      <c r="I29" s="101"/>
      <c r="N29" s="102"/>
    </row>
    <row r="30" spans="1:14" ht="7.5" customHeight="1" x14ac:dyDescent="0.35">
      <c r="A30" s="84"/>
      <c r="B30" s="93"/>
      <c r="C30" s="124"/>
      <c r="D30" s="111"/>
      <c r="I30" s="101"/>
      <c r="N30" s="102"/>
    </row>
    <row r="31" spans="1:14" ht="25.5" customHeight="1" x14ac:dyDescent="0.35">
      <c r="A31" s="84"/>
      <c r="B31" s="2" t="s">
        <v>897</v>
      </c>
      <c r="C31" s="129"/>
      <c r="D31" s="16" t="s">
        <v>5550</v>
      </c>
      <c r="I31" s="101"/>
      <c r="N31" s="102"/>
    </row>
    <row r="32" spans="1:14" ht="7.5" customHeight="1" x14ac:dyDescent="0.35">
      <c r="A32" s="84"/>
      <c r="B32" s="93"/>
      <c r="C32" s="124"/>
      <c r="D32" s="111"/>
      <c r="I32" s="101"/>
      <c r="N32" s="102"/>
    </row>
    <row r="33" spans="1:14" ht="25.5" customHeight="1" x14ac:dyDescent="0.35">
      <c r="A33" s="84"/>
      <c r="B33" s="93" t="s">
        <v>919</v>
      </c>
      <c r="C33" s="129"/>
      <c r="D33" s="16" t="s">
        <v>5550</v>
      </c>
      <c r="I33" s="101"/>
      <c r="N33" s="102"/>
    </row>
    <row r="34" spans="1:14" ht="7.5" customHeight="1" x14ac:dyDescent="0.35">
      <c r="A34" s="84"/>
      <c r="B34" s="93"/>
      <c r="C34" s="124"/>
      <c r="D34" s="111"/>
      <c r="I34" s="101"/>
    </row>
    <row r="35" spans="1:14" ht="25" x14ac:dyDescent="0.35">
      <c r="A35" s="84"/>
      <c r="B35" s="86" t="s">
        <v>923</v>
      </c>
      <c r="C35" s="129"/>
      <c r="D35" s="110"/>
      <c r="I35" s="101"/>
    </row>
    <row r="36" spans="1:14" ht="6" customHeight="1" x14ac:dyDescent="0.35">
      <c r="A36" s="84"/>
      <c r="B36" s="93"/>
      <c r="C36" s="124"/>
      <c r="D36" s="111"/>
      <c r="I36" s="101"/>
    </row>
    <row r="37" spans="1:14" ht="25.5" customHeight="1" x14ac:dyDescent="0.35">
      <c r="A37" s="84"/>
      <c r="B37" s="86" t="s">
        <v>922</v>
      </c>
      <c r="C37" s="123"/>
      <c r="D37" s="110"/>
      <c r="I37" s="101"/>
    </row>
    <row r="38" spans="1:14" ht="6" customHeight="1" x14ac:dyDescent="0.35">
      <c r="A38" s="84"/>
      <c r="B38" s="93"/>
      <c r="C38" s="124"/>
      <c r="D38" s="111"/>
      <c r="I38" s="101"/>
    </row>
    <row r="39" spans="1:14" ht="25.5" customHeight="1" x14ac:dyDescent="0.35">
      <c r="A39" s="84"/>
      <c r="B39" s="86" t="s">
        <v>2</v>
      </c>
      <c r="C39" s="137"/>
      <c r="D39" s="16" t="s">
        <v>5547</v>
      </c>
      <c r="I39" s="101"/>
    </row>
    <row r="40" spans="1:14" ht="6" customHeight="1" x14ac:dyDescent="0.35">
      <c r="A40" s="84"/>
      <c r="B40" s="93"/>
      <c r="C40" s="91"/>
      <c r="D40" s="111"/>
      <c r="I40" s="101"/>
      <c r="N40" s="104"/>
    </row>
    <row r="41" spans="1:14" ht="25" x14ac:dyDescent="0.35">
      <c r="A41" s="84"/>
      <c r="B41" s="86" t="s">
        <v>924</v>
      </c>
      <c r="C41" s="130"/>
      <c r="D41" s="110"/>
      <c r="I41" s="101"/>
    </row>
    <row r="42" spans="1:14" ht="6" customHeight="1" x14ac:dyDescent="0.35">
      <c r="A42" s="84"/>
      <c r="B42" s="93"/>
      <c r="C42" s="91"/>
      <c r="D42" s="111"/>
      <c r="F42" s="96"/>
      <c r="I42" s="101"/>
    </row>
    <row r="43" spans="1:14" ht="6" customHeight="1" x14ac:dyDescent="0.35">
      <c r="A43" s="84"/>
      <c r="B43" s="93"/>
      <c r="C43" s="91"/>
      <c r="D43" s="111"/>
      <c r="F43" s="96"/>
      <c r="I43" s="101"/>
    </row>
    <row r="44" spans="1:14" ht="26" x14ac:dyDescent="0.35">
      <c r="A44" s="84"/>
      <c r="B44" s="89" t="s">
        <v>921</v>
      </c>
      <c r="C44" s="92"/>
      <c r="D44" s="110"/>
      <c r="I44" s="101"/>
      <c r="N44" s="102"/>
    </row>
    <row r="45" spans="1:14" ht="7.5" customHeight="1" x14ac:dyDescent="0.35">
      <c r="A45" s="84"/>
      <c r="B45" s="93"/>
      <c r="C45" s="91"/>
      <c r="D45" s="111"/>
      <c r="I45" s="101"/>
      <c r="N45" s="102"/>
    </row>
    <row r="46" spans="1:14" ht="25.5" customHeight="1" x14ac:dyDescent="0.35">
      <c r="A46" s="84"/>
      <c r="B46" s="86" t="s">
        <v>920</v>
      </c>
      <c r="C46" s="9"/>
      <c r="D46" s="109" t="s">
        <v>888</v>
      </c>
      <c r="I46" s="101"/>
      <c r="N46" s="102"/>
    </row>
    <row r="47" spans="1:14" ht="6" customHeight="1" x14ac:dyDescent="0.35">
      <c r="A47" s="84"/>
      <c r="B47" s="93"/>
      <c r="C47" s="91"/>
      <c r="D47" s="111"/>
      <c r="I47" s="101"/>
      <c r="N47" s="102"/>
    </row>
    <row r="48" spans="1:14" ht="25.5" customHeight="1" x14ac:dyDescent="0.35">
      <c r="A48" s="84"/>
      <c r="B48" s="86" t="s">
        <v>3</v>
      </c>
      <c r="C48" s="12"/>
      <c r="D48" s="109" t="s">
        <v>888</v>
      </c>
      <c r="I48" s="101"/>
    </row>
    <row r="49" spans="1:14" ht="6" customHeight="1" x14ac:dyDescent="0.35">
      <c r="A49" s="84"/>
      <c r="B49" s="93"/>
      <c r="C49" s="91"/>
      <c r="D49" s="111"/>
      <c r="I49" s="101"/>
    </row>
    <row r="50" spans="1:14" ht="25" x14ac:dyDescent="0.35">
      <c r="A50" s="84"/>
      <c r="B50" s="86" t="s">
        <v>1378</v>
      </c>
      <c r="C50" s="9"/>
      <c r="D50" s="109" t="s">
        <v>888</v>
      </c>
      <c r="I50" s="101"/>
    </row>
    <row r="51" spans="1:14" ht="7.5" customHeight="1" x14ac:dyDescent="0.35">
      <c r="A51" s="84"/>
      <c r="B51" s="93"/>
      <c r="C51" s="91"/>
      <c r="D51" s="111"/>
      <c r="I51" s="101"/>
    </row>
    <row r="52" spans="1:14" ht="25" x14ac:dyDescent="0.35">
      <c r="A52" s="84"/>
      <c r="B52" s="2" t="s">
        <v>898</v>
      </c>
      <c r="C52" s="9"/>
      <c r="D52" s="109" t="s">
        <v>888</v>
      </c>
      <c r="I52" s="103"/>
      <c r="N52" s="102"/>
    </row>
    <row r="53" spans="1:14" ht="7.5" customHeight="1" x14ac:dyDescent="0.35">
      <c r="A53" s="84"/>
      <c r="B53" s="10"/>
      <c r="C53" s="91"/>
      <c r="D53" s="111"/>
      <c r="I53" s="101"/>
      <c r="N53" s="102"/>
    </row>
    <row r="54" spans="1:14" ht="25.5" customHeight="1" x14ac:dyDescent="0.35">
      <c r="A54" s="84"/>
      <c r="B54" s="2" t="s">
        <v>899</v>
      </c>
      <c r="C54" s="8"/>
      <c r="D54" s="109" t="s">
        <v>888</v>
      </c>
      <c r="I54" s="101"/>
      <c r="N54" s="102"/>
    </row>
    <row r="55" spans="1:14" ht="7.5" customHeight="1" x14ac:dyDescent="0.35">
      <c r="A55" s="84"/>
      <c r="B55" s="93"/>
      <c r="C55" s="91"/>
      <c r="D55" s="111"/>
      <c r="I55" s="101"/>
      <c r="N55" s="102"/>
    </row>
    <row r="56" spans="1:14" ht="25.5" customHeight="1" x14ac:dyDescent="0.35">
      <c r="A56" s="84"/>
      <c r="B56" s="2" t="s">
        <v>894</v>
      </c>
      <c r="C56" s="8"/>
      <c r="D56" s="109" t="s">
        <v>888</v>
      </c>
      <c r="I56" s="101"/>
      <c r="N56" s="102"/>
    </row>
    <row r="57" spans="1:14" ht="7.5" customHeight="1" x14ac:dyDescent="0.35">
      <c r="A57" s="84"/>
      <c r="B57" s="93"/>
      <c r="C57" s="91"/>
      <c r="D57" s="111"/>
      <c r="I57" s="101"/>
      <c r="N57" s="102"/>
    </row>
    <row r="58" spans="1:14" ht="25.5" customHeight="1" x14ac:dyDescent="0.35">
      <c r="A58" s="84"/>
      <c r="B58" s="2" t="s">
        <v>897</v>
      </c>
      <c r="C58" s="8"/>
      <c r="D58" s="109" t="s">
        <v>888</v>
      </c>
      <c r="I58" s="101"/>
      <c r="N58" s="102"/>
    </row>
    <row r="59" spans="1:14" ht="7.5" customHeight="1" x14ac:dyDescent="0.35">
      <c r="A59" s="84"/>
      <c r="B59" s="93"/>
      <c r="C59" s="91"/>
      <c r="D59" s="111"/>
      <c r="I59" s="101"/>
      <c r="N59" s="102"/>
    </row>
    <row r="60" spans="1:14" ht="25.5" customHeight="1" x14ac:dyDescent="0.35">
      <c r="A60" s="84"/>
      <c r="B60" s="93" t="s">
        <v>919</v>
      </c>
      <c r="C60" s="8"/>
      <c r="D60" s="109" t="s">
        <v>888</v>
      </c>
      <c r="I60" s="101"/>
      <c r="N60" s="102"/>
    </row>
    <row r="61" spans="1:14" ht="7.5" customHeight="1" x14ac:dyDescent="0.35">
      <c r="A61" s="84"/>
      <c r="B61" s="93"/>
      <c r="C61" s="91"/>
      <c r="D61" s="111"/>
      <c r="I61" s="101"/>
    </row>
    <row r="62" spans="1:14" ht="25" x14ac:dyDescent="0.35">
      <c r="A62" s="84"/>
      <c r="B62" s="86" t="s">
        <v>923</v>
      </c>
      <c r="C62" s="8"/>
      <c r="D62" s="110"/>
      <c r="I62" s="101"/>
    </row>
    <row r="63" spans="1:14" ht="6" customHeight="1" x14ac:dyDescent="0.35">
      <c r="A63" s="84"/>
      <c r="B63" s="93"/>
      <c r="C63" s="91"/>
      <c r="D63" s="111"/>
      <c r="I63" s="101"/>
    </row>
    <row r="64" spans="1:14" ht="25.5" customHeight="1" x14ac:dyDescent="0.35">
      <c r="A64" s="84"/>
      <c r="B64" s="86" t="s">
        <v>922</v>
      </c>
      <c r="C64" s="8"/>
      <c r="D64" s="110"/>
      <c r="I64" s="101"/>
    </row>
    <row r="65" spans="1:22" ht="6" customHeight="1" x14ac:dyDescent="0.35">
      <c r="A65" s="84"/>
      <c r="B65" s="93"/>
      <c r="C65" s="91"/>
      <c r="D65" s="111"/>
      <c r="I65" s="101"/>
    </row>
    <row r="66" spans="1:22" ht="25.5" customHeight="1" x14ac:dyDescent="0.35">
      <c r="A66" s="84"/>
      <c r="B66" s="86" t="s">
        <v>2</v>
      </c>
      <c r="C66" s="12"/>
      <c r="D66" s="109" t="s">
        <v>888</v>
      </c>
      <c r="I66" s="101"/>
    </row>
    <row r="67" spans="1:22" ht="6" customHeight="1" x14ac:dyDescent="0.35">
      <c r="A67" s="84"/>
      <c r="B67" s="93"/>
      <c r="C67" s="91"/>
      <c r="D67" s="111"/>
      <c r="I67" s="101"/>
      <c r="N67" s="104"/>
    </row>
    <row r="68" spans="1:22" ht="25" x14ac:dyDescent="0.35">
      <c r="A68" s="84"/>
      <c r="B68" s="86" t="s">
        <v>924</v>
      </c>
      <c r="C68" s="13"/>
      <c r="D68" s="110"/>
      <c r="I68" s="101"/>
    </row>
    <row r="69" spans="1:22" ht="12.5" x14ac:dyDescent="0.35">
      <c r="A69" s="84"/>
      <c r="B69" s="86"/>
      <c r="C69" s="84"/>
      <c r="D69" s="85"/>
    </row>
    <row r="70" spans="1:22" ht="26" x14ac:dyDescent="0.35">
      <c r="A70" s="84"/>
      <c r="B70" s="89" t="s">
        <v>906</v>
      </c>
      <c r="C70" s="90"/>
      <c r="D70" s="85"/>
    </row>
    <row r="71" spans="1:22" ht="6" customHeight="1" x14ac:dyDescent="0.35">
      <c r="A71" s="84"/>
      <c r="B71" s="87"/>
      <c r="C71" s="90"/>
      <c r="D71" s="85"/>
    </row>
    <row r="72" spans="1:22" ht="25" x14ac:dyDescent="0.35">
      <c r="A72" s="84"/>
      <c r="B72" s="86" t="s">
        <v>907</v>
      </c>
      <c r="C72" s="6"/>
      <c r="D72" s="109" t="s">
        <v>888</v>
      </c>
      <c r="F72" s="96"/>
      <c r="G72" s="96"/>
      <c r="H72" s="99"/>
      <c r="I72" s="100"/>
      <c r="N72" s="96"/>
      <c r="S72" s="96"/>
      <c r="T72" s="96"/>
      <c r="U72" s="96"/>
      <c r="V72" s="96"/>
    </row>
    <row r="73" spans="1:22" ht="6" customHeight="1" x14ac:dyDescent="0.35">
      <c r="A73" s="84"/>
      <c r="B73" s="86"/>
      <c r="C73" s="91"/>
      <c r="D73" s="110"/>
      <c r="F73" s="96"/>
      <c r="G73" s="96"/>
      <c r="H73" s="99"/>
      <c r="I73" s="101"/>
      <c r="N73" s="96"/>
      <c r="S73" s="96"/>
    </row>
    <row r="74" spans="1:22" ht="25.5" customHeight="1" x14ac:dyDescent="0.35">
      <c r="A74" s="84"/>
      <c r="B74" s="86" t="s">
        <v>908</v>
      </c>
      <c r="C74" s="9"/>
      <c r="D74" s="110" t="s">
        <v>888</v>
      </c>
      <c r="F74" s="96"/>
      <c r="G74" s="96"/>
      <c r="H74" s="99"/>
      <c r="I74" s="101"/>
      <c r="N74" s="96"/>
      <c r="S74" s="96"/>
    </row>
    <row r="75" spans="1:22" ht="6" customHeight="1" x14ac:dyDescent="0.35">
      <c r="A75" s="84"/>
      <c r="B75" s="86"/>
      <c r="C75" s="91"/>
      <c r="D75" s="110"/>
      <c r="F75" s="96"/>
      <c r="G75" s="96"/>
      <c r="H75" s="99"/>
      <c r="I75" s="101"/>
      <c r="N75" s="96"/>
      <c r="S75" s="96"/>
    </row>
    <row r="76" spans="1:22" ht="25.5" customHeight="1" x14ac:dyDescent="0.35">
      <c r="A76" s="84"/>
      <c r="B76" s="122" t="s">
        <v>1379</v>
      </c>
      <c r="C76" s="9"/>
      <c r="D76" s="16" t="s">
        <v>5551</v>
      </c>
      <c r="F76" s="96"/>
      <c r="G76" s="96"/>
      <c r="H76" s="99"/>
      <c r="I76" s="101"/>
      <c r="N76" s="96"/>
      <c r="S76" s="96"/>
    </row>
    <row r="77" spans="1:22" ht="6" customHeight="1" x14ac:dyDescent="0.35">
      <c r="A77" s="84"/>
      <c r="B77" s="86"/>
      <c r="C77" s="91"/>
      <c r="D77" s="110"/>
      <c r="F77" s="96"/>
      <c r="G77" s="96"/>
      <c r="H77" s="99"/>
      <c r="I77" s="101"/>
      <c r="N77" s="96"/>
      <c r="S77" s="96"/>
    </row>
    <row r="78" spans="1:22" ht="26" x14ac:dyDescent="0.35">
      <c r="A78" s="84"/>
      <c r="B78" s="89" t="s">
        <v>909</v>
      </c>
      <c r="C78" s="92"/>
      <c r="D78" s="110"/>
      <c r="F78" s="96"/>
      <c r="G78" s="96"/>
      <c r="I78" s="101"/>
    </row>
    <row r="79" spans="1:22" ht="6.75" customHeight="1" x14ac:dyDescent="0.35">
      <c r="A79" s="84"/>
      <c r="B79" s="87"/>
      <c r="C79" s="92"/>
      <c r="D79" s="110"/>
      <c r="F79" s="96"/>
      <c r="G79" s="96"/>
      <c r="I79" s="101"/>
    </row>
    <row r="80" spans="1:22" ht="25" x14ac:dyDescent="0.35">
      <c r="A80" s="84"/>
      <c r="B80" s="86" t="s">
        <v>910</v>
      </c>
      <c r="C80" s="133"/>
      <c r="D80" s="16" t="s">
        <v>5548</v>
      </c>
      <c r="F80" s="96"/>
      <c r="G80" s="96"/>
      <c r="I80" s="101"/>
    </row>
    <row r="81" spans="1:14" ht="6" customHeight="1" x14ac:dyDescent="0.35">
      <c r="A81" s="84"/>
      <c r="B81" s="86"/>
      <c r="C81" s="126"/>
      <c r="D81" s="110"/>
      <c r="F81" s="96"/>
      <c r="I81" s="101"/>
    </row>
    <row r="82" spans="1:14" ht="25" x14ac:dyDescent="0.35">
      <c r="A82" s="84"/>
      <c r="B82" s="86" t="s">
        <v>911</v>
      </c>
      <c r="C82" s="133"/>
      <c r="D82" s="16" t="s">
        <v>5548</v>
      </c>
      <c r="I82" s="103"/>
      <c r="N82" s="102"/>
    </row>
    <row r="83" spans="1:14" ht="6" customHeight="1" x14ac:dyDescent="0.35">
      <c r="A83" s="84"/>
      <c r="B83" s="86"/>
      <c r="C83" s="126"/>
      <c r="D83" s="110"/>
      <c r="I83" s="101"/>
      <c r="N83" s="102"/>
    </row>
    <row r="84" spans="1:14" ht="25" x14ac:dyDescent="0.35">
      <c r="A84" s="84"/>
      <c r="B84" s="86" t="s">
        <v>912</v>
      </c>
      <c r="C84" s="125"/>
      <c r="D84" s="110"/>
      <c r="I84" s="101"/>
      <c r="N84" s="102"/>
    </row>
    <row r="85" spans="1:14" ht="6" customHeight="1" x14ac:dyDescent="0.35">
      <c r="A85" s="84"/>
      <c r="B85" s="86"/>
      <c r="C85" s="126"/>
      <c r="D85" s="110"/>
      <c r="I85" s="101"/>
      <c r="N85" s="102"/>
    </row>
    <row r="86" spans="1:14" ht="25" x14ac:dyDescent="0.35">
      <c r="A86" s="84"/>
      <c r="B86" s="86" t="s">
        <v>913</v>
      </c>
      <c r="C86" s="125"/>
      <c r="D86" s="110"/>
      <c r="I86" s="101"/>
      <c r="N86" s="102"/>
    </row>
    <row r="87" spans="1:14" ht="6" customHeight="1" x14ac:dyDescent="0.35">
      <c r="A87" s="84"/>
      <c r="B87" s="86"/>
      <c r="C87" s="126"/>
      <c r="D87" s="110"/>
      <c r="I87" s="101"/>
      <c r="N87" s="102"/>
    </row>
    <row r="88" spans="1:14" ht="24.5" customHeight="1" x14ac:dyDescent="0.35">
      <c r="A88" s="84"/>
      <c r="B88" s="150" t="s">
        <v>1468</v>
      </c>
      <c r="C88" s="125"/>
      <c r="D88" s="110"/>
      <c r="I88" s="101"/>
      <c r="N88" s="102"/>
    </row>
    <row r="89" spans="1:14" ht="11.5" customHeight="1" x14ac:dyDescent="0.35">
      <c r="A89" s="84"/>
      <c r="B89" s="150"/>
      <c r="C89" s="126"/>
      <c r="D89" s="110"/>
      <c r="I89" s="101"/>
      <c r="N89" s="102"/>
    </row>
    <row r="90" spans="1:14" ht="22.5" customHeight="1" x14ac:dyDescent="0.35">
      <c r="A90" s="84"/>
      <c r="B90" s="89" t="s">
        <v>5734</v>
      </c>
      <c r="C90" s="127"/>
      <c r="D90" s="110"/>
      <c r="I90" s="101"/>
    </row>
    <row r="91" spans="1:14" ht="6" customHeight="1" x14ac:dyDescent="0.35">
      <c r="A91" s="84"/>
      <c r="B91" s="86"/>
      <c r="C91" s="126"/>
      <c r="D91" s="84"/>
    </row>
    <row r="92" spans="1:14" ht="24.5" customHeight="1" x14ac:dyDescent="0.35">
      <c r="A92" s="84"/>
      <c r="B92" s="150" t="s">
        <v>5735</v>
      </c>
      <c r="C92" s="125"/>
      <c r="D92" s="16" t="s">
        <v>5738</v>
      </c>
      <c r="I92" s="101"/>
      <c r="N92" s="102"/>
    </row>
    <row r="93" spans="1:14" x14ac:dyDescent="0.35">
      <c r="A93" s="84"/>
      <c r="B93" s="84"/>
      <c r="C93" s="84"/>
      <c r="D93" s="84"/>
    </row>
    <row r="94" spans="1:14" ht="26" x14ac:dyDescent="0.35">
      <c r="A94" s="84"/>
      <c r="B94" s="89" t="s">
        <v>925</v>
      </c>
      <c r="C94" s="127"/>
      <c r="D94" s="110"/>
      <c r="I94" s="101"/>
    </row>
    <row r="95" spans="1:14" ht="6" customHeight="1" x14ac:dyDescent="0.35">
      <c r="A95" s="84"/>
      <c r="B95" s="87"/>
      <c r="C95" s="127"/>
      <c r="D95" s="110"/>
      <c r="I95" s="101"/>
    </row>
    <row r="96" spans="1:14" ht="25" x14ac:dyDescent="0.35">
      <c r="A96" s="84"/>
      <c r="B96" s="86" t="s">
        <v>1376</v>
      </c>
      <c r="C96" s="132"/>
      <c r="D96" s="16" t="s">
        <v>5548</v>
      </c>
      <c r="I96" s="101"/>
    </row>
    <row r="97" spans="1:9" ht="6" customHeight="1" x14ac:dyDescent="0.35">
      <c r="A97" s="84"/>
      <c r="B97" s="86"/>
      <c r="C97" s="126"/>
      <c r="D97" s="110"/>
      <c r="F97" s="96"/>
      <c r="G97" s="96"/>
      <c r="I97" s="105"/>
    </row>
    <row r="98" spans="1:9" ht="25" x14ac:dyDescent="0.35">
      <c r="A98" s="84"/>
      <c r="B98" s="86" t="s">
        <v>910</v>
      </c>
      <c r="C98" s="132"/>
      <c r="D98" s="16" t="s">
        <v>5548</v>
      </c>
    </row>
    <row r="99" spans="1:9" ht="6" customHeight="1" x14ac:dyDescent="0.35">
      <c r="A99" s="84"/>
      <c r="B99" s="86"/>
      <c r="C99" s="126"/>
      <c r="D99" s="110"/>
      <c r="F99" s="96"/>
      <c r="G99" s="96"/>
      <c r="H99" s="99"/>
    </row>
    <row r="100" spans="1:9" ht="25.5" customHeight="1" x14ac:dyDescent="0.35">
      <c r="A100" s="84"/>
      <c r="B100" s="86" t="s">
        <v>4</v>
      </c>
      <c r="C100" s="132"/>
      <c r="D100" s="109" t="s">
        <v>888</v>
      </c>
    </row>
    <row r="101" spans="1:9" ht="6" customHeight="1" x14ac:dyDescent="0.35">
      <c r="A101" s="84"/>
      <c r="B101" s="86"/>
      <c r="C101" s="91"/>
      <c r="D101" s="110"/>
      <c r="F101" s="96"/>
      <c r="G101" s="96"/>
      <c r="H101" s="99"/>
    </row>
    <row r="102" spans="1:9" ht="25" x14ac:dyDescent="0.35">
      <c r="A102" s="84"/>
      <c r="B102" s="86" t="s">
        <v>1375</v>
      </c>
      <c r="C102" s="8"/>
      <c r="D102" s="16" t="s">
        <v>5548</v>
      </c>
    </row>
    <row r="103" spans="1:9" ht="6" customHeight="1" x14ac:dyDescent="0.35">
      <c r="A103" s="84"/>
      <c r="B103" s="86"/>
      <c r="C103" s="91"/>
      <c r="D103" s="84"/>
    </row>
    <row r="104" spans="1:9" ht="25" x14ac:dyDescent="0.35">
      <c r="A104" s="84"/>
      <c r="B104" s="2" t="s">
        <v>1373</v>
      </c>
      <c r="C104" s="8"/>
      <c r="D104" s="84"/>
    </row>
    <row r="105" spans="1:9" ht="6.75" customHeight="1" x14ac:dyDescent="0.35">
      <c r="A105" s="84"/>
      <c r="B105" s="86"/>
      <c r="C105" s="93"/>
      <c r="D105" s="84"/>
    </row>
    <row r="106" spans="1:9" ht="25.5" customHeight="1" x14ac:dyDescent="0.35">
      <c r="A106" s="84"/>
      <c r="B106" s="86" t="s">
        <v>1377</v>
      </c>
      <c r="C106" s="138"/>
      <c r="D106" s="84"/>
    </row>
    <row r="107" spans="1:9" ht="6" customHeight="1" x14ac:dyDescent="0.35">
      <c r="A107" s="84"/>
      <c r="B107" s="86"/>
      <c r="C107" s="91"/>
      <c r="D107" s="84"/>
    </row>
    <row r="108" spans="1:9" ht="25" x14ac:dyDescent="0.35">
      <c r="A108" s="84"/>
      <c r="B108" s="86" t="s">
        <v>1374</v>
      </c>
      <c r="C108" s="8"/>
      <c r="D108" s="84"/>
    </row>
    <row r="109" spans="1:9" ht="6" customHeight="1" x14ac:dyDescent="0.35">
      <c r="A109" s="84"/>
      <c r="B109" s="86"/>
      <c r="C109" s="91"/>
      <c r="D109" s="84"/>
    </row>
    <row r="110" spans="1:9" ht="25" x14ac:dyDescent="0.35">
      <c r="A110" s="84"/>
      <c r="B110" s="2" t="s">
        <v>1373</v>
      </c>
      <c r="C110" s="137"/>
      <c r="D110" s="84"/>
    </row>
    <row r="111" spans="1:9" ht="13" x14ac:dyDescent="0.35">
      <c r="A111" s="84"/>
      <c r="B111" s="2"/>
      <c r="C111" s="91"/>
      <c r="D111" s="84"/>
    </row>
    <row r="112" spans="1:9" ht="6" customHeight="1" x14ac:dyDescent="0.35">
      <c r="A112" s="84"/>
      <c r="B112" s="86"/>
      <c r="C112" s="91"/>
      <c r="D112" s="84"/>
    </row>
    <row r="113" spans="1:9" ht="26" x14ac:dyDescent="0.35">
      <c r="A113" s="84"/>
      <c r="B113" s="89" t="s">
        <v>927</v>
      </c>
      <c r="C113" s="92"/>
      <c r="D113" s="110"/>
      <c r="I113" s="101"/>
    </row>
    <row r="114" spans="1:9" ht="6" customHeight="1" x14ac:dyDescent="0.35">
      <c r="A114" s="84"/>
      <c r="B114" s="86"/>
      <c r="C114" s="91"/>
      <c r="D114" s="84"/>
    </row>
    <row r="115" spans="1:9" ht="25" x14ac:dyDescent="0.35">
      <c r="A115" s="84"/>
      <c r="B115" s="2" t="s">
        <v>926</v>
      </c>
      <c r="C115" s="8"/>
      <c r="D115" s="84"/>
    </row>
    <row r="116" spans="1:9" x14ac:dyDescent="0.35">
      <c r="A116" s="84"/>
      <c r="B116" s="84"/>
      <c r="C116" s="84"/>
      <c r="D116" s="84"/>
    </row>
    <row r="117" spans="1:9" ht="26" x14ac:dyDescent="0.35">
      <c r="A117" s="84"/>
      <c r="B117" s="89" t="s">
        <v>944</v>
      </c>
      <c r="C117" s="92"/>
      <c r="D117" s="110"/>
      <c r="I117" s="101"/>
    </row>
    <row r="118" spans="1:9" ht="6" customHeight="1" x14ac:dyDescent="0.35">
      <c r="A118" s="84"/>
      <c r="B118" s="86"/>
      <c r="C118" s="91"/>
      <c r="D118" s="84"/>
    </row>
    <row r="119" spans="1:9" ht="25" x14ac:dyDescent="0.35">
      <c r="A119" s="84"/>
      <c r="B119" s="2" t="s">
        <v>945</v>
      </c>
      <c r="C119" s="8"/>
      <c r="D119" s="84"/>
    </row>
    <row r="120" spans="1:9" x14ac:dyDescent="0.35">
      <c r="A120" s="84"/>
      <c r="B120" s="84"/>
      <c r="C120" s="84"/>
      <c r="D120" s="84"/>
    </row>
  </sheetData>
  <mergeCells count="1">
    <mergeCell ref="B8:C8"/>
  </mergeCells>
  <dataValidations count="7">
    <dataValidation type="list" allowBlank="1" showInputMessage="1" showErrorMessage="1" sqref="WVJ983145 WLN983145 WBR983145 VRV983145 VHZ983145 UYD983145 UOH983145 UEL983145 TUP983145 TKT983145 TAX983145 SRB983145 SHF983145 RXJ983145 RNN983145 RDR983145 QTV983145 QJZ983145 QAD983145 PQH983145 PGL983145 OWP983145 OMT983145 OCX983145 NTB983145 NJF983145 MZJ983145 MPN983145 MFR983145 LVV983145 LLZ983145 LCD983145 KSH983145 KIL983145 JYP983145 JOT983145 JEX983145 IVB983145 ILF983145 IBJ983145 HRN983145 HHR983145 GXV983145 GNZ983145 GED983145 FUH983145 FKL983145 FAP983145 EQT983145 EGX983145 DXB983145 DNF983145 DDJ983145 CTN983145 CJR983145 BZV983145 BPZ983145 BGD983145 AWH983145 AML983145 ACP983145 ST983145 IX983145 C983145 WVJ917609 WLN917609 WBR917609 VRV917609 VHZ917609 UYD917609 UOH917609 UEL917609 TUP917609 TKT917609 TAX917609 SRB917609 SHF917609 RXJ917609 RNN917609 RDR917609 QTV917609 QJZ917609 QAD917609 PQH917609 PGL917609 OWP917609 OMT917609 OCX917609 NTB917609 NJF917609 MZJ917609 MPN917609 MFR917609 LVV917609 LLZ917609 LCD917609 KSH917609 KIL917609 JYP917609 JOT917609 JEX917609 IVB917609 ILF917609 IBJ917609 HRN917609 HHR917609 GXV917609 GNZ917609 GED917609 FUH917609 FKL917609 FAP917609 EQT917609 EGX917609 DXB917609 DNF917609 DDJ917609 CTN917609 CJR917609 BZV917609 BPZ917609 BGD917609 AWH917609 AML917609 ACP917609 ST917609 IX917609 C917609 WVJ852073 WLN852073 WBR852073 VRV852073 VHZ852073 UYD852073 UOH852073 UEL852073 TUP852073 TKT852073 TAX852073 SRB852073 SHF852073 RXJ852073 RNN852073 RDR852073 QTV852073 QJZ852073 QAD852073 PQH852073 PGL852073 OWP852073 OMT852073 OCX852073 NTB852073 NJF852073 MZJ852073 MPN852073 MFR852073 LVV852073 LLZ852073 LCD852073 KSH852073 KIL852073 JYP852073 JOT852073 JEX852073 IVB852073 ILF852073 IBJ852073 HRN852073 HHR852073 GXV852073 GNZ852073 GED852073 FUH852073 FKL852073 FAP852073 EQT852073 EGX852073 DXB852073 DNF852073 DDJ852073 CTN852073 CJR852073 BZV852073 BPZ852073 BGD852073 AWH852073 AML852073 ACP852073 ST852073 IX852073 C852073 WVJ786537 WLN786537 WBR786537 VRV786537 VHZ786537 UYD786537 UOH786537 UEL786537 TUP786537 TKT786537 TAX786537 SRB786537 SHF786537 RXJ786537 RNN786537 RDR786537 QTV786537 QJZ786537 QAD786537 PQH786537 PGL786537 OWP786537 OMT786537 OCX786537 NTB786537 NJF786537 MZJ786537 MPN786537 MFR786537 LVV786537 LLZ786537 LCD786537 KSH786537 KIL786537 JYP786537 JOT786537 JEX786537 IVB786537 ILF786537 IBJ786537 HRN786537 HHR786537 GXV786537 GNZ786537 GED786537 FUH786537 FKL786537 FAP786537 EQT786537 EGX786537 DXB786537 DNF786537 DDJ786537 CTN786537 CJR786537 BZV786537 BPZ786537 BGD786537 AWH786537 AML786537 ACP786537 ST786537 IX786537 C786537 WVJ721001 WLN721001 WBR721001 VRV721001 VHZ721001 UYD721001 UOH721001 UEL721001 TUP721001 TKT721001 TAX721001 SRB721001 SHF721001 RXJ721001 RNN721001 RDR721001 QTV721001 QJZ721001 QAD721001 PQH721001 PGL721001 OWP721001 OMT721001 OCX721001 NTB721001 NJF721001 MZJ721001 MPN721001 MFR721001 LVV721001 LLZ721001 LCD721001 KSH721001 KIL721001 JYP721001 JOT721001 JEX721001 IVB721001 ILF721001 IBJ721001 HRN721001 HHR721001 GXV721001 GNZ721001 GED721001 FUH721001 FKL721001 FAP721001 EQT721001 EGX721001 DXB721001 DNF721001 DDJ721001 CTN721001 CJR721001 BZV721001 BPZ721001 BGD721001 AWH721001 AML721001 ACP721001 ST721001 IX721001 C721001 WVJ655465 WLN655465 WBR655465 VRV655465 VHZ655465 UYD655465 UOH655465 UEL655465 TUP655465 TKT655465 TAX655465 SRB655465 SHF655465 RXJ655465 RNN655465 RDR655465 QTV655465 QJZ655465 QAD655465 PQH655465 PGL655465 OWP655465 OMT655465 OCX655465 NTB655465 NJF655465 MZJ655465 MPN655465 MFR655465 LVV655465 LLZ655465 LCD655465 KSH655465 KIL655465 JYP655465 JOT655465 JEX655465 IVB655465 ILF655465 IBJ655465 HRN655465 HHR655465 GXV655465 GNZ655465 GED655465 FUH655465 FKL655465 FAP655465 EQT655465 EGX655465 DXB655465 DNF655465 DDJ655465 CTN655465 CJR655465 BZV655465 BPZ655465 BGD655465 AWH655465 AML655465 ACP655465 ST655465 IX655465 C655465 WVJ589929 WLN589929 WBR589929 VRV589929 VHZ589929 UYD589929 UOH589929 UEL589929 TUP589929 TKT589929 TAX589929 SRB589929 SHF589929 RXJ589929 RNN589929 RDR589929 QTV589929 QJZ589929 QAD589929 PQH589929 PGL589929 OWP589929 OMT589929 OCX589929 NTB589929 NJF589929 MZJ589929 MPN589929 MFR589929 LVV589929 LLZ589929 LCD589929 KSH589929 KIL589929 JYP589929 JOT589929 JEX589929 IVB589929 ILF589929 IBJ589929 HRN589929 HHR589929 GXV589929 GNZ589929 GED589929 FUH589929 FKL589929 FAP589929 EQT589929 EGX589929 DXB589929 DNF589929 DDJ589929 CTN589929 CJR589929 BZV589929 BPZ589929 BGD589929 AWH589929 AML589929 ACP589929 ST589929 IX589929 C589929 WVJ524393 WLN524393 WBR524393 VRV524393 VHZ524393 UYD524393 UOH524393 UEL524393 TUP524393 TKT524393 TAX524393 SRB524393 SHF524393 RXJ524393 RNN524393 RDR524393 QTV524393 QJZ524393 QAD524393 PQH524393 PGL524393 OWP524393 OMT524393 OCX524393 NTB524393 NJF524393 MZJ524393 MPN524393 MFR524393 LVV524393 LLZ524393 LCD524393 KSH524393 KIL524393 JYP524393 JOT524393 JEX524393 IVB524393 ILF524393 IBJ524393 HRN524393 HHR524393 GXV524393 GNZ524393 GED524393 FUH524393 FKL524393 FAP524393 EQT524393 EGX524393 DXB524393 DNF524393 DDJ524393 CTN524393 CJR524393 BZV524393 BPZ524393 BGD524393 AWH524393 AML524393 ACP524393 ST524393 IX524393 C524393 WVJ458857 WLN458857 WBR458857 VRV458857 VHZ458857 UYD458857 UOH458857 UEL458857 TUP458857 TKT458857 TAX458857 SRB458857 SHF458857 RXJ458857 RNN458857 RDR458857 QTV458857 QJZ458857 QAD458857 PQH458857 PGL458857 OWP458857 OMT458857 OCX458857 NTB458857 NJF458857 MZJ458857 MPN458857 MFR458857 LVV458857 LLZ458857 LCD458857 KSH458857 KIL458857 JYP458857 JOT458857 JEX458857 IVB458857 ILF458857 IBJ458857 HRN458857 HHR458857 GXV458857 GNZ458857 GED458857 FUH458857 FKL458857 FAP458857 EQT458857 EGX458857 DXB458857 DNF458857 DDJ458857 CTN458857 CJR458857 BZV458857 BPZ458857 BGD458857 AWH458857 AML458857 ACP458857 ST458857 IX458857 C458857 WVJ393321 WLN393321 WBR393321 VRV393321 VHZ393321 UYD393321 UOH393321 UEL393321 TUP393321 TKT393321 TAX393321 SRB393321 SHF393321 RXJ393321 RNN393321 RDR393321 QTV393321 QJZ393321 QAD393321 PQH393321 PGL393321 OWP393321 OMT393321 OCX393321 NTB393321 NJF393321 MZJ393321 MPN393321 MFR393321 LVV393321 LLZ393321 LCD393321 KSH393321 KIL393321 JYP393321 JOT393321 JEX393321 IVB393321 ILF393321 IBJ393321 HRN393321 HHR393321 GXV393321 GNZ393321 GED393321 FUH393321 FKL393321 FAP393321 EQT393321 EGX393321 DXB393321 DNF393321 DDJ393321 CTN393321 CJR393321 BZV393321 BPZ393321 BGD393321 AWH393321 AML393321 ACP393321 ST393321 IX393321 C393321 WVJ327785 WLN327785 WBR327785 VRV327785 VHZ327785 UYD327785 UOH327785 UEL327785 TUP327785 TKT327785 TAX327785 SRB327785 SHF327785 RXJ327785 RNN327785 RDR327785 QTV327785 QJZ327785 QAD327785 PQH327785 PGL327785 OWP327785 OMT327785 OCX327785 NTB327785 NJF327785 MZJ327785 MPN327785 MFR327785 LVV327785 LLZ327785 LCD327785 KSH327785 KIL327785 JYP327785 JOT327785 JEX327785 IVB327785 ILF327785 IBJ327785 HRN327785 HHR327785 GXV327785 GNZ327785 GED327785 FUH327785 FKL327785 FAP327785 EQT327785 EGX327785 DXB327785 DNF327785 DDJ327785 CTN327785 CJR327785 BZV327785 BPZ327785 BGD327785 AWH327785 AML327785 ACP327785 ST327785 IX327785 C327785 WVJ262249 WLN262249 WBR262249 VRV262249 VHZ262249 UYD262249 UOH262249 UEL262249 TUP262249 TKT262249 TAX262249 SRB262249 SHF262249 RXJ262249 RNN262249 RDR262249 QTV262249 QJZ262249 QAD262249 PQH262249 PGL262249 OWP262249 OMT262249 OCX262249 NTB262249 NJF262249 MZJ262249 MPN262249 MFR262249 LVV262249 LLZ262249 LCD262249 KSH262249 KIL262249 JYP262249 JOT262249 JEX262249 IVB262249 ILF262249 IBJ262249 HRN262249 HHR262249 GXV262249 GNZ262249 GED262249 FUH262249 FKL262249 FAP262249 EQT262249 EGX262249 DXB262249 DNF262249 DDJ262249 CTN262249 CJR262249 BZV262249 BPZ262249 BGD262249 AWH262249 AML262249 ACP262249 ST262249 IX262249 C262249 WVJ196713 WLN196713 WBR196713 VRV196713 VHZ196713 UYD196713 UOH196713 UEL196713 TUP196713 TKT196713 TAX196713 SRB196713 SHF196713 RXJ196713 RNN196713 RDR196713 QTV196713 QJZ196713 QAD196713 PQH196713 PGL196713 OWP196713 OMT196713 OCX196713 NTB196713 NJF196713 MZJ196713 MPN196713 MFR196713 LVV196713 LLZ196713 LCD196713 KSH196713 KIL196713 JYP196713 JOT196713 JEX196713 IVB196713 ILF196713 IBJ196713 HRN196713 HHR196713 GXV196713 GNZ196713 GED196713 FUH196713 FKL196713 FAP196713 EQT196713 EGX196713 DXB196713 DNF196713 DDJ196713 CTN196713 CJR196713 BZV196713 BPZ196713 BGD196713 AWH196713 AML196713 ACP196713 ST196713 IX196713 C196713 WVJ131177 WLN131177 WBR131177 VRV131177 VHZ131177 UYD131177 UOH131177 UEL131177 TUP131177 TKT131177 TAX131177 SRB131177 SHF131177 RXJ131177 RNN131177 RDR131177 QTV131177 QJZ131177 QAD131177 PQH131177 PGL131177 OWP131177 OMT131177 OCX131177 NTB131177 NJF131177 MZJ131177 MPN131177 MFR131177 LVV131177 LLZ131177 LCD131177 KSH131177 KIL131177 JYP131177 JOT131177 JEX131177 IVB131177 ILF131177 IBJ131177 HRN131177 HHR131177 GXV131177 GNZ131177 GED131177 FUH131177 FKL131177 FAP131177 EQT131177 EGX131177 DXB131177 DNF131177 DDJ131177 CTN131177 CJR131177 BZV131177 BPZ131177 BGD131177 AWH131177 AML131177 ACP131177 ST131177 IX131177 C131177 WVJ65641 WLN65641 WBR65641 VRV65641 VHZ65641 UYD65641 UOH65641 UEL65641 TUP65641 TKT65641 TAX65641 SRB65641 SHF65641 RXJ65641 RNN65641 RDR65641 QTV65641 QJZ65641 QAD65641 PQH65641 PGL65641 OWP65641 OMT65641 OCX65641 NTB65641 NJF65641 MZJ65641 MPN65641 MFR65641 LVV65641 LLZ65641 LCD65641 KSH65641 KIL65641 JYP65641 JOT65641 JEX65641 IVB65641 ILF65641 IBJ65641 HRN65641 HHR65641 GXV65641 GNZ65641 GED65641 FUH65641 FKL65641 FAP65641 EQT65641 EGX65641 DXB65641 DNF65641 DDJ65641 CTN65641 CJR65641 BZV65641 BPZ65641 BGD65641 AWH65641 AML65641 ACP65641 ST65641 IX65641 C65641 WVJ98 WLN98 WBR98 VRV98 VHZ98 UYD98 UOH98 UEL98 TUP98 TKT98 TAX98 SRB98 SHF98 RXJ98 RNN98 RDR98 QTV98 QJZ98 QAD98 PQH98 PGL98 OWP98 OMT98 OCX98 NTB98 NJF98 MZJ98 MPN98 MFR98 LVV98 LLZ98 LCD98 KSH98 KIL98 JYP98 JOT98 JEX98 IVB98 ILF98 IBJ98 HRN98 HHR98 GXV98 GNZ98 GED98 FUH98 FKL98 FAP98 EQT98 EGX98 DXB98 DNF98 DDJ98 CTN98 CJR98 BZV98 BPZ98 BGD98 AWH98 AML98 ACP98 ST98 IX98" xr:uid="{00000000-0002-0000-0100-000000000000}">
      <formula1>$I$16:$I$171</formula1>
    </dataValidation>
    <dataValidation type="list" allowBlank="1" showInputMessage="1" showErrorMessage="1" sqref="WVJ983097 WLN72 WBR72 VRV72 VHZ72 UYD72 UOH72 UEL72 TUP72 TKT72 TAX72 SRB72 SHF72 RXJ72 RNN72 RDR72 QTV72 QJZ72 QAD72 PQH72 PGL72 OWP72 OMT72 OCX72 NTB72 NJF72 MZJ72 MPN72 MFR72 LVV72 LLZ72 LCD72 KSH72 KIL72 JYP72 JOT72 JEX72 IVB72 ILF72 IBJ72 HRN72 HHR72 GXV72 GNZ72 GED72 FUH72 FKL72 FAP72 EQT72 EGX72 DXB72 DNF72 DDJ72 CTN72 CJR72 BZV72 BPZ72 BGD72 AWH72 AML72 ACP72 ST72 IX72 WVJ72 WLN983097 WBR983097 VRV983097 VHZ983097 UYD983097 UOH983097 UEL983097 TUP983097 TKT983097 TAX983097 SRB983097 SHF983097 RXJ983097 RNN983097 RDR983097 QTV983097 QJZ983097 QAD983097 PQH983097 PGL983097 OWP983097 OMT983097 OCX983097 NTB983097 NJF983097 MZJ983097 MPN983097 MFR983097 LVV983097 LLZ983097 LCD983097 KSH983097 KIL983097 JYP983097 JOT983097 JEX983097 IVB983097 ILF983097 IBJ983097 HRN983097 HHR983097 GXV983097 GNZ983097 GED983097 FUH983097 FKL983097 FAP983097 EQT983097 EGX983097 DXB983097 DNF983097 DDJ983097 CTN983097 CJR983097 BZV983097 BPZ983097 BGD983097 AWH983097 AML983097 ACP983097 ST983097 IX983097 C983097 WVJ917561 WLN917561 WBR917561 VRV917561 VHZ917561 UYD917561 UOH917561 UEL917561 TUP917561 TKT917561 TAX917561 SRB917561 SHF917561 RXJ917561 RNN917561 RDR917561 QTV917561 QJZ917561 QAD917561 PQH917561 PGL917561 OWP917561 OMT917561 OCX917561 NTB917561 NJF917561 MZJ917561 MPN917561 MFR917561 LVV917561 LLZ917561 LCD917561 KSH917561 KIL917561 JYP917561 JOT917561 JEX917561 IVB917561 ILF917561 IBJ917561 HRN917561 HHR917561 GXV917561 GNZ917561 GED917561 FUH917561 FKL917561 FAP917561 EQT917561 EGX917561 DXB917561 DNF917561 DDJ917561 CTN917561 CJR917561 BZV917561 BPZ917561 BGD917561 AWH917561 AML917561 ACP917561 ST917561 IX917561 C917561 WVJ852025 WLN852025 WBR852025 VRV852025 VHZ852025 UYD852025 UOH852025 UEL852025 TUP852025 TKT852025 TAX852025 SRB852025 SHF852025 RXJ852025 RNN852025 RDR852025 QTV852025 QJZ852025 QAD852025 PQH852025 PGL852025 OWP852025 OMT852025 OCX852025 NTB852025 NJF852025 MZJ852025 MPN852025 MFR852025 LVV852025 LLZ852025 LCD852025 KSH852025 KIL852025 JYP852025 JOT852025 JEX852025 IVB852025 ILF852025 IBJ852025 HRN852025 HHR852025 GXV852025 GNZ852025 GED852025 FUH852025 FKL852025 FAP852025 EQT852025 EGX852025 DXB852025 DNF852025 DDJ852025 CTN852025 CJR852025 BZV852025 BPZ852025 BGD852025 AWH852025 AML852025 ACP852025 ST852025 IX852025 C852025 WVJ786489 WLN786489 WBR786489 VRV786489 VHZ786489 UYD786489 UOH786489 UEL786489 TUP786489 TKT786489 TAX786489 SRB786489 SHF786489 RXJ786489 RNN786489 RDR786489 QTV786489 QJZ786489 QAD786489 PQH786489 PGL786489 OWP786489 OMT786489 OCX786489 NTB786489 NJF786489 MZJ786489 MPN786489 MFR786489 LVV786489 LLZ786489 LCD786489 KSH786489 KIL786489 JYP786489 JOT786489 JEX786489 IVB786489 ILF786489 IBJ786489 HRN786489 HHR786489 GXV786489 GNZ786489 GED786489 FUH786489 FKL786489 FAP786489 EQT786489 EGX786489 DXB786489 DNF786489 DDJ786489 CTN786489 CJR786489 BZV786489 BPZ786489 BGD786489 AWH786489 AML786489 ACP786489 ST786489 IX786489 C786489 WVJ720953 WLN720953 WBR720953 VRV720953 VHZ720953 UYD720953 UOH720953 UEL720953 TUP720953 TKT720953 TAX720953 SRB720953 SHF720953 RXJ720953 RNN720953 RDR720953 QTV720953 QJZ720953 QAD720953 PQH720953 PGL720953 OWP720953 OMT720953 OCX720953 NTB720953 NJF720953 MZJ720953 MPN720953 MFR720953 LVV720953 LLZ720953 LCD720953 KSH720953 KIL720953 JYP720953 JOT720953 JEX720953 IVB720953 ILF720953 IBJ720953 HRN720953 HHR720953 GXV720953 GNZ720953 GED720953 FUH720953 FKL720953 FAP720953 EQT720953 EGX720953 DXB720953 DNF720953 DDJ720953 CTN720953 CJR720953 BZV720953 BPZ720953 BGD720953 AWH720953 AML720953 ACP720953 ST720953 IX720953 C720953 WVJ655417 WLN655417 WBR655417 VRV655417 VHZ655417 UYD655417 UOH655417 UEL655417 TUP655417 TKT655417 TAX655417 SRB655417 SHF655417 RXJ655417 RNN655417 RDR655417 QTV655417 QJZ655417 QAD655417 PQH655417 PGL655417 OWP655417 OMT655417 OCX655417 NTB655417 NJF655417 MZJ655417 MPN655417 MFR655417 LVV655417 LLZ655417 LCD655417 KSH655417 KIL655417 JYP655417 JOT655417 JEX655417 IVB655417 ILF655417 IBJ655417 HRN655417 HHR655417 GXV655417 GNZ655417 GED655417 FUH655417 FKL655417 FAP655417 EQT655417 EGX655417 DXB655417 DNF655417 DDJ655417 CTN655417 CJR655417 BZV655417 BPZ655417 BGD655417 AWH655417 AML655417 ACP655417 ST655417 IX655417 C655417 WVJ589881 WLN589881 WBR589881 VRV589881 VHZ589881 UYD589881 UOH589881 UEL589881 TUP589881 TKT589881 TAX589881 SRB589881 SHF589881 RXJ589881 RNN589881 RDR589881 QTV589881 QJZ589881 QAD589881 PQH589881 PGL589881 OWP589881 OMT589881 OCX589881 NTB589881 NJF589881 MZJ589881 MPN589881 MFR589881 LVV589881 LLZ589881 LCD589881 KSH589881 KIL589881 JYP589881 JOT589881 JEX589881 IVB589881 ILF589881 IBJ589881 HRN589881 HHR589881 GXV589881 GNZ589881 GED589881 FUH589881 FKL589881 FAP589881 EQT589881 EGX589881 DXB589881 DNF589881 DDJ589881 CTN589881 CJR589881 BZV589881 BPZ589881 BGD589881 AWH589881 AML589881 ACP589881 ST589881 IX589881 C589881 WVJ524345 WLN524345 WBR524345 VRV524345 VHZ524345 UYD524345 UOH524345 UEL524345 TUP524345 TKT524345 TAX524345 SRB524345 SHF524345 RXJ524345 RNN524345 RDR524345 QTV524345 QJZ524345 QAD524345 PQH524345 PGL524345 OWP524345 OMT524345 OCX524345 NTB524345 NJF524345 MZJ524345 MPN524345 MFR524345 LVV524345 LLZ524345 LCD524345 KSH524345 KIL524345 JYP524345 JOT524345 JEX524345 IVB524345 ILF524345 IBJ524345 HRN524345 HHR524345 GXV524345 GNZ524345 GED524345 FUH524345 FKL524345 FAP524345 EQT524345 EGX524345 DXB524345 DNF524345 DDJ524345 CTN524345 CJR524345 BZV524345 BPZ524345 BGD524345 AWH524345 AML524345 ACP524345 ST524345 IX524345 C524345 WVJ458809 WLN458809 WBR458809 VRV458809 VHZ458809 UYD458809 UOH458809 UEL458809 TUP458809 TKT458809 TAX458809 SRB458809 SHF458809 RXJ458809 RNN458809 RDR458809 QTV458809 QJZ458809 QAD458809 PQH458809 PGL458809 OWP458809 OMT458809 OCX458809 NTB458809 NJF458809 MZJ458809 MPN458809 MFR458809 LVV458809 LLZ458809 LCD458809 KSH458809 KIL458809 JYP458809 JOT458809 JEX458809 IVB458809 ILF458809 IBJ458809 HRN458809 HHR458809 GXV458809 GNZ458809 GED458809 FUH458809 FKL458809 FAP458809 EQT458809 EGX458809 DXB458809 DNF458809 DDJ458809 CTN458809 CJR458809 BZV458809 BPZ458809 BGD458809 AWH458809 AML458809 ACP458809 ST458809 IX458809 C458809 WVJ393273 WLN393273 WBR393273 VRV393273 VHZ393273 UYD393273 UOH393273 UEL393273 TUP393273 TKT393273 TAX393273 SRB393273 SHF393273 RXJ393273 RNN393273 RDR393273 QTV393273 QJZ393273 QAD393273 PQH393273 PGL393273 OWP393273 OMT393273 OCX393273 NTB393273 NJF393273 MZJ393273 MPN393273 MFR393273 LVV393273 LLZ393273 LCD393273 KSH393273 KIL393273 JYP393273 JOT393273 JEX393273 IVB393273 ILF393273 IBJ393273 HRN393273 HHR393273 GXV393273 GNZ393273 GED393273 FUH393273 FKL393273 FAP393273 EQT393273 EGX393273 DXB393273 DNF393273 DDJ393273 CTN393273 CJR393273 BZV393273 BPZ393273 BGD393273 AWH393273 AML393273 ACP393273 ST393273 IX393273 C393273 WVJ327737 WLN327737 WBR327737 VRV327737 VHZ327737 UYD327737 UOH327737 UEL327737 TUP327737 TKT327737 TAX327737 SRB327737 SHF327737 RXJ327737 RNN327737 RDR327737 QTV327737 QJZ327737 QAD327737 PQH327737 PGL327737 OWP327737 OMT327737 OCX327737 NTB327737 NJF327737 MZJ327737 MPN327737 MFR327737 LVV327737 LLZ327737 LCD327737 KSH327737 KIL327737 JYP327737 JOT327737 JEX327737 IVB327737 ILF327737 IBJ327737 HRN327737 HHR327737 GXV327737 GNZ327737 GED327737 FUH327737 FKL327737 FAP327737 EQT327737 EGX327737 DXB327737 DNF327737 DDJ327737 CTN327737 CJR327737 BZV327737 BPZ327737 BGD327737 AWH327737 AML327737 ACP327737 ST327737 IX327737 C327737 WVJ262201 WLN262201 WBR262201 VRV262201 VHZ262201 UYD262201 UOH262201 UEL262201 TUP262201 TKT262201 TAX262201 SRB262201 SHF262201 RXJ262201 RNN262201 RDR262201 QTV262201 QJZ262201 QAD262201 PQH262201 PGL262201 OWP262201 OMT262201 OCX262201 NTB262201 NJF262201 MZJ262201 MPN262201 MFR262201 LVV262201 LLZ262201 LCD262201 KSH262201 KIL262201 JYP262201 JOT262201 JEX262201 IVB262201 ILF262201 IBJ262201 HRN262201 HHR262201 GXV262201 GNZ262201 GED262201 FUH262201 FKL262201 FAP262201 EQT262201 EGX262201 DXB262201 DNF262201 DDJ262201 CTN262201 CJR262201 BZV262201 BPZ262201 BGD262201 AWH262201 AML262201 ACP262201 ST262201 IX262201 C262201 WVJ196665 WLN196665 WBR196665 VRV196665 VHZ196665 UYD196665 UOH196665 UEL196665 TUP196665 TKT196665 TAX196665 SRB196665 SHF196665 RXJ196665 RNN196665 RDR196665 QTV196665 QJZ196665 QAD196665 PQH196665 PGL196665 OWP196665 OMT196665 OCX196665 NTB196665 NJF196665 MZJ196665 MPN196665 MFR196665 LVV196665 LLZ196665 LCD196665 KSH196665 KIL196665 JYP196665 JOT196665 JEX196665 IVB196665 ILF196665 IBJ196665 HRN196665 HHR196665 GXV196665 GNZ196665 GED196665 FUH196665 FKL196665 FAP196665 EQT196665 EGX196665 DXB196665 DNF196665 DDJ196665 CTN196665 CJR196665 BZV196665 BPZ196665 BGD196665 AWH196665 AML196665 ACP196665 ST196665 IX196665 C196665 WVJ131129 WLN131129 WBR131129 VRV131129 VHZ131129 UYD131129 UOH131129 UEL131129 TUP131129 TKT131129 TAX131129 SRB131129 SHF131129 RXJ131129 RNN131129 RDR131129 QTV131129 QJZ131129 QAD131129 PQH131129 PGL131129 OWP131129 OMT131129 OCX131129 NTB131129 NJF131129 MZJ131129 MPN131129 MFR131129 LVV131129 LLZ131129 LCD131129 KSH131129 KIL131129 JYP131129 JOT131129 JEX131129 IVB131129 ILF131129 IBJ131129 HRN131129 HHR131129 GXV131129 GNZ131129 GED131129 FUH131129 FKL131129 FAP131129 EQT131129 EGX131129 DXB131129 DNF131129 DDJ131129 CTN131129 CJR131129 BZV131129 BPZ131129 BGD131129 AWH131129 AML131129 ACP131129 ST131129 IX131129 C131129 WVJ65593 WLN65593 WBR65593 VRV65593 VHZ65593 UYD65593 UOH65593 UEL65593 TUP65593 TKT65593 TAX65593 SRB65593 SHF65593 RXJ65593 RNN65593 RDR65593 QTV65593 QJZ65593 QAD65593 PQH65593 PGL65593 OWP65593 OMT65593 OCX65593 NTB65593 NJF65593 MZJ65593 MPN65593 MFR65593 LVV65593 LLZ65593 LCD65593 KSH65593 KIL65593 JYP65593 JOT65593 JEX65593 IVB65593 ILF65593 IBJ65593 HRN65593 HHR65593 GXV65593 GNZ65593 GED65593 FUH65593 FKL65593 FAP65593 EQT65593 EGX65593 DXB65593 DNF65593 DDJ65593 CTN65593 CJR65593 BZV65593 BPZ65593 BGD65593 AWH65593 AML65593 ACP65593 ST65593 IX65593 C65593 WVJ983109 WVJ82 WLN82 WBR82 VRV82 VHZ82 UYD82 UOH82 UEL82 TUP82 TKT82 TAX82 SRB82 SHF82 RXJ82 RNN82 RDR82 QTV82 QJZ82 QAD82 PQH82 PGL82 OWP82 OMT82 OCX82 NTB82 NJF82 MZJ82 MPN82 MFR82 LVV82 LLZ82 LCD82 KSH82 KIL82 JYP82 JOT82 JEX82 IVB82 ILF82 IBJ82 HRN82 HHR82 GXV82 GNZ82 GED82 FUH82 FKL82 FAP82 EQT82 EGX82 DXB82 DNF82 DDJ82 CTN82 CJR82 BZV82 BPZ82 BGD82 AWH82 AML82 ACP82 ST82 IX82 WLN983109 WBR983109 VRV983109 VHZ983109 UYD983109 UOH983109 UEL983109 TUP983109 TKT983109 TAX983109 SRB983109 SHF983109 RXJ983109 RNN983109 RDR983109 QTV983109 QJZ983109 QAD983109 PQH983109 PGL983109 OWP983109 OMT983109 OCX983109 NTB983109 NJF983109 MZJ983109 MPN983109 MFR983109 LVV983109 LLZ983109 LCD983109 KSH983109 KIL983109 JYP983109 JOT983109 JEX983109 IVB983109 ILF983109 IBJ983109 HRN983109 HHR983109 GXV983109 GNZ983109 GED983109 FUH983109 FKL983109 FAP983109 EQT983109 EGX983109 DXB983109 DNF983109 DDJ983109 CTN983109 CJR983109 BZV983109 BPZ983109 BGD983109 AWH983109 AML983109 ACP983109 ST983109 IX983109 C983109 WVJ917573 WLN917573 WBR917573 VRV917573 VHZ917573 UYD917573 UOH917573 UEL917573 TUP917573 TKT917573 TAX917573 SRB917573 SHF917573 RXJ917573 RNN917573 RDR917573 QTV917573 QJZ917573 QAD917573 PQH917573 PGL917573 OWP917573 OMT917573 OCX917573 NTB917573 NJF917573 MZJ917573 MPN917573 MFR917573 LVV917573 LLZ917573 LCD917573 KSH917573 KIL917573 JYP917573 JOT917573 JEX917573 IVB917573 ILF917573 IBJ917573 HRN917573 HHR917573 GXV917573 GNZ917573 GED917573 FUH917573 FKL917573 FAP917573 EQT917573 EGX917573 DXB917573 DNF917573 DDJ917573 CTN917573 CJR917573 BZV917573 BPZ917573 BGD917573 AWH917573 AML917573 ACP917573 ST917573 IX917573 C917573 WVJ852037 WLN852037 WBR852037 VRV852037 VHZ852037 UYD852037 UOH852037 UEL852037 TUP852037 TKT852037 TAX852037 SRB852037 SHF852037 RXJ852037 RNN852037 RDR852037 QTV852037 QJZ852037 QAD852037 PQH852037 PGL852037 OWP852037 OMT852037 OCX852037 NTB852037 NJF852037 MZJ852037 MPN852037 MFR852037 LVV852037 LLZ852037 LCD852037 KSH852037 KIL852037 JYP852037 JOT852037 JEX852037 IVB852037 ILF852037 IBJ852037 HRN852037 HHR852037 GXV852037 GNZ852037 GED852037 FUH852037 FKL852037 FAP852037 EQT852037 EGX852037 DXB852037 DNF852037 DDJ852037 CTN852037 CJR852037 BZV852037 BPZ852037 BGD852037 AWH852037 AML852037 ACP852037 ST852037 IX852037 C852037 WVJ786501 WLN786501 WBR786501 VRV786501 VHZ786501 UYD786501 UOH786501 UEL786501 TUP786501 TKT786501 TAX786501 SRB786501 SHF786501 RXJ786501 RNN786501 RDR786501 QTV786501 QJZ786501 QAD786501 PQH786501 PGL786501 OWP786501 OMT786501 OCX786501 NTB786501 NJF786501 MZJ786501 MPN786501 MFR786501 LVV786501 LLZ786501 LCD786501 KSH786501 KIL786501 JYP786501 JOT786501 JEX786501 IVB786501 ILF786501 IBJ786501 HRN786501 HHR786501 GXV786501 GNZ786501 GED786501 FUH786501 FKL786501 FAP786501 EQT786501 EGX786501 DXB786501 DNF786501 DDJ786501 CTN786501 CJR786501 BZV786501 BPZ786501 BGD786501 AWH786501 AML786501 ACP786501 ST786501 IX786501 C786501 WVJ720965 WLN720965 WBR720965 VRV720965 VHZ720965 UYD720965 UOH720965 UEL720965 TUP720965 TKT720965 TAX720965 SRB720965 SHF720965 RXJ720965 RNN720965 RDR720965 QTV720965 QJZ720965 QAD720965 PQH720965 PGL720965 OWP720965 OMT720965 OCX720965 NTB720965 NJF720965 MZJ720965 MPN720965 MFR720965 LVV720965 LLZ720965 LCD720965 KSH720965 KIL720965 JYP720965 JOT720965 JEX720965 IVB720965 ILF720965 IBJ720965 HRN720965 HHR720965 GXV720965 GNZ720965 GED720965 FUH720965 FKL720965 FAP720965 EQT720965 EGX720965 DXB720965 DNF720965 DDJ720965 CTN720965 CJR720965 BZV720965 BPZ720965 BGD720965 AWH720965 AML720965 ACP720965 ST720965 IX720965 C720965 WVJ655429 WLN655429 WBR655429 VRV655429 VHZ655429 UYD655429 UOH655429 UEL655429 TUP655429 TKT655429 TAX655429 SRB655429 SHF655429 RXJ655429 RNN655429 RDR655429 QTV655429 QJZ655429 QAD655429 PQH655429 PGL655429 OWP655429 OMT655429 OCX655429 NTB655429 NJF655429 MZJ655429 MPN655429 MFR655429 LVV655429 LLZ655429 LCD655429 KSH655429 KIL655429 JYP655429 JOT655429 JEX655429 IVB655429 ILF655429 IBJ655429 HRN655429 HHR655429 GXV655429 GNZ655429 GED655429 FUH655429 FKL655429 FAP655429 EQT655429 EGX655429 DXB655429 DNF655429 DDJ655429 CTN655429 CJR655429 BZV655429 BPZ655429 BGD655429 AWH655429 AML655429 ACP655429 ST655429 IX655429 C655429 WVJ589893 WLN589893 WBR589893 VRV589893 VHZ589893 UYD589893 UOH589893 UEL589893 TUP589893 TKT589893 TAX589893 SRB589893 SHF589893 RXJ589893 RNN589893 RDR589893 QTV589893 QJZ589893 QAD589893 PQH589893 PGL589893 OWP589893 OMT589893 OCX589893 NTB589893 NJF589893 MZJ589893 MPN589893 MFR589893 LVV589893 LLZ589893 LCD589893 KSH589893 KIL589893 JYP589893 JOT589893 JEX589893 IVB589893 ILF589893 IBJ589893 HRN589893 HHR589893 GXV589893 GNZ589893 GED589893 FUH589893 FKL589893 FAP589893 EQT589893 EGX589893 DXB589893 DNF589893 DDJ589893 CTN589893 CJR589893 BZV589893 BPZ589893 BGD589893 AWH589893 AML589893 ACP589893 ST589893 IX589893 C589893 WVJ524357 WLN524357 WBR524357 VRV524357 VHZ524357 UYD524357 UOH524357 UEL524357 TUP524357 TKT524357 TAX524357 SRB524357 SHF524357 RXJ524357 RNN524357 RDR524357 QTV524357 QJZ524357 QAD524357 PQH524357 PGL524357 OWP524357 OMT524357 OCX524357 NTB524357 NJF524357 MZJ524357 MPN524357 MFR524357 LVV524357 LLZ524357 LCD524357 KSH524357 KIL524357 JYP524357 JOT524357 JEX524357 IVB524357 ILF524357 IBJ524357 HRN524357 HHR524357 GXV524357 GNZ524357 GED524357 FUH524357 FKL524357 FAP524357 EQT524357 EGX524357 DXB524357 DNF524357 DDJ524357 CTN524357 CJR524357 BZV524357 BPZ524357 BGD524357 AWH524357 AML524357 ACP524357 ST524357 IX524357 C524357 WVJ458821 WLN458821 WBR458821 VRV458821 VHZ458821 UYD458821 UOH458821 UEL458821 TUP458821 TKT458821 TAX458821 SRB458821 SHF458821 RXJ458821 RNN458821 RDR458821 QTV458821 QJZ458821 QAD458821 PQH458821 PGL458821 OWP458821 OMT458821 OCX458821 NTB458821 NJF458821 MZJ458821 MPN458821 MFR458821 LVV458821 LLZ458821 LCD458821 KSH458821 KIL458821 JYP458821 JOT458821 JEX458821 IVB458821 ILF458821 IBJ458821 HRN458821 HHR458821 GXV458821 GNZ458821 GED458821 FUH458821 FKL458821 FAP458821 EQT458821 EGX458821 DXB458821 DNF458821 DDJ458821 CTN458821 CJR458821 BZV458821 BPZ458821 BGD458821 AWH458821 AML458821 ACP458821 ST458821 IX458821 C458821 WVJ393285 WLN393285 WBR393285 VRV393285 VHZ393285 UYD393285 UOH393285 UEL393285 TUP393285 TKT393285 TAX393285 SRB393285 SHF393285 RXJ393285 RNN393285 RDR393285 QTV393285 QJZ393285 QAD393285 PQH393285 PGL393285 OWP393285 OMT393285 OCX393285 NTB393285 NJF393285 MZJ393285 MPN393285 MFR393285 LVV393285 LLZ393285 LCD393285 KSH393285 KIL393285 JYP393285 JOT393285 JEX393285 IVB393285 ILF393285 IBJ393285 HRN393285 HHR393285 GXV393285 GNZ393285 GED393285 FUH393285 FKL393285 FAP393285 EQT393285 EGX393285 DXB393285 DNF393285 DDJ393285 CTN393285 CJR393285 BZV393285 BPZ393285 BGD393285 AWH393285 AML393285 ACP393285 ST393285 IX393285 C393285 WVJ327749 WLN327749 WBR327749 VRV327749 VHZ327749 UYD327749 UOH327749 UEL327749 TUP327749 TKT327749 TAX327749 SRB327749 SHF327749 RXJ327749 RNN327749 RDR327749 QTV327749 QJZ327749 QAD327749 PQH327749 PGL327749 OWP327749 OMT327749 OCX327749 NTB327749 NJF327749 MZJ327749 MPN327749 MFR327749 LVV327749 LLZ327749 LCD327749 KSH327749 KIL327749 JYP327749 JOT327749 JEX327749 IVB327749 ILF327749 IBJ327749 HRN327749 HHR327749 GXV327749 GNZ327749 GED327749 FUH327749 FKL327749 FAP327749 EQT327749 EGX327749 DXB327749 DNF327749 DDJ327749 CTN327749 CJR327749 BZV327749 BPZ327749 BGD327749 AWH327749 AML327749 ACP327749 ST327749 IX327749 C327749 WVJ262213 WLN262213 WBR262213 VRV262213 VHZ262213 UYD262213 UOH262213 UEL262213 TUP262213 TKT262213 TAX262213 SRB262213 SHF262213 RXJ262213 RNN262213 RDR262213 QTV262213 QJZ262213 QAD262213 PQH262213 PGL262213 OWP262213 OMT262213 OCX262213 NTB262213 NJF262213 MZJ262213 MPN262213 MFR262213 LVV262213 LLZ262213 LCD262213 KSH262213 KIL262213 JYP262213 JOT262213 JEX262213 IVB262213 ILF262213 IBJ262213 HRN262213 HHR262213 GXV262213 GNZ262213 GED262213 FUH262213 FKL262213 FAP262213 EQT262213 EGX262213 DXB262213 DNF262213 DDJ262213 CTN262213 CJR262213 BZV262213 BPZ262213 BGD262213 AWH262213 AML262213 ACP262213 ST262213 IX262213 C262213 WVJ196677 WLN196677 WBR196677 VRV196677 VHZ196677 UYD196677 UOH196677 UEL196677 TUP196677 TKT196677 TAX196677 SRB196677 SHF196677 RXJ196677 RNN196677 RDR196677 QTV196677 QJZ196677 QAD196677 PQH196677 PGL196677 OWP196677 OMT196677 OCX196677 NTB196677 NJF196677 MZJ196677 MPN196677 MFR196677 LVV196677 LLZ196677 LCD196677 KSH196677 KIL196677 JYP196677 JOT196677 JEX196677 IVB196677 ILF196677 IBJ196677 HRN196677 HHR196677 GXV196677 GNZ196677 GED196677 FUH196677 FKL196677 FAP196677 EQT196677 EGX196677 DXB196677 DNF196677 DDJ196677 CTN196677 CJR196677 BZV196677 BPZ196677 BGD196677 AWH196677 AML196677 ACP196677 ST196677 IX196677 C196677 WVJ131141 WLN131141 WBR131141 VRV131141 VHZ131141 UYD131141 UOH131141 UEL131141 TUP131141 TKT131141 TAX131141 SRB131141 SHF131141 RXJ131141 RNN131141 RDR131141 QTV131141 QJZ131141 QAD131141 PQH131141 PGL131141 OWP131141 OMT131141 OCX131141 NTB131141 NJF131141 MZJ131141 MPN131141 MFR131141 LVV131141 LLZ131141 LCD131141 KSH131141 KIL131141 JYP131141 JOT131141 JEX131141 IVB131141 ILF131141 IBJ131141 HRN131141 HHR131141 GXV131141 GNZ131141 GED131141 FUH131141 FKL131141 FAP131141 EQT131141 EGX131141 DXB131141 DNF131141 DDJ131141 CTN131141 CJR131141 BZV131141 BPZ131141 BGD131141 AWH131141 AML131141 ACP131141 ST131141 IX131141 C131141 WVJ65605 WLN65605 WBR65605 VRV65605 VHZ65605 UYD65605 UOH65605 UEL65605 TUP65605 TKT65605 TAX65605 SRB65605 SHF65605 RXJ65605 RNN65605 RDR65605 QTV65605 QJZ65605 QAD65605 PQH65605 PGL65605 OWP65605 OMT65605 OCX65605 NTB65605 NJF65605 MZJ65605 MPN65605 MFR65605 LVV65605 LLZ65605 LCD65605 KSH65605 KIL65605 JYP65605 JOT65605 JEX65605 IVB65605 ILF65605 IBJ65605 HRN65605 HHR65605 GXV65605 GNZ65605 GED65605 FUH65605 FKL65605 FAP65605 EQT65605 EGX65605 DXB65605 DNF65605 DDJ65605 CTN65605 CJR65605 BZV65605 BPZ65605 BGD65605 AWH65605 AML65605 ACP65605 ST65605 IX65605 C65605 WVJ983103 WLN983103 WBR983103 VRV983103 VHZ983103 UYD983103 UOH983103 UEL983103 TUP983103 TKT983103 TAX983103 SRB983103 SHF983103 RXJ983103 RNN983103 RDR983103 QTV983103 QJZ983103 QAD983103 PQH983103 PGL983103 OWP983103 OMT983103 OCX983103 NTB983103 NJF983103 MZJ983103 MPN983103 MFR983103 LVV983103 LLZ983103 LCD983103 KSH983103 KIL983103 JYP983103 JOT983103 JEX983103 IVB983103 ILF983103 IBJ983103 HRN983103 HHR983103 GXV983103 GNZ983103 GED983103 FUH983103 FKL983103 FAP983103 EQT983103 EGX983103 DXB983103 DNF983103 DDJ983103 CTN983103 CJR983103 BZV983103 BPZ983103 BGD983103 AWH983103 AML983103 ACP983103 ST983103 IX983103 C983103 WVJ917567 WLN917567 WBR917567 VRV917567 VHZ917567 UYD917567 UOH917567 UEL917567 TUP917567 TKT917567 TAX917567 SRB917567 SHF917567 RXJ917567 RNN917567 RDR917567 QTV917567 QJZ917567 QAD917567 PQH917567 PGL917567 OWP917567 OMT917567 OCX917567 NTB917567 NJF917567 MZJ917567 MPN917567 MFR917567 LVV917567 LLZ917567 LCD917567 KSH917567 KIL917567 JYP917567 JOT917567 JEX917567 IVB917567 ILF917567 IBJ917567 HRN917567 HHR917567 GXV917567 GNZ917567 GED917567 FUH917567 FKL917567 FAP917567 EQT917567 EGX917567 DXB917567 DNF917567 DDJ917567 CTN917567 CJR917567 BZV917567 BPZ917567 BGD917567 AWH917567 AML917567 ACP917567 ST917567 IX917567 C917567 WVJ852031 WLN852031 WBR852031 VRV852031 VHZ852031 UYD852031 UOH852031 UEL852031 TUP852031 TKT852031 TAX852031 SRB852031 SHF852031 RXJ852031 RNN852031 RDR852031 QTV852031 QJZ852031 QAD852031 PQH852031 PGL852031 OWP852031 OMT852031 OCX852031 NTB852031 NJF852031 MZJ852031 MPN852031 MFR852031 LVV852031 LLZ852031 LCD852031 KSH852031 KIL852031 JYP852031 JOT852031 JEX852031 IVB852031 ILF852031 IBJ852031 HRN852031 HHR852031 GXV852031 GNZ852031 GED852031 FUH852031 FKL852031 FAP852031 EQT852031 EGX852031 DXB852031 DNF852031 DDJ852031 CTN852031 CJR852031 BZV852031 BPZ852031 BGD852031 AWH852031 AML852031 ACP852031 ST852031 IX852031 C852031 WVJ786495 WLN786495 WBR786495 VRV786495 VHZ786495 UYD786495 UOH786495 UEL786495 TUP786495 TKT786495 TAX786495 SRB786495 SHF786495 RXJ786495 RNN786495 RDR786495 QTV786495 QJZ786495 QAD786495 PQH786495 PGL786495 OWP786495 OMT786495 OCX786495 NTB786495 NJF786495 MZJ786495 MPN786495 MFR786495 LVV786495 LLZ786495 LCD786495 KSH786495 KIL786495 JYP786495 JOT786495 JEX786495 IVB786495 ILF786495 IBJ786495 HRN786495 HHR786495 GXV786495 GNZ786495 GED786495 FUH786495 FKL786495 FAP786495 EQT786495 EGX786495 DXB786495 DNF786495 DDJ786495 CTN786495 CJR786495 BZV786495 BPZ786495 BGD786495 AWH786495 AML786495 ACP786495 ST786495 IX786495 C786495 WVJ720959 WLN720959 WBR720959 VRV720959 VHZ720959 UYD720959 UOH720959 UEL720959 TUP720959 TKT720959 TAX720959 SRB720959 SHF720959 RXJ720959 RNN720959 RDR720959 QTV720959 QJZ720959 QAD720959 PQH720959 PGL720959 OWP720959 OMT720959 OCX720959 NTB720959 NJF720959 MZJ720959 MPN720959 MFR720959 LVV720959 LLZ720959 LCD720959 KSH720959 KIL720959 JYP720959 JOT720959 JEX720959 IVB720959 ILF720959 IBJ720959 HRN720959 HHR720959 GXV720959 GNZ720959 GED720959 FUH720959 FKL720959 FAP720959 EQT720959 EGX720959 DXB720959 DNF720959 DDJ720959 CTN720959 CJR720959 BZV720959 BPZ720959 BGD720959 AWH720959 AML720959 ACP720959 ST720959 IX720959 C720959 WVJ655423 WLN655423 WBR655423 VRV655423 VHZ655423 UYD655423 UOH655423 UEL655423 TUP655423 TKT655423 TAX655423 SRB655423 SHF655423 RXJ655423 RNN655423 RDR655423 QTV655423 QJZ655423 QAD655423 PQH655423 PGL655423 OWP655423 OMT655423 OCX655423 NTB655423 NJF655423 MZJ655423 MPN655423 MFR655423 LVV655423 LLZ655423 LCD655423 KSH655423 KIL655423 JYP655423 JOT655423 JEX655423 IVB655423 ILF655423 IBJ655423 HRN655423 HHR655423 GXV655423 GNZ655423 GED655423 FUH655423 FKL655423 FAP655423 EQT655423 EGX655423 DXB655423 DNF655423 DDJ655423 CTN655423 CJR655423 BZV655423 BPZ655423 BGD655423 AWH655423 AML655423 ACP655423 ST655423 IX655423 C655423 WVJ589887 WLN589887 WBR589887 VRV589887 VHZ589887 UYD589887 UOH589887 UEL589887 TUP589887 TKT589887 TAX589887 SRB589887 SHF589887 RXJ589887 RNN589887 RDR589887 QTV589887 QJZ589887 QAD589887 PQH589887 PGL589887 OWP589887 OMT589887 OCX589887 NTB589887 NJF589887 MZJ589887 MPN589887 MFR589887 LVV589887 LLZ589887 LCD589887 KSH589887 KIL589887 JYP589887 JOT589887 JEX589887 IVB589887 ILF589887 IBJ589887 HRN589887 HHR589887 GXV589887 GNZ589887 GED589887 FUH589887 FKL589887 FAP589887 EQT589887 EGX589887 DXB589887 DNF589887 DDJ589887 CTN589887 CJR589887 BZV589887 BPZ589887 BGD589887 AWH589887 AML589887 ACP589887 ST589887 IX589887 C589887 WVJ524351 WLN524351 WBR524351 VRV524351 VHZ524351 UYD524351 UOH524351 UEL524351 TUP524351 TKT524351 TAX524351 SRB524351 SHF524351 RXJ524351 RNN524351 RDR524351 QTV524351 QJZ524351 QAD524351 PQH524351 PGL524351 OWP524351 OMT524351 OCX524351 NTB524351 NJF524351 MZJ524351 MPN524351 MFR524351 LVV524351 LLZ524351 LCD524351 KSH524351 KIL524351 JYP524351 JOT524351 JEX524351 IVB524351 ILF524351 IBJ524351 HRN524351 HHR524351 GXV524351 GNZ524351 GED524351 FUH524351 FKL524351 FAP524351 EQT524351 EGX524351 DXB524351 DNF524351 DDJ524351 CTN524351 CJR524351 BZV524351 BPZ524351 BGD524351 AWH524351 AML524351 ACP524351 ST524351 IX524351 C524351 WVJ458815 WLN458815 WBR458815 VRV458815 VHZ458815 UYD458815 UOH458815 UEL458815 TUP458815 TKT458815 TAX458815 SRB458815 SHF458815 RXJ458815 RNN458815 RDR458815 QTV458815 QJZ458815 QAD458815 PQH458815 PGL458815 OWP458815 OMT458815 OCX458815 NTB458815 NJF458815 MZJ458815 MPN458815 MFR458815 LVV458815 LLZ458815 LCD458815 KSH458815 KIL458815 JYP458815 JOT458815 JEX458815 IVB458815 ILF458815 IBJ458815 HRN458815 HHR458815 GXV458815 GNZ458815 GED458815 FUH458815 FKL458815 FAP458815 EQT458815 EGX458815 DXB458815 DNF458815 DDJ458815 CTN458815 CJR458815 BZV458815 BPZ458815 BGD458815 AWH458815 AML458815 ACP458815 ST458815 IX458815 C458815 WVJ393279 WLN393279 WBR393279 VRV393279 VHZ393279 UYD393279 UOH393279 UEL393279 TUP393279 TKT393279 TAX393279 SRB393279 SHF393279 RXJ393279 RNN393279 RDR393279 QTV393279 QJZ393279 QAD393279 PQH393279 PGL393279 OWP393279 OMT393279 OCX393279 NTB393279 NJF393279 MZJ393279 MPN393279 MFR393279 LVV393279 LLZ393279 LCD393279 KSH393279 KIL393279 JYP393279 JOT393279 JEX393279 IVB393279 ILF393279 IBJ393279 HRN393279 HHR393279 GXV393279 GNZ393279 GED393279 FUH393279 FKL393279 FAP393279 EQT393279 EGX393279 DXB393279 DNF393279 DDJ393279 CTN393279 CJR393279 BZV393279 BPZ393279 BGD393279 AWH393279 AML393279 ACP393279 ST393279 IX393279 C393279 WVJ327743 WLN327743 WBR327743 VRV327743 VHZ327743 UYD327743 UOH327743 UEL327743 TUP327743 TKT327743 TAX327743 SRB327743 SHF327743 RXJ327743 RNN327743 RDR327743 QTV327743 QJZ327743 QAD327743 PQH327743 PGL327743 OWP327743 OMT327743 OCX327743 NTB327743 NJF327743 MZJ327743 MPN327743 MFR327743 LVV327743 LLZ327743 LCD327743 KSH327743 KIL327743 JYP327743 JOT327743 JEX327743 IVB327743 ILF327743 IBJ327743 HRN327743 HHR327743 GXV327743 GNZ327743 GED327743 FUH327743 FKL327743 FAP327743 EQT327743 EGX327743 DXB327743 DNF327743 DDJ327743 CTN327743 CJR327743 BZV327743 BPZ327743 BGD327743 AWH327743 AML327743 ACP327743 ST327743 IX327743 C327743 WVJ262207 WLN262207 WBR262207 VRV262207 VHZ262207 UYD262207 UOH262207 UEL262207 TUP262207 TKT262207 TAX262207 SRB262207 SHF262207 RXJ262207 RNN262207 RDR262207 QTV262207 QJZ262207 QAD262207 PQH262207 PGL262207 OWP262207 OMT262207 OCX262207 NTB262207 NJF262207 MZJ262207 MPN262207 MFR262207 LVV262207 LLZ262207 LCD262207 KSH262207 KIL262207 JYP262207 JOT262207 JEX262207 IVB262207 ILF262207 IBJ262207 HRN262207 HHR262207 GXV262207 GNZ262207 GED262207 FUH262207 FKL262207 FAP262207 EQT262207 EGX262207 DXB262207 DNF262207 DDJ262207 CTN262207 CJR262207 BZV262207 BPZ262207 BGD262207 AWH262207 AML262207 ACP262207 ST262207 IX262207 C262207 WVJ196671 WLN196671 WBR196671 VRV196671 VHZ196671 UYD196671 UOH196671 UEL196671 TUP196671 TKT196671 TAX196671 SRB196671 SHF196671 RXJ196671 RNN196671 RDR196671 QTV196671 QJZ196671 QAD196671 PQH196671 PGL196671 OWP196671 OMT196671 OCX196671 NTB196671 NJF196671 MZJ196671 MPN196671 MFR196671 LVV196671 LLZ196671 LCD196671 KSH196671 KIL196671 JYP196671 JOT196671 JEX196671 IVB196671 ILF196671 IBJ196671 HRN196671 HHR196671 GXV196671 GNZ196671 GED196671 FUH196671 FKL196671 FAP196671 EQT196671 EGX196671 DXB196671 DNF196671 DDJ196671 CTN196671 CJR196671 BZV196671 BPZ196671 BGD196671 AWH196671 AML196671 ACP196671 ST196671 IX196671 C196671 WVJ131135 WLN131135 WBR131135 VRV131135 VHZ131135 UYD131135 UOH131135 UEL131135 TUP131135 TKT131135 TAX131135 SRB131135 SHF131135 RXJ131135 RNN131135 RDR131135 QTV131135 QJZ131135 QAD131135 PQH131135 PGL131135 OWP131135 OMT131135 OCX131135 NTB131135 NJF131135 MZJ131135 MPN131135 MFR131135 LVV131135 LLZ131135 LCD131135 KSH131135 KIL131135 JYP131135 JOT131135 JEX131135 IVB131135 ILF131135 IBJ131135 HRN131135 HHR131135 GXV131135 GNZ131135 GED131135 FUH131135 FKL131135 FAP131135 EQT131135 EGX131135 DXB131135 DNF131135 DDJ131135 CTN131135 CJR131135 BZV131135 BPZ131135 BGD131135 AWH131135 AML131135 ACP131135 ST131135 IX131135 C131135 WVJ65599 WLN65599 WBR65599 VRV65599 VHZ65599 UYD65599 UOH65599 UEL65599 TUP65599 TKT65599 TAX65599 SRB65599 SHF65599 RXJ65599 RNN65599 RDR65599 QTV65599 QJZ65599 QAD65599 PQH65599 PGL65599 OWP65599 OMT65599 OCX65599 NTB65599 NJF65599 MZJ65599 MPN65599 MFR65599 LVV65599 LLZ65599 LCD65599 KSH65599 KIL65599 JYP65599 JOT65599 JEX65599 IVB65599 ILF65599 IBJ65599 HRN65599 HHR65599 GXV65599 GNZ65599 GED65599 FUH65599 FKL65599 FAP65599 EQT65599 EGX65599 DXB65599 DNF65599 DDJ65599 CTN65599 CJR65599 BZV65599 BPZ65599 BGD65599 AWH65599 AML65599 ACP65599 ST65599 IX65599 C65599" xr:uid="{00000000-0002-0000-0100-000001000000}">
      <formula1>#REF!</formula1>
    </dataValidation>
    <dataValidation type="list" allowBlank="1" showInputMessage="1" showErrorMessage="1" sqref="WVJ983107 WVJ80 WLN80 WBR80 VRV80 VHZ80 UYD80 UOH80 UEL80 TUP80 TKT80 TAX80 SRB80 SHF80 RXJ80 RNN80 RDR80 QTV80 QJZ80 QAD80 PQH80 PGL80 OWP80 OMT80 OCX80 NTB80 NJF80 MZJ80 MPN80 MFR80 LVV80 LLZ80 LCD80 KSH80 KIL80 JYP80 JOT80 JEX80 IVB80 ILF80 IBJ80 HRN80 HHR80 GXV80 GNZ80 GED80 FUH80 FKL80 FAP80 EQT80 EGX80 DXB80 DNF80 DDJ80 CTN80 CJR80 BZV80 BPZ80 BGD80 AWH80 AML80 ACP80 ST80 IX80 WLN983107 WBR983107 VRV983107 VHZ983107 UYD983107 UOH983107 UEL983107 TUP983107 TKT983107 TAX983107 SRB983107 SHF983107 RXJ983107 RNN983107 RDR983107 QTV983107 QJZ983107 QAD983107 PQH983107 PGL983107 OWP983107 OMT983107 OCX983107 NTB983107 NJF983107 MZJ983107 MPN983107 MFR983107 LVV983107 LLZ983107 LCD983107 KSH983107 KIL983107 JYP983107 JOT983107 JEX983107 IVB983107 ILF983107 IBJ983107 HRN983107 HHR983107 GXV983107 GNZ983107 GED983107 FUH983107 FKL983107 FAP983107 EQT983107 EGX983107 DXB983107 DNF983107 DDJ983107 CTN983107 CJR983107 BZV983107 BPZ983107 BGD983107 AWH983107 AML983107 ACP983107 ST983107 IX983107 C983107 WVJ917571 WLN917571 WBR917571 VRV917571 VHZ917571 UYD917571 UOH917571 UEL917571 TUP917571 TKT917571 TAX917571 SRB917571 SHF917571 RXJ917571 RNN917571 RDR917571 QTV917571 QJZ917571 QAD917571 PQH917571 PGL917571 OWP917571 OMT917571 OCX917571 NTB917571 NJF917571 MZJ917571 MPN917571 MFR917571 LVV917571 LLZ917571 LCD917571 KSH917571 KIL917571 JYP917571 JOT917571 JEX917571 IVB917571 ILF917571 IBJ917571 HRN917571 HHR917571 GXV917571 GNZ917571 GED917571 FUH917571 FKL917571 FAP917571 EQT917571 EGX917571 DXB917571 DNF917571 DDJ917571 CTN917571 CJR917571 BZV917571 BPZ917571 BGD917571 AWH917571 AML917571 ACP917571 ST917571 IX917571 C917571 WVJ852035 WLN852035 WBR852035 VRV852035 VHZ852035 UYD852035 UOH852035 UEL852035 TUP852035 TKT852035 TAX852035 SRB852035 SHF852035 RXJ852035 RNN852035 RDR852035 QTV852035 QJZ852035 QAD852035 PQH852035 PGL852035 OWP852035 OMT852035 OCX852035 NTB852035 NJF852035 MZJ852035 MPN852035 MFR852035 LVV852035 LLZ852035 LCD852035 KSH852035 KIL852035 JYP852035 JOT852035 JEX852035 IVB852035 ILF852035 IBJ852035 HRN852035 HHR852035 GXV852035 GNZ852035 GED852035 FUH852035 FKL852035 FAP852035 EQT852035 EGX852035 DXB852035 DNF852035 DDJ852035 CTN852035 CJR852035 BZV852035 BPZ852035 BGD852035 AWH852035 AML852035 ACP852035 ST852035 IX852035 C852035 WVJ786499 WLN786499 WBR786499 VRV786499 VHZ786499 UYD786499 UOH786499 UEL786499 TUP786499 TKT786499 TAX786499 SRB786499 SHF786499 RXJ786499 RNN786499 RDR786499 QTV786499 QJZ786499 QAD786499 PQH786499 PGL786499 OWP786499 OMT786499 OCX786499 NTB786499 NJF786499 MZJ786499 MPN786499 MFR786499 LVV786499 LLZ786499 LCD786499 KSH786499 KIL786499 JYP786499 JOT786499 JEX786499 IVB786499 ILF786499 IBJ786499 HRN786499 HHR786499 GXV786499 GNZ786499 GED786499 FUH786499 FKL786499 FAP786499 EQT786499 EGX786499 DXB786499 DNF786499 DDJ786499 CTN786499 CJR786499 BZV786499 BPZ786499 BGD786499 AWH786499 AML786499 ACP786499 ST786499 IX786499 C786499 WVJ720963 WLN720963 WBR720963 VRV720963 VHZ720963 UYD720963 UOH720963 UEL720963 TUP720963 TKT720963 TAX720963 SRB720963 SHF720963 RXJ720963 RNN720963 RDR720963 QTV720963 QJZ720963 QAD720963 PQH720963 PGL720963 OWP720963 OMT720963 OCX720963 NTB720963 NJF720963 MZJ720963 MPN720963 MFR720963 LVV720963 LLZ720963 LCD720963 KSH720963 KIL720963 JYP720963 JOT720963 JEX720963 IVB720963 ILF720963 IBJ720963 HRN720963 HHR720963 GXV720963 GNZ720963 GED720963 FUH720963 FKL720963 FAP720963 EQT720963 EGX720963 DXB720963 DNF720963 DDJ720963 CTN720963 CJR720963 BZV720963 BPZ720963 BGD720963 AWH720963 AML720963 ACP720963 ST720963 IX720963 C720963 WVJ655427 WLN655427 WBR655427 VRV655427 VHZ655427 UYD655427 UOH655427 UEL655427 TUP655427 TKT655427 TAX655427 SRB655427 SHF655427 RXJ655427 RNN655427 RDR655427 QTV655427 QJZ655427 QAD655427 PQH655427 PGL655427 OWP655427 OMT655427 OCX655427 NTB655427 NJF655427 MZJ655427 MPN655427 MFR655427 LVV655427 LLZ655427 LCD655427 KSH655427 KIL655427 JYP655427 JOT655427 JEX655427 IVB655427 ILF655427 IBJ655427 HRN655427 HHR655427 GXV655427 GNZ655427 GED655427 FUH655427 FKL655427 FAP655427 EQT655427 EGX655427 DXB655427 DNF655427 DDJ655427 CTN655427 CJR655427 BZV655427 BPZ655427 BGD655427 AWH655427 AML655427 ACP655427 ST655427 IX655427 C655427 WVJ589891 WLN589891 WBR589891 VRV589891 VHZ589891 UYD589891 UOH589891 UEL589891 TUP589891 TKT589891 TAX589891 SRB589891 SHF589891 RXJ589891 RNN589891 RDR589891 QTV589891 QJZ589891 QAD589891 PQH589891 PGL589891 OWP589891 OMT589891 OCX589891 NTB589891 NJF589891 MZJ589891 MPN589891 MFR589891 LVV589891 LLZ589891 LCD589891 KSH589891 KIL589891 JYP589891 JOT589891 JEX589891 IVB589891 ILF589891 IBJ589891 HRN589891 HHR589891 GXV589891 GNZ589891 GED589891 FUH589891 FKL589891 FAP589891 EQT589891 EGX589891 DXB589891 DNF589891 DDJ589891 CTN589891 CJR589891 BZV589891 BPZ589891 BGD589891 AWH589891 AML589891 ACP589891 ST589891 IX589891 C589891 WVJ524355 WLN524355 WBR524355 VRV524355 VHZ524355 UYD524355 UOH524355 UEL524355 TUP524355 TKT524355 TAX524355 SRB524355 SHF524355 RXJ524355 RNN524355 RDR524355 QTV524355 QJZ524355 QAD524355 PQH524355 PGL524355 OWP524355 OMT524355 OCX524355 NTB524355 NJF524355 MZJ524355 MPN524355 MFR524355 LVV524355 LLZ524355 LCD524355 KSH524355 KIL524355 JYP524355 JOT524355 JEX524355 IVB524355 ILF524355 IBJ524355 HRN524355 HHR524355 GXV524355 GNZ524355 GED524355 FUH524355 FKL524355 FAP524355 EQT524355 EGX524355 DXB524355 DNF524355 DDJ524355 CTN524355 CJR524355 BZV524355 BPZ524355 BGD524355 AWH524355 AML524355 ACP524355 ST524355 IX524355 C524355 WVJ458819 WLN458819 WBR458819 VRV458819 VHZ458819 UYD458819 UOH458819 UEL458819 TUP458819 TKT458819 TAX458819 SRB458819 SHF458819 RXJ458819 RNN458819 RDR458819 QTV458819 QJZ458819 QAD458819 PQH458819 PGL458819 OWP458819 OMT458819 OCX458819 NTB458819 NJF458819 MZJ458819 MPN458819 MFR458819 LVV458819 LLZ458819 LCD458819 KSH458819 KIL458819 JYP458819 JOT458819 JEX458819 IVB458819 ILF458819 IBJ458819 HRN458819 HHR458819 GXV458819 GNZ458819 GED458819 FUH458819 FKL458819 FAP458819 EQT458819 EGX458819 DXB458819 DNF458819 DDJ458819 CTN458819 CJR458819 BZV458819 BPZ458819 BGD458819 AWH458819 AML458819 ACP458819 ST458819 IX458819 C458819 WVJ393283 WLN393283 WBR393283 VRV393283 VHZ393283 UYD393283 UOH393283 UEL393283 TUP393283 TKT393283 TAX393283 SRB393283 SHF393283 RXJ393283 RNN393283 RDR393283 QTV393283 QJZ393283 QAD393283 PQH393283 PGL393283 OWP393283 OMT393283 OCX393283 NTB393283 NJF393283 MZJ393283 MPN393283 MFR393283 LVV393283 LLZ393283 LCD393283 KSH393283 KIL393283 JYP393283 JOT393283 JEX393283 IVB393283 ILF393283 IBJ393283 HRN393283 HHR393283 GXV393283 GNZ393283 GED393283 FUH393283 FKL393283 FAP393283 EQT393283 EGX393283 DXB393283 DNF393283 DDJ393283 CTN393283 CJR393283 BZV393283 BPZ393283 BGD393283 AWH393283 AML393283 ACP393283 ST393283 IX393283 C393283 WVJ327747 WLN327747 WBR327747 VRV327747 VHZ327747 UYD327747 UOH327747 UEL327747 TUP327747 TKT327747 TAX327747 SRB327747 SHF327747 RXJ327747 RNN327747 RDR327747 QTV327747 QJZ327747 QAD327747 PQH327747 PGL327747 OWP327747 OMT327747 OCX327747 NTB327747 NJF327747 MZJ327747 MPN327747 MFR327747 LVV327747 LLZ327747 LCD327747 KSH327747 KIL327747 JYP327747 JOT327747 JEX327747 IVB327747 ILF327747 IBJ327747 HRN327747 HHR327747 GXV327747 GNZ327747 GED327747 FUH327747 FKL327747 FAP327747 EQT327747 EGX327747 DXB327747 DNF327747 DDJ327747 CTN327747 CJR327747 BZV327747 BPZ327747 BGD327747 AWH327747 AML327747 ACP327747 ST327747 IX327747 C327747 WVJ262211 WLN262211 WBR262211 VRV262211 VHZ262211 UYD262211 UOH262211 UEL262211 TUP262211 TKT262211 TAX262211 SRB262211 SHF262211 RXJ262211 RNN262211 RDR262211 QTV262211 QJZ262211 QAD262211 PQH262211 PGL262211 OWP262211 OMT262211 OCX262211 NTB262211 NJF262211 MZJ262211 MPN262211 MFR262211 LVV262211 LLZ262211 LCD262211 KSH262211 KIL262211 JYP262211 JOT262211 JEX262211 IVB262211 ILF262211 IBJ262211 HRN262211 HHR262211 GXV262211 GNZ262211 GED262211 FUH262211 FKL262211 FAP262211 EQT262211 EGX262211 DXB262211 DNF262211 DDJ262211 CTN262211 CJR262211 BZV262211 BPZ262211 BGD262211 AWH262211 AML262211 ACP262211 ST262211 IX262211 C262211 WVJ196675 WLN196675 WBR196675 VRV196675 VHZ196675 UYD196675 UOH196675 UEL196675 TUP196675 TKT196675 TAX196675 SRB196675 SHF196675 RXJ196675 RNN196675 RDR196675 QTV196675 QJZ196675 QAD196675 PQH196675 PGL196675 OWP196675 OMT196675 OCX196675 NTB196675 NJF196675 MZJ196675 MPN196675 MFR196675 LVV196675 LLZ196675 LCD196675 KSH196675 KIL196675 JYP196675 JOT196675 JEX196675 IVB196675 ILF196675 IBJ196675 HRN196675 HHR196675 GXV196675 GNZ196675 GED196675 FUH196675 FKL196675 FAP196675 EQT196675 EGX196675 DXB196675 DNF196675 DDJ196675 CTN196675 CJR196675 BZV196675 BPZ196675 BGD196675 AWH196675 AML196675 ACP196675 ST196675 IX196675 C196675 WVJ131139 WLN131139 WBR131139 VRV131139 VHZ131139 UYD131139 UOH131139 UEL131139 TUP131139 TKT131139 TAX131139 SRB131139 SHF131139 RXJ131139 RNN131139 RDR131139 QTV131139 QJZ131139 QAD131139 PQH131139 PGL131139 OWP131139 OMT131139 OCX131139 NTB131139 NJF131139 MZJ131139 MPN131139 MFR131139 LVV131139 LLZ131139 LCD131139 KSH131139 KIL131139 JYP131139 JOT131139 JEX131139 IVB131139 ILF131139 IBJ131139 HRN131139 HHR131139 GXV131139 GNZ131139 GED131139 FUH131139 FKL131139 FAP131139 EQT131139 EGX131139 DXB131139 DNF131139 DDJ131139 CTN131139 CJR131139 BZV131139 BPZ131139 BGD131139 AWH131139 AML131139 ACP131139 ST131139 IX131139 C131139 WVJ65603 WLN65603 WBR65603 VRV65603 VHZ65603 UYD65603 UOH65603 UEL65603 TUP65603 TKT65603 TAX65603 SRB65603 SHF65603 RXJ65603 RNN65603 RDR65603 QTV65603 QJZ65603 QAD65603 PQH65603 PGL65603 OWP65603 OMT65603 OCX65603 NTB65603 NJF65603 MZJ65603 MPN65603 MFR65603 LVV65603 LLZ65603 LCD65603 KSH65603 KIL65603 JYP65603 JOT65603 JEX65603 IVB65603 ILF65603 IBJ65603 HRN65603 HHR65603 GXV65603 GNZ65603 GED65603 FUH65603 FKL65603 FAP65603 EQT65603 EGX65603 DXB65603 DNF65603 DDJ65603 CTN65603 CJR65603 BZV65603 BPZ65603 BGD65603 AWH65603 AML65603 ACP65603 ST65603 IX65603 C65603" xr:uid="{00000000-0002-0000-0100-000002000000}">
      <formula1>$I$16:$I$96</formula1>
    </dataValidation>
    <dataValidation type="list" allowBlank="1" showInputMessage="1" showErrorMessage="1" sqref="WVJ983101 WVJ74 WLN74 WBR74 VRV74 VHZ74 UYD74 UOH74 UEL74 TUP74 TKT74 TAX74 SRB74 SHF74 RXJ74 RNN74 RDR74 QTV74 QJZ74 QAD74 PQH74 PGL74 OWP74 OMT74 OCX74 NTB74 NJF74 MZJ74 MPN74 MFR74 LVV74 LLZ74 LCD74 KSH74 KIL74 JYP74 JOT74 JEX74 IVB74 ILF74 IBJ74 HRN74 HHR74 GXV74 GNZ74 GED74 FUH74 FKL74 FAP74 EQT74 EGX74 DXB74 DNF74 DDJ74 CTN74 CJR74 BZV74 BPZ74 BGD74 AWH74 AML74 ACP74 ST74 IX74 WLN983101 WBR983101 VRV983101 VHZ983101 UYD983101 UOH983101 UEL983101 TUP983101 TKT983101 TAX983101 SRB983101 SHF983101 RXJ983101 RNN983101 RDR983101 QTV983101 QJZ983101 QAD983101 PQH983101 PGL983101 OWP983101 OMT983101 OCX983101 NTB983101 NJF983101 MZJ983101 MPN983101 MFR983101 LVV983101 LLZ983101 LCD983101 KSH983101 KIL983101 JYP983101 JOT983101 JEX983101 IVB983101 ILF983101 IBJ983101 HRN983101 HHR983101 GXV983101 GNZ983101 GED983101 FUH983101 FKL983101 FAP983101 EQT983101 EGX983101 DXB983101 DNF983101 DDJ983101 CTN983101 CJR983101 BZV983101 BPZ983101 BGD983101 AWH983101 AML983101 ACP983101 ST983101 IX983101 C983101 WVJ917565 WLN917565 WBR917565 VRV917565 VHZ917565 UYD917565 UOH917565 UEL917565 TUP917565 TKT917565 TAX917565 SRB917565 SHF917565 RXJ917565 RNN917565 RDR917565 QTV917565 QJZ917565 QAD917565 PQH917565 PGL917565 OWP917565 OMT917565 OCX917565 NTB917565 NJF917565 MZJ917565 MPN917565 MFR917565 LVV917565 LLZ917565 LCD917565 KSH917565 KIL917565 JYP917565 JOT917565 JEX917565 IVB917565 ILF917565 IBJ917565 HRN917565 HHR917565 GXV917565 GNZ917565 GED917565 FUH917565 FKL917565 FAP917565 EQT917565 EGX917565 DXB917565 DNF917565 DDJ917565 CTN917565 CJR917565 BZV917565 BPZ917565 BGD917565 AWH917565 AML917565 ACP917565 ST917565 IX917565 C917565 WVJ852029 WLN852029 WBR852029 VRV852029 VHZ852029 UYD852029 UOH852029 UEL852029 TUP852029 TKT852029 TAX852029 SRB852029 SHF852029 RXJ852029 RNN852029 RDR852029 QTV852029 QJZ852029 QAD852029 PQH852029 PGL852029 OWP852029 OMT852029 OCX852029 NTB852029 NJF852029 MZJ852029 MPN852029 MFR852029 LVV852029 LLZ852029 LCD852029 KSH852029 KIL852029 JYP852029 JOT852029 JEX852029 IVB852029 ILF852029 IBJ852029 HRN852029 HHR852029 GXV852029 GNZ852029 GED852029 FUH852029 FKL852029 FAP852029 EQT852029 EGX852029 DXB852029 DNF852029 DDJ852029 CTN852029 CJR852029 BZV852029 BPZ852029 BGD852029 AWH852029 AML852029 ACP852029 ST852029 IX852029 C852029 WVJ786493 WLN786493 WBR786493 VRV786493 VHZ786493 UYD786493 UOH786493 UEL786493 TUP786493 TKT786493 TAX786493 SRB786493 SHF786493 RXJ786493 RNN786493 RDR786493 QTV786493 QJZ786493 QAD786493 PQH786493 PGL786493 OWP786493 OMT786493 OCX786493 NTB786493 NJF786493 MZJ786493 MPN786493 MFR786493 LVV786493 LLZ786493 LCD786493 KSH786493 KIL786493 JYP786493 JOT786493 JEX786493 IVB786493 ILF786493 IBJ786493 HRN786493 HHR786493 GXV786493 GNZ786493 GED786493 FUH786493 FKL786493 FAP786493 EQT786493 EGX786493 DXB786493 DNF786493 DDJ786493 CTN786493 CJR786493 BZV786493 BPZ786493 BGD786493 AWH786493 AML786493 ACP786493 ST786493 IX786493 C786493 WVJ720957 WLN720957 WBR720957 VRV720957 VHZ720957 UYD720957 UOH720957 UEL720957 TUP720957 TKT720957 TAX720957 SRB720957 SHF720957 RXJ720957 RNN720957 RDR720957 QTV720957 QJZ720957 QAD720957 PQH720957 PGL720957 OWP720957 OMT720957 OCX720957 NTB720957 NJF720957 MZJ720957 MPN720957 MFR720957 LVV720957 LLZ720957 LCD720957 KSH720957 KIL720957 JYP720957 JOT720957 JEX720957 IVB720957 ILF720957 IBJ720957 HRN720957 HHR720957 GXV720957 GNZ720957 GED720957 FUH720957 FKL720957 FAP720957 EQT720957 EGX720957 DXB720957 DNF720957 DDJ720957 CTN720957 CJR720957 BZV720957 BPZ720957 BGD720957 AWH720957 AML720957 ACP720957 ST720957 IX720957 C720957 WVJ655421 WLN655421 WBR655421 VRV655421 VHZ655421 UYD655421 UOH655421 UEL655421 TUP655421 TKT655421 TAX655421 SRB655421 SHF655421 RXJ655421 RNN655421 RDR655421 QTV655421 QJZ655421 QAD655421 PQH655421 PGL655421 OWP655421 OMT655421 OCX655421 NTB655421 NJF655421 MZJ655421 MPN655421 MFR655421 LVV655421 LLZ655421 LCD655421 KSH655421 KIL655421 JYP655421 JOT655421 JEX655421 IVB655421 ILF655421 IBJ655421 HRN655421 HHR655421 GXV655421 GNZ655421 GED655421 FUH655421 FKL655421 FAP655421 EQT655421 EGX655421 DXB655421 DNF655421 DDJ655421 CTN655421 CJR655421 BZV655421 BPZ655421 BGD655421 AWH655421 AML655421 ACP655421 ST655421 IX655421 C655421 WVJ589885 WLN589885 WBR589885 VRV589885 VHZ589885 UYD589885 UOH589885 UEL589885 TUP589885 TKT589885 TAX589885 SRB589885 SHF589885 RXJ589885 RNN589885 RDR589885 QTV589885 QJZ589885 QAD589885 PQH589885 PGL589885 OWP589885 OMT589885 OCX589885 NTB589885 NJF589885 MZJ589885 MPN589885 MFR589885 LVV589885 LLZ589885 LCD589885 KSH589885 KIL589885 JYP589885 JOT589885 JEX589885 IVB589885 ILF589885 IBJ589885 HRN589885 HHR589885 GXV589885 GNZ589885 GED589885 FUH589885 FKL589885 FAP589885 EQT589885 EGX589885 DXB589885 DNF589885 DDJ589885 CTN589885 CJR589885 BZV589885 BPZ589885 BGD589885 AWH589885 AML589885 ACP589885 ST589885 IX589885 C589885 WVJ524349 WLN524349 WBR524349 VRV524349 VHZ524349 UYD524349 UOH524349 UEL524349 TUP524349 TKT524349 TAX524349 SRB524349 SHF524349 RXJ524349 RNN524349 RDR524349 QTV524349 QJZ524349 QAD524349 PQH524349 PGL524349 OWP524349 OMT524349 OCX524349 NTB524349 NJF524349 MZJ524349 MPN524349 MFR524349 LVV524349 LLZ524349 LCD524349 KSH524349 KIL524349 JYP524349 JOT524349 JEX524349 IVB524349 ILF524349 IBJ524349 HRN524349 HHR524349 GXV524349 GNZ524349 GED524349 FUH524349 FKL524349 FAP524349 EQT524349 EGX524349 DXB524349 DNF524349 DDJ524349 CTN524349 CJR524349 BZV524349 BPZ524349 BGD524349 AWH524349 AML524349 ACP524349 ST524349 IX524349 C524349 WVJ458813 WLN458813 WBR458813 VRV458813 VHZ458813 UYD458813 UOH458813 UEL458813 TUP458813 TKT458813 TAX458813 SRB458813 SHF458813 RXJ458813 RNN458813 RDR458813 QTV458813 QJZ458813 QAD458813 PQH458813 PGL458813 OWP458813 OMT458813 OCX458813 NTB458813 NJF458813 MZJ458813 MPN458813 MFR458813 LVV458813 LLZ458813 LCD458813 KSH458813 KIL458813 JYP458813 JOT458813 JEX458813 IVB458813 ILF458813 IBJ458813 HRN458813 HHR458813 GXV458813 GNZ458813 GED458813 FUH458813 FKL458813 FAP458813 EQT458813 EGX458813 DXB458813 DNF458813 DDJ458813 CTN458813 CJR458813 BZV458813 BPZ458813 BGD458813 AWH458813 AML458813 ACP458813 ST458813 IX458813 C458813 WVJ393277 WLN393277 WBR393277 VRV393277 VHZ393277 UYD393277 UOH393277 UEL393277 TUP393277 TKT393277 TAX393277 SRB393277 SHF393277 RXJ393277 RNN393277 RDR393277 QTV393277 QJZ393277 QAD393277 PQH393277 PGL393277 OWP393277 OMT393277 OCX393277 NTB393277 NJF393277 MZJ393277 MPN393277 MFR393277 LVV393277 LLZ393277 LCD393277 KSH393277 KIL393277 JYP393277 JOT393277 JEX393277 IVB393277 ILF393277 IBJ393277 HRN393277 HHR393277 GXV393277 GNZ393277 GED393277 FUH393277 FKL393277 FAP393277 EQT393277 EGX393277 DXB393277 DNF393277 DDJ393277 CTN393277 CJR393277 BZV393277 BPZ393277 BGD393277 AWH393277 AML393277 ACP393277 ST393277 IX393277 C393277 WVJ327741 WLN327741 WBR327741 VRV327741 VHZ327741 UYD327741 UOH327741 UEL327741 TUP327741 TKT327741 TAX327741 SRB327741 SHF327741 RXJ327741 RNN327741 RDR327741 QTV327741 QJZ327741 QAD327741 PQH327741 PGL327741 OWP327741 OMT327741 OCX327741 NTB327741 NJF327741 MZJ327741 MPN327741 MFR327741 LVV327741 LLZ327741 LCD327741 KSH327741 KIL327741 JYP327741 JOT327741 JEX327741 IVB327741 ILF327741 IBJ327741 HRN327741 HHR327741 GXV327741 GNZ327741 GED327741 FUH327741 FKL327741 FAP327741 EQT327741 EGX327741 DXB327741 DNF327741 DDJ327741 CTN327741 CJR327741 BZV327741 BPZ327741 BGD327741 AWH327741 AML327741 ACP327741 ST327741 IX327741 C327741 WVJ262205 WLN262205 WBR262205 VRV262205 VHZ262205 UYD262205 UOH262205 UEL262205 TUP262205 TKT262205 TAX262205 SRB262205 SHF262205 RXJ262205 RNN262205 RDR262205 QTV262205 QJZ262205 QAD262205 PQH262205 PGL262205 OWP262205 OMT262205 OCX262205 NTB262205 NJF262205 MZJ262205 MPN262205 MFR262205 LVV262205 LLZ262205 LCD262205 KSH262205 KIL262205 JYP262205 JOT262205 JEX262205 IVB262205 ILF262205 IBJ262205 HRN262205 HHR262205 GXV262205 GNZ262205 GED262205 FUH262205 FKL262205 FAP262205 EQT262205 EGX262205 DXB262205 DNF262205 DDJ262205 CTN262205 CJR262205 BZV262205 BPZ262205 BGD262205 AWH262205 AML262205 ACP262205 ST262205 IX262205 C262205 WVJ196669 WLN196669 WBR196669 VRV196669 VHZ196669 UYD196669 UOH196669 UEL196669 TUP196669 TKT196669 TAX196669 SRB196669 SHF196669 RXJ196669 RNN196669 RDR196669 QTV196669 QJZ196669 QAD196669 PQH196669 PGL196669 OWP196669 OMT196669 OCX196669 NTB196669 NJF196669 MZJ196669 MPN196669 MFR196669 LVV196669 LLZ196669 LCD196669 KSH196669 KIL196669 JYP196669 JOT196669 JEX196669 IVB196669 ILF196669 IBJ196669 HRN196669 HHR196669 GXV196669 GNZ196669 GED196669 FUH196669 FKL196669 FAP196669 EQT196669 EGX196669 DXB196669 DNF196669 DDJ196669 CTN196669 CJR196669 BZV196669 BPZ196669 BGD196669 AWH196669 AML196669 ACP196669 ST196669 IX196669 C196669 WVJ131133 WLN131133 WBR131133 VRV131133 VHZ131133 UYD131133 UOH131133 UEL131133 TUP131133 TKT131133 TAX131133 SRB131133 SHF131133 RXJ131133 RNN131133 RDR131133 QTV131133 QJZ131133 QAD131133 PQH131133 PGL131133 OWP131133 OMT131133 OCX131133 NTB131133 NJF131133 MZJ131133 MPN131133 MFR131133 LVV131133 LLZ131133 LCD131133 KSH131133 KIL131133 JYP131133 JOT131133 JEX131133 IVB131133 ILF131133 IBJ131133 HRN131133 HHR131133 GXV131133 GNZ131133 GED131133 FUH131133 FKL131133 FAP131133 EQT131133 EGX131133 DXB131133 DNF131133 DDJ131133 CTN131133 CJR131133 BZV131133 BPZ131133 BGD131133 AWH131133 AML131133 ACP131133 ST131133 IX131133 C131133 WVJ65597 WLN65597 WBR65597 VRV65597 VHZ65597 UYD65597 UOH65597 UEL65597 TUP65597 TKT65597 TAX65597 SRB65597 SHF65597 RXJ65597 RNN65597 RDR65597 QTV65597 QJZ65597 QAD65597 PQH65597 PGL65597 OWP65597 OMT65597 OCX65597 NTB65597 NJF65597 MZJ65597 MPN65597 MFR65597 LVV65597 LLZ65597 LCD65597 KSH65597 KIL65597 JYP65597 JOT65597 JEX65597 IVB65597 ILF65597 IBJ65597 HRN65597 HHR65597 GXV65597 GNZ65597 GED65597 FUH65597 FKL65597 FAP65597 EQT65597 EGX65597 DXB65597 DNF65597 DDJ65597 CTN65597 CJR65597 BZV65597 BPZ65597 BGD65597 AWH65597 AML65597 ACP65597 ST65597 IX65597 C65597" xr:uid="{00000000-0002-0000-0100-000003000000}">
      <formula1>$G$94:$G$123</formula1>
    </dataValidation>
    <dataValidation type="list" allowBlank="1" showInputMessage="1" showErrorMessage="1" sqref="WVJ983099 WLN983099 WBR983099 VRV983099 VHZ983099 UYD983099 UOH983099 UEL983099 TUP983099 TKT983099 TAX983099 SRB983099 SHF983099 RXJ983099 RNN983099 RDR983099 QTV983099 QJZ983099 QAD983099 PQH983099 PGL983099 OWP983099 OMT983099 OCX983099 NTB983099 NJF983099 MZJ983099 MPN983099 MFR983099 LVV983099 LLZ983099 LCD983099 KSH983099 KIL983099 JYP983099 JOT983099 JEX983099 IVB983099 ILF983099 IBJ983099 HRN983099 HHR983099 GXV983099 GNZ983099 GED983099 FUH983099 FKL983099 FAP983099 EQT983099 EGX983099 DXB983099 DNF983099 DDJ983099 CTN983099 CJR983099 BZV983099 BPZ983099 BGD983099 AWH983099 AML983099 ACP983099 ST983099 IX983099 C983099 WVJ917563 WLN917563 WBR917563 VRV917563 VHZ917563 UYD917563 UOH917563 UEL917563 TUP917563 TKT917563 TAX917563 SRB917563 SHF917563 RXJ917563 RNN917563 RDR917563 QTV917563 QJZ917563 QAD917563 PQH917563 PGL917563 OWP917563 OMT917563 OCX917563 NTB917563 NJF917563 MZJ917563 MPN917563 MFR917563 LVV917563 LLZ917563 LCD917563 KSH917563 KIL917563 JYP917563 JOT917563 JEX917563 IVB917563 ILF917563 IBJ917563 HRN917563 HHR917563 GXV917563 GNZ917563 GED917563 FUH917563 FKL917563 FAP917563 EQT917563 EGX917563 DXB917563 DNF917563 DDJ917563 CTN917563 CJR917563 BZV917563 BPZ917563 BGD917563 AWH917563 AML917563 ACP917563 ST917563 IX917563 C917563 WVJ852027 WLN852027 WBR852027 VRV852027 VHZ852027 UYD852027 UOH852027 UEL852027 TUP852027 TKT852027 TAX852027 SRB852027 SHF852027 RXJ852027 RNN852027 RDR852027 QTV852027 QJZ852027 QAD852027 PQH852027 PGL852027 OWP852027 OMT852027 OCX852027 NTB852027 NJF852027 MZJ852027 MPN852027 MFR852027 LVV852027 LLZ852027 LCD852027 KSH852027 KIL852027 JYP852027 JOT852027 JEX852027 IVB852027 ILF852027 IBJ852027 HRN852027 HHR852027 GXV852027 GNZ852027 GED852027 FUH852027 FKL852027 FAP852027 EQT852027 EGX852027 DXB852027 DNF852027 DDJ852027 CTN852027 CJR852027 BZV852027 BPZ852027 BGD852027 AWH852027 AML852027 ACP852027 ST852027 IX852027 C852027 WVJ786491 WLN786491 WBR786491 VRV786491 VHZ786491 UYD786491 UOH786491 UEL786491 TUP786491 TKT786491 TAX786491 SRB786491 SHF786491 RXJ786491 RNN786491 RDR786491 QTV786491 QJZ786491 QAD786491 PQH786491 PGL786491 OWP786491 OMT786491 OCX786491 NTB786491 NJF786491 MZJ786491 MPN786491 MFR786491 LVV786491 LLZ786491 LCD786491 KSH786491 KIL786491 JYP786491 JOT786491 JEX786491 IVB786491 ILF786491 IBJ786491 HRN786491 HHR786491 GXV786491 GNZ786491 GED786491 FUH786491 FKL786491 FAP786491 EQT786491 EGX786491 DXB786491 DNF786491 DDJ786491 CTN786491 CJR786491 BZV786491 BPZ786491 BGD786491 AWH786491 AML786491 ACP786491 ST786491 IX786491 C786491 WVJ720955 WLN720955 WBR720955 VRV720955 VHZ720955 UYD720955 UOH720955 UEL720955 TUP720955 TKT720955 TAX720955 SRB720955 SHF720955 RXJ720955 RNN720955 RDR720955 QTV720955 QJZ720955 QAD720955 PQH720955 PGL720955 OWP720955 OMT720955 OCX720955 NTB720955 NJF720955 MZJ720955 MPN720955 MFR720955 LVV720955 LLZ720955 LCD720955 KSH720955 KIL720955 JYP720955 JOT720955 JEX720955 IVB720955 ILF720955 IBJ720955 HRN720955 HHR720955 GXV720955 GNZ720955 GED720955 FUH720955 FKL720955 FAP720955 EQT720955 EGX720955 DXB720955 DNF720955 DDJ720955 CTN720955 CJR720955 BZV720955 BPZ720955 BGD720955 AWH720955 AML720955 ACP720955 ST720955 IX720955 C720955 WVJ655419 WLN655419 WBR655419 VRV655419 VHZ655419 UYD655419 UOH655419 UEL655419 TUP655419 TKT655419 TAX655419 SRB655419 SHF655419 RXJ655419 RNN655419 RDR655419 QTV655419 QJZ655419 QAD655419 PQH655419 PGL655419 OWP655419 OMT655419 OCX655419 NTB655419 NJF655419 MZJ655419 MPN655419 MFR655419 LVV655419 LLZ655419 LCD655419 KSH655419 KIL655419 JYP655419 JOT655419 JEX655419 IVB655419 ILF655419 IBJ655419 HRN655419 HHR655419 GXV655419 GNZ655419 GED655419 FUH655419 FKL655419 FAP655419 EQT655419 EGX655419 DXB655419 DNF655419 DDJ655419 CTN655419 CJR655419 BZV655419 BPZ655419 BGD655419 AWH655419 AML655419 ACP655419 ST655419 IX655419 C655419 WVJ589883 WLN589883 WBR589883 VRV589883 VHZ589883 UYD589883 UOH589883 UEL589883 TUP589883 TKT589883 TAX589883 SRB589883 SHF589883 RXJ589883 RNN589883 RDR589883 QTV589883 QJZ589883 QAD589883 PQH589883 PGL589883 OWP589883 OMT589883 OCX589883 NTB589883 NJF589883 MZJ589883 MPN589883 MFR589883 LVV589883 LLZ589883 LCD589883 KSH589883 KIL589883 JYP589883 JOT589883 JEX589883 IVB589883 ILF589883 IBJ589883 HRN589883 HHR589883 GXV589883 GNZ589883 GED589883 FUH589883 FKL589883 FAP589883 EQT589883 EGX589883 DXB589883 DNF589883 DDJ589883 CTN589883 CJR589883 BZV589883 BPZ589883 BGD589883 AWH589883 AML589883 ACP589883 ST589883 IX589883 C589883 WVJ524347 WLN524347 WBR524347 VRV524347 VHZ524347 UYD524347 UOH524347 UEL524347 TUP524347 TKT524347 TAX524347 SRB524347 SHF524347 RXJ524347 RNN524347 RDR524347 QTV524347 QJZ524347 QAD524347 PQH524347 PGL524347 OWP524347 OMT524347 OCX524347 NTB524347 NJF524347 MZJ524347 MPN524347 MFR524347 LVV524347 LLZ524347 LCD524347 KSH524347 KIL524347 JYP524347 JOT524347 JEX524347 IVB524347 ILF524347 IBJ524347 HRN524347 HHR524347 GXV524347 GNZ524347 GED524347 FUH524347 FKL524347 FAP524347 EQT524347 EGX524347 DXB524347 DNF524347 DDJ524347 CTN524347 CJR524347 BZV524347 BPZ524347 BGD524347 AWH524347 AML524347 ACP524347 ST524347 IX524347 C524347 WVJ458811 WLN458811 WBR458811 VRV458811 VHZ458811 UYD458811 UOH458811 UEL458811 TUP458811 TKT458811 TAX458811 SRB458811 SHF458811 RXJ458811 RNN458811 RDR458811 QTV458811 QJZ458811 QAD458811 PQH458811 PGL458811 OWP458811 OMT458811 OCX458811 NTB458811 NJF458811 MZJ458811 MPN458811 MFR458811 LVV458811 LLZ458811 LCD458811 KSH458811 KIL458811 JYP458811 JOT458811 JEX458811 IVB458811 ILF458811 IBJ458811 HRN458811 HHR458811 GXV458811 GNZ458811 GED458811 FUH458811 FKL458811 FAP458811 EQT458811 EGX458811 DXB458811 DNF458811 DDJ458811 CTN458811 CJR458811 BZV458811 BPZ458811 BGD458811 AWH458811 AML458811 ACP458811 ST458811 IX458811 C458811 WVJ393275 WLN393275 WBR393275 VRV393275 VHZ393275 UYD393275 UOH393275 UEL393275 TUP393275 TKT393275 TAX393275 SRB393275 SHF393275 RXJ393275 RNN393275 RDR393275 QTV393275 QJZ393275 QAD393275 PQH393275 PGL393275 OWP393275 OMT393275 OCX393275 NTB393275 NJF393275 MZJ393275 MPN393275 MFR393275 LVV393275 LLZ393275 LCD393275 KSH393275 KIL393275 JYP393275 JOT393275 JEX393275 IVB393275 ILF393275 IBJ393275 HRN393275 HHR393275 GXV393275 GNZ393275 GED393275 FUH393275 FKL393275 FAP393275 EQT393275 EGX393275 DXB393275 DNF393275 DDJ393275 CTN393275 CJR393275 BZV393275 BPZ393275 BGD393275 AWH393275 AML393275 ACP393275 ST393275 IX393275 C393275 WVJ327739 WLN327739 WBR327739 VRV327739 VHZ327739 UYD327739 UOH327739 UEL327739 TUP327739 TKT327739 TAX327739 SRB327739 SHF327739 RXJ327739 RNN327739 RDR327739 QTV327739 QJZ327739 QAD327739 PQH327739 PGL327739 OWP327739 OMT327739 OCX327739 NTB327739 NJF327739 MZJ327739 MPN327739 MFR327739 LVV327739 LLZ327739 LCD327739 KSH327739 KIL327739 JYP327739 JOT327739 JEX327739 IVB327739 ILF327739 IBJ327739 HRN327739 HHR327739 GXV327739 GNZ327739 GED327739 FUH327739 FKL327739 FAP327739 EQT327739 EGX327739 DXB327739 DNF327739 DDJ327739 CTN327739 CJR327739 BZV327739 BPZ327739 BGD327739 AWH327739 AML327739 ACP327739 ST327739 IX327739 C327739 WVJ262203 WLN262203 WBR262203 VRV262203 VHZ262203 UYD262203 UOH262203 UEL262203 TUP262203 TKT262203 TAX262203 SRB262203 SHF262203 RXJ262203 RNN262203 RDR262203 QTV262203 QJZ262203 QAD262203 PQH262203 PGL262203 OWP262203 OMT262203 OCX262203 NTB262203 NJF262203 MZJ262203 MPN262203 MFR262203 LVV262203 LLZ262203 LCD262203 KSH262203 KIL262203 JYP262203 JOT262203 JEX262203 IVB262203 ILF262203 IBJ262203 HRN262203 HHR262203 GXV262203 GNZ262203 GED262203 FUH262203 FKL262203 FAP262203 EQT262203 EGX262203 DXB262203 DNF262203 DDJ262203 CTN262203 CJR262203 BZV262203 BPZ262203 BGD262203 AWH262203 AML262203 ACP262203 ST262203 IX262203 C262203 WVJ196667 WLN196667 WBR196667 VRV196667 VHZ196667 UYD196667 UOH196667 UEL196667 TUP196667 TKT196667 TAX196667 SRB196667 SHF196667 RXJ196667 RNN196667 RDR196667 QTV196667 QJZ196667 QAD196667 PQH196667 PGL196667 OWP196667 OMT196667 OCX196667 NTB196667 NJF196667 MZJ196667 MPN196667 MFR196667 LVV196667 LLZ196667 LCD196667 KSH196667 KIL196667 JYP196667 JOT196667 JEX196667 IVB196667 ILF196667 IBJ196667 HRN196667 HHR196667 GXV196667 GNZ196667 GED196667 FUH196667 FKL196667 FAP196667 EQT196667 EGX196667 DXB196667 DNF196667 DDJ196667 CTN196667 CJR196667 BZV196667 BPZ196667 BGD196667 AWH196667 AML196667 ACP196667 ST196667 IX196667 C196667 WVJ131131 WLN131131 WBR131131 VRV131131 VHZ131131 UYD131131 UOH131131 UEL131131 TUP131131 TKT131131 TAX131131 SRB131131 SHF131131 RXJ131131 RNN131131 RDR131131 QTV131131 QJZ131131 QAD131131 PQH131131 PGL131131 OWP131131 OMT131131 OCX131131 NTB131131 NJF131131 MZJ131131 MPN131131 MFR131131 LVV131131 LLZ131131 LCD131131 KSH131131 KIL131131 JYP131131 JOT131131 JEX131131 IVB131131 ILF131131 IBJ131131 HRN131131 HHR131131 GXV131131 GNZ131131 GED131131 FUH131131 FKL131131 FAP131131 EQT131131 EGX131131 DXB131131 DNF131131 DDJ131131 CTN131131 CJR131131 BZV131131 BPZ131131 BGD131131 AWH131131 AML131131 ACP131131 ST131131 IX131131 C131131 WVJ65595 WLN65595 WBR65595 VRV65595 VHZ65595 UYD65595 UOH65595 UEL65595 TUP65595 TKT65595 TAX65595 SRB65595 SHF65595 RXJ65595 RNN65595 RDR65595 QTV65595 QJZ65595 QAD65595 PQH65595 PGL65595 OWP65595 OMT65595 OCX65595 NTB65595 NJF65595 MZJ65595 MPN65595 MFR65595 LVV65595 LLZ65595 LCD65595 KSH65595 KIL65595 JYP65595 JOT65595 JEX65595 IVB65595 ILF65595 IBJ65595 HRN65595 HHR65595 GXV65595 GNZ65595 GED65595 FUH65595 FKL65595 FAP65595 EQT65595 EGX65595 DXB65595 DNF65595 DDJ65595 CTN65595 CJR65595 BZV65595 BPZ65595 BGD65595 AWH65595 AML65595 ACP65595 ST65595 IX65595 C65595" xr:uid="{00000000-0002-0000-0100-000004000000}">
      <formula1>$N$16:$N$60</formula1>
    </dataValidation>
    <dataValidation type="list" allowBlank="1" showInputMessage="1" showErrorMessage="1" sqref="WVJ983139 WLN983139 WBR983139 VRV983139 VHZ983139 UYD983139 UOH983139 UEL983139 TUP983139 TKT983139 TAX983139 SRB983139 SHF983139 RXJ983139 RNN983139 RDR983139 QTV983139 QJZ983139 QAD983139 PQH983139 PGL983139 OWP983139 OMT983139 OCX983139 NTB983139 NJF983139 MZJ983139 MPN983139 MFR983139 LVV983139 LLZ983139 LCD983139 KSH983139 KIL983139 JYP983139 JOT983139 JEX983139 IVB983139 ILF983139 IBJ983139 HRN983139 HHR983139 GXV983139 GNZ983139 GED983139 FUH983139 FKL983139 FAP983139 EQT983139 EGX983139 DXB983139 DNF983139 DDJ983139 CTN983139 CJR983139 BZV983139 BPZ983139 BGD983139 AWH983139 AML983139 ACP983139 ST983139 IX983139 C983139 WVJ917603 WLN917603 WBR917603 VRV917603 VHZ917603 UYD917603 UOH917603 UEL917603 TUP917603 TKT917603 TAX917603 SRB917603 SHF917603 RXJ917603 RNN917603 RDR917603 QTV917603 QJZ917603 QAD917603 PQH917603 PGL917603 OWP917603 OMT917603 OCX917603 NTB917603 NJF917603 MZJ917603 MPN917603 MFR917603 LVV917603 LLZ917603 LCD917603 KSH917603 KIL917603 JYP917603 JOT917603 JEX917603 IVB917603 ILF917603 IBJ917603 HRN917603 HHR917603 GXV917603 GNZ917603 GED917603 FUH917603 FKL917603 FAP917603 EQT917603 EGX917603 DXB917603 DNF917603 DDJ917603 CTN917603 CJR917603 BZV917603 BPZ917603 BGD917603 AWH917603 AML917603 ACP917603 ST917603 IX917603 C917603 WVJ852067 WLN852067 WBR852067 VRV852067 VHZ852067 UYD852067 UOH852067 UEL852067 TUP852067 TKT852067 TAX852067 SRB852067 SHF852067 RXJ852067 RNN852067 RDR852067 QTV852067 QJZ852067 QAD852067 PQH852067 PGL852067 OWP852067 OMT852067 OCX852067 NTB852067 NJF852067 MZJ852067 MPN852067 MFR852067 LVV852067 LLZ852067 LCD852067 KSH852067 KIL852067 JYP852067 JOT852067 JEX852067 IVB852067 ILF852067 IBJ852067 HRN852067 HHR852067 GXV852067 GNZ852067 GED852067 FUH852067 FKL852067 FAP852067 EQT852067 EGX852067 DXB852067 DNF852067 DDJ852067 CTN852067 CJR852067 BZV852067 BPZ852067 BGD852067 AWH852067 AML852067 ACP852067 ST852067 IX852067 C852067 WVJ786531 WLN786531 WBR786531 VRV786531 VHZ786531 UYD786531 UOH786531 UEL786531 TUP786531 TKT786531 TAX786531 SRB786531 SHF786531 RXJ786531 RNN786531 RDR786531 QTV786531 QJZ786531 QAD786531 PQH786531 PGL786531 OWP786531 OMT786531 OCX786531 NTB786531 NJF786531 MZJ786531 MPN786531 MFR786531 LVV786531 LLZ786531 LCD786531 KSH786531 KIL786531 JYP786531 JOT786531 JEX786531 IVB786531 ILF786531 IBJ786531 HRN786531 HHR786531 GXV786531 GNZ786531 GED786531 FUH786531 FKL786531 FAP786531 EQT786531 EGX786531 DXB786531 DNF786531 DDJ786531 CTN786531 CJR786531 BZV786531 BPZ786531 BGD786531 AWH786531 AML786531 ACP786531 ST786531 IX786531 C786531 WVJ720995 WLN720995 WBR720995 VRV720995 VHZ720995 UYD720995 UOH720995 UEL720995 TUP720995 TKT720995 TAX720995 SRB720995 SHF720995 RXJ720995 RNN720995 RDR720995 QTV720995 QJZ720995 QAD720995 PQH720995 PGL720995 OWP720995 OMT720995 OCX720995 NTB720995 NJF720995 MZJ720995 MPN720995 MFR720995 LVV720995 LLZ720995 LCD720995 KSH720995 KIL720995 JYP720995 JOT720995 JEX720995 IVB720995 ILF720995 IBJ720995 HRN720995 HHR720995 GXV720995 GNZ720995 GED720995 FUH720995 FKL720995 FAP720995 EQT720995 EGX720995 DXB720995 DNF720995 DDJ720995 CTN720995 CJR720995 BZV720995 BPZ720995 BGD720995 AWH720995 AML720995 ACP720995 ST720995 IX720995 C720995 WVJ655459 WLN655459 WBR655459 VRV655459 VHZ655459 UYD655459 UOH655459 UEL655459 TUP655459 TKT655459 TAX655459 SRB655459 SHF655459 RXJ655459 RNN655459 RDR655459 QTV655459 QJZ655459 QAD655459 PQH655459 PGL655459 OWP655459 OMT655459 OCX655459 NTB655459 NJF655459 MZJ655459 MPN655459 MFR655459 LVV655459 LLZ655459 LCD655459 KSH655459 KIL655459 JYP655459 JOT655459 JEX655459 IVB655459 ILF655459 IBJ655459 HRN655459 HHR655459 GXV655459 GNZ655459 GED655459 FUH655459 FKL655459 FAP655459 EQT655459 EGX655459 DXB655459 DNF655459 DDJ655459 CTN655459 CJR655459 BZV655459 BPZ655459 BGD655459 AWH655459 AML655459 ACP655459 ST655459 IX655459 C655459 WVJ589923 WLN589923 WBR589923 VRV589923 VHZ589923 UYD589923 UOH589923 UEL589923 TUP589923 TKT589923 TAX589923 SRB589923 SHF589923 RXJ589923 RNN589923 RDR589923 QTV589923 QJZ589923 QAD589923 PQH589923 PGL589923 OWP589923 OMT589923 OCX589923 NTB589923 NJF589923 MZJ589923 MPN589923 MFR589923 LVV589923 LLZ589923 LCD589923 KSH589923 KIL589923 JYP589923 JOT589923 JEX589923 IVB589923 ILF589923 IBJ589923 HRN589923 HHR589923 GXV589923 GNZ589923 GED589923 FUH589923 FKL589923 FAP589923 EQT589923 EGX589923 DXB589923 DNF589923 DDJ589923 CTN589923 CJR589923 BZV589923 BPZ589923 BGD589923 AWH589923 AML589923 ACP589923 ST589923 IX589923 C589923 WVJ524387 WLN524387 WBR524387 VRV524387 VHZ524387 UYD524387 UOH524387 UEL524387 TUP524387 TKT524387 TAX524387 SRB524387 SHF524387 RXJ524387 RNN524387 RDR524387 QTV524387 QJZ524387 QAD524387 PQH524387 PGL524387 OWP524387 OMT524387 OCX524387 NTB524387 NJF524387 MZJ524387 MPN524387 MFR524387 LVV524387 LLZ524387 LCD524387 KSH524387 KIL524387 JYP524387 JOT524387 JEX524387 IVB524387 ILF524387 IBJ524387 HRN524387 HHR524387 GXV524387 GNZ524387 GED524387 FUH524387 FKL524387 FAP524387 EQT524387 EGX524387 DXB524387 DNF524387 DDJ524387 CTN524387 CJR524387 BZV524387 BPZ524387 BGD524387 AWH524387 AML524387 ACP524387 ST524387 IX524387 C524387 WVJ458851 WLN458851 WBR458851 VRV458851 VHZ458851 UYD458851 UOH458851 UEL458851 TUP458851 TKT458851 TAX458851 SRB458851 SHF458851 RXJ458851 RNN458851 RDR458851 QTV458851 QJZ458851 QAD458851 PQH458851 PGL458851 OWP458851 OMT458851 OCX458851 NTB458851 NJF458851 MZJ458851 MPN458851 MFR458851 LVV458851 LLZ458851 LCD458851 KSH458851 KIL458851 JYP458851 JOT458851 JEX458851 IVB458851 ILF458851 IBJ458851 HRN458851 HHR458851 GXV458851 GNZ458851 GED458851 FUH458851 FKL458851 FAP458851 EQT458851 EGX458851 DXB458851 DNF458851 DDJ458851 CTN458851 CJR458851 BZV458851 BPZ458851 BGD458851 AWH458851 AML458851 ACP458851 ST458851 IX458851 C458851 WVJ393315 WLN393315 WBR393315 VRV393315 VHZ393315 UYD393315 UOH393315 UEL393315 TUP393315 TKT393315 TAX393315 SRB393315 SHF393315 RXJ393315 RNN393315 RDR393315 QTV393315 QJZ393315 QAD393315 PQH393315 PGL393315 OWP393315 OMT393315 OCX393315 NTB393315 NJF393315 MZJ393315 MPN393315 MFR393315 LVV393315 LLZ393315 LCD393315 KSH393315 KIL393315 JYP393315 JOT393315 JEX393315 IVB393315 ILF393315 IBJ393315 HRN393315 HHR393315 GXV393315 GNZ393315 GED393315 FUH393315 FKL393315 FAP393315 EQT393315 EGX393315 DXB393315 DNF393315 DDJ393315 CTN393315 CJR393315 BZV393315 BPZ393315 BGD393315 AWH393315 AML393315 ACP393315 ST393315 IX393315 C393315 WVJ327779 WLN327779 WBR327779 VRV327779 VHZ327779 UYD327779 UOH327779 UEL327779 TUP327779 TKT327779 TAX327779 SRB327779 SHF327779 RXJ327779 RNN327779 RDR327779 QTV327779 QJZ327779 QAD327779 PQH327779 PGL327779 OWP327779 OMT327779 OCX327779 NTB327779 NJF327779 MZJ327779 MPN327779 MFR327779 LVV327779 LLZ327779 LCD327779 KSH327779 KIL327779 JYP327779 JOT327779 JEX327779 IVB327779 ILF327779 IBJ327779 HRN327779 HHR327779 GXV327779 GNZ327779 GED327779 FUH327779 FKL327779 FAP327779 EQT327779 EGX327779 DXB327779 DNF327779 DDJ327779 CTN327779 CJR327779 BZV327779 BPZ327779 BGD327779 AWH327779 AML327779 ACP327779 ST327779 IX327779 C327779 WVJ262243 WLN262243 WBR262243 VRV262243 VHZ262243 UYD262243 UOH262243 UEL262243 TUP262243 TKT262243 TAX262243 SRB262243 SHF262243 RXJ262243 RNN262243 RDR262243 QTV262243 QJZ262243 QAD262243 PQH262243 PGL262243 OWP262243 OMT262243 OCX262243 NTB262243 NJF262243 MZJ262243 MPN262243 MFR262243 LVV262243 LLZ262243 LCD262243 KSH262243 KIL262243 JYP262243 JOT262243 JEX262243 IVB262243 ILF262243 IBJ262243 HRN262243 HHR262243 GXV262243 GNZ262243 GED262243 FUH262243 FKL262243 FAP262243 EQT262243 EGX262243 DXB262243 DNF262243 DDJ262243 CTN262243 CJR262243 BZV262243 BPZ262243 BGD262243 AWH262243 AML262243 ACP262243 ST262243 IX262243 C262243 WVJ196707 WLN196707 WBR196707 VRV196707 VHZ196707 UYD196707 UOH196707 UEL196707 TUP196707 TKT196707 TAX196707 SRB196707 SHF196707 RXJ196707 RNN196707 RDR196707 QTV196707 QJZ196707 QAD196707 PQH196707 PGL196707 OWP196707 OMT196707 OCX196707 NTB196707 NJF196707 MZJ196707 MPN196707 MFR196707 LVV196707 LLZ196707 LCD196707 KSH196707 KIL196707 JYP196707 JOT196707 JEX196707 IVB196707 ILF196707 IBJ196707 HRN196707 HHR196707 GXV196707 GNZ196707 GED196707 FUH196707 FKL196707 FAP196707 EQT196707 EGX196707 DXB196707 DNF196707 DDJ196707 CTN196707 CJR196707 BZV196707 BPZ196707 BGD196707 AWH196707 AML196707 ACP196707 ST196707 IX196707 C196707 WVJ131171 WLN131171 WBR131171 VRV131171 VHZ131171 UYD131171 UOH131171 UEL131171 TUP131171 TKT131171 TAX131171 SRB131171 SHF131171 RXJ131171 RNN131171 RDR131171 QTV131171 QJZ131171 QAD131171 PQH131171 PGL131171 OWP131171 OMT131171 OCX131171 NTB131171 NJF131171 MZJ131171 MPN131171 MFR131171 LVV131171 LLZ131171 LCD131171 KSH131171 KIL131171 JYP131171 JOT131171 JEX131171 IVB131171 ILF131171 IBJ131171 HRN131171 HHR131171 GXV131171 GNZ131171 GED131171 FUH131171 FKL131171 FAP131171 EQT131171 EGX131171 DXB131171 DNF131171 DDJ131171 CTN131171 CJR131171 BZV131171 BPZ131171 BGD131171 AWH131171 AML131171 ACP131171 ST131171 IX131171 C131171 WVJ65635 WLN65635 WBR65635 VRV65635 VHZ65635 UYD65635 UOH65635 UEL65635 TUP65635 TKT65635 TAX65635 SRB65635 SHF65635 RXJ65635 RNN65635 RDR65635 QTV65635 QJZ65635 QAD65635 PQH65635 PGL65635 OWP65635 OMT65635 OCX65635 NTB65635 NJF65635 MZJ65635 MPN65635 MFR65635 LVV65635 LLZ65635 LCD65635 KSH65635 KIL65635 JYP65635 JOT65635 JEX65635 IVB65635 ILF65635 IBJ65635 HRN65635 HHR65635 GXV65635 GNZ65635 GED65635 FUH65635 FKL65635 FAP65635 EQT65635 EGX65635 DXB65635 DNF65635 DDJ65635 CTN65635 CJR65635 BZV65635 BPZ65635 BGD65635 AWH65635 AML65635 ACP65635 ST65635 IX65635 C65635" xr:uid="{00000000-0002-0000-0100-000005000000}">
      <formula1>B$242:B$251</formula1>
    </dataValidation>
    <dataValidation type="list" allowBlank="1" showInputMessage="1" showErrorMessage="1" sqref="IX76 WVJ76 WLN76 WBR76 VRV76 VHZ76 UYD76 UOH76 UEL76 TUP76 TKT76 TAX76 SRB76 SHF76 RXJ76 RNN76 RDR76 QTV76 QJZ76 QAD76 PQH76 PGL76 OWP76 OMT76 OCX76 NTB76 NJF76 MZJ76 MPN76 MFR76 LVV76 LLZ76 LCD76 KSH76 KIL76 JYP76 JOT76 JEX76 IVB76 ILF76 IBJ76 HRN76 HHR76 GXV76 GNZ76 GED76 FUH76 FKL76 FAP76 EQT76 EGX76 DXB76 DNF76 DDJ76 CTN76 CJR76 BZV76 BPZ76 BGD76 AWH76 AML76 ACP76 ST76" xr:uid="{00000000-0002-0000-0100-000006000000}">
      <formula1>$G$105:$G$129</formula1>
    </dataValidation>
  </dataValidations>
  <pageMargins left="0.6" right="0.6" top="0.38" bottom="0.63" header="0.26" footer="0.4"/>
  <pageSetup scale="63" orientation="portrait" r:id="rId1"/>
  <headerFooter alignWithMargins="0">
    <oddFooter>&amp;C&amp;A</oddFooter>
  </headerFooter>
  <extLst>
    <ext xmlns:x14="http://schemas.microsoft.com/office/spreadsheetml/2009/9/main" uri="{78C0D931-6437-407d-A8EE-F0AAD7539E65}">
      <x14:conditionalFormattings>
        <x14:conditionalFormatting xmlns:xm="http://schemas.microsoft.com/office/excel/2006/main">
          <x14:cfRule type="expression" priority="14" id="{9FB7607D-96CE-4214-8322-CE7BC0A3080D}">
            <xm:f>'Vendor Creation Form_page1'!$C$13="01"</xm:f>
            <x14:dxf>
              <font>
                <color auto="1"/>
              </font>
              <fill>
                <patternFill>
                  <bgColor theme="3" tint="0.39994506668294322"/>
                </patternFill>
              </fill>
            </x14:dxf>
          </x14:cfRule>
          <xm:sqref>D100</xm:sqref>
        </x14:conditionalFormatting>
        <x14:conditionalFormatting xmlns:xm="http://schemas.microsoft.com/office/excel/2006/main">
          <x14:cfRule type="expression" priority="12" id="{FFC8AFDC-2B31-4CB4-916B-C3C1BEE73920}">
            <xm:f>'Vendor Creation Form_page1'!$C$13="04"</xm:f>
            <x14:dxf>
              <font>
                <color auto="1"/>
              </font>
              <fill>
                <patternFill>
                  <bgColor theme="3" tint="0.39994506668294322"/>
                </patternFill>
              </fill>
            </x14:dxf>
          </x14:cfRule>
          <x14:cfRule type="expression" priority="13" id="{0B5115CF-50F4-43FA-9348-312CC2CF9A68}">
            <xm:f>'Vendor Creation Form_page1'!$C$13="03"</xm:f>
            <x14:dxf>
              <font>
                <color auto="1"/>
              </font>
              <fill>
                <patternFill>
                  <bgColor theme="3" tint="0.39994506668294322"/>
                </patternFill>
              </fill>
            </x14:dxf>
          </x14:cfRule>
          <xm:sqref>D100</xm:sqref>
        </x14:conditionalFormatting>
        <x14:conditionalFormatting xmlns:xm="http://schemas.microsoft.com/office/excel/2006/main">
          <x14:cfRule type="expression" priority="11" id="{5A7C59FE-C3A1-4A03-8E52-A207A8B2A391}">
            <xm:f>'Vendor Creation Form_page1'!$C$21="IT50"</xm:f>
            <x14:dxf>
              <font>
                <color theme="0"/>
              </font>
              <fill>
                <patternFill patternType="none">
                  <bgColor auto="1"/>
                </patternFill>
              </fill>
            </x14:dxf>
          </x14:cfRule>
          <xm:sqref>D100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8000000}">
          <x14:formula1>
            <xm:f>INDIRECT('Vendor Creation Form_page1'!$B$116)</xm:f>
          </x14:formula1>
          <xm:sqref>C82</xm:sqref>
        </x14:dataValidation>
        <x14:dataValidation type="list" allowBlank="1" showInputMessage="1" showErrorMessage="1" xr:uid="{00000000-0002-0000-0100-000009000000}">
          <x14:formula1>
            <xm:f>'Account Group'!$G$52:$G$77</xm:f>
          </x14:formula1>
          <xm:sqref>C72</xm:sqref>
        </x14:dataValidation>
        <x14:dataValidation type="list" allowBlank="1" showInputMessage="1" showErrorMessage="1" xr:uid="{00000000-0002-0000-0100-00000A000000}">
          <x14:formula1>
            <xm:f>'Purchasinggroup_csh mgmt'!$A$2:$A$56</xm:f>
          </x14:formula1>
          <xm:sqref>C102</xm:sqref>
        </x14:dataValidation>
        <x14:dataValidation type="list" allowBlank="1" showInputMessage="1" showErrorMessage="1" xr:uid="{00000000-0002-0000-0100-00000B000000}">
          <x14:formula1>
            <xm:f>'Payment Terms'!$G$19:$G$43</xm:f>
          </x14:formula1>
          <xm:sqref>C100</xm:sqref>
        </x14:dataValidation>
        <x14:dataValidation type="list" allowBlank="1" showInputMessage="1" showErrorMessage="1" xr:uid="{00000000-0002-0000-0100-00000D000000}">
          <x14:formula1>
            <xm:f>'Payment Terms'!$L$20:$L$21</xm:f>
          </x14:formula1>
          <xm:sqref>C88:C89</xm:sqref>
        </x14:dataValidation>
        <x14:dataValidation type="list" allowBlank="1" showInputMessage="1" showErrorMessage="1" xr:uid="{00000000-0002-0000-0100-000007000000}">
          <x14:formula1>
            <xm:f>'Payment Terms'!$C$2:$C$1702</xm:f>
          </x14:formula1>
          <xm:sqref>C80 C98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FP301"/>
  <sheetViews>
    <sheetView showGridLines="0" topLeftCell="A13" zoomScaleNormal="100" workbookViewId="0">
      <selection activeCell="B22" sqref="B22"/>
    </sheetView>
  </sheetViews>
  <sheetFormatPr baseColWidth="10" defaultColWidth="8.7265625" defaultRowHeight="10" x14ac:dyDescent="0.35"/>
  <cols>
    <col min="1" max="1" width="3.26953125" style="14" customWidth="1"/>
    <col min="2" max="2" width="27.26953125" style="35" customWidth="1"/>
    <col min="3" max="3" width="77.26953125" style="14" customWidth="1"/>
    <col min="4" max="4" width="38.453125" style="30" bestFit="1" customWidth="1"/>
    <col min="5" max="5" width="9.1796875" style="39"/>
    <col min="6" max="6" width="62.81640625" style="39" bestFit="1" customWidth="1"/>
    <col min="7" max="7" width="9.1796875" style="40"/>
    <col min="8" max="10" width="9.1796875" style="39"/>
    <col min="11" max="11" width="9.1796875" style="40"/>
    <col min="12" max="14" width="9.1796875" style="39"/>
    <col min="15" max="17" width="9.54296875" style="39" customWidth="1"/>
    <col min="18" max="18" width="23.7265625" style="39" customWidth="1"/>
    <col min="19" max="19" width="33.54296875" style="39" customWidth="1"/>
    <col min="20" max="28" width="9.1796875" style="39"/>
    <col min="29" max="56" width="9.1796875" style="41"/>
    <col min="57" max="66" width="9.1796875" style="42"/>
    <col min="67" max="172" width="9.1796875" style="43"/>
    <col min="173" max="256" width="9.1796875" style="44"/>
    <col min="257" max="257" width="3.26953125" style="44" customWidth="1"/>
    <col min="258" max="258" width="27.26953125" style="44" customWidth="1"/>
    <col min="259" max="259" width="77.26953125" style="44" customWidth="1"/>
    <col min="260" max="260" width="38.453125" style="44" bestFit="1" customWidth="1"/>
    <col min="261" max="261" width="9.1796875" style="44"/>
    <col min="262" max="262" width="62.81640625" style="44" bestFit="1" customWidth="1"/>
    <col min="263" max="270" width="9.1796875" style="44"/>
    <col min="271" max="273" width="9.54296875" style="44" customWidth="1"/>
    <col min="274" max="274" width="23.7265625" style="44" customWidth="1"/>
    <col min="275" max="275" width="33.54296875" style="44" customWidth="1"/>
    <col min="276" max="512" width="9.1796875" style="44"/>
    <col min="513" max="513" width="3.26953125" style="44" customWidth="1"/>
    <col min="514" max="514" width="27.26953125" style="44" customWidth="1"/>
    <col min="515" max="515" width="77.26953125" style="44" customWidth="1"/>
    <col min="516" max="516" width="38.453125" style="44" bestFit="1" customWidth="1"/>
    <col min="517" max="517" width="9.1796875" style="44"/>
    <col min="518" max="518" width="62.81640625" style="44" bestFit="1" customWidth="1"/>
    <col min="519" max="526" width="9.1796875" style="44"/>
    <col min="527" max="529" width="9.54296875" style="44" customWidth="1"/>
    <col min="530" max="530" width="23.7265625" style="44" customWidth="1"/>
    <col min="531" max="531" width="33.54296875" style="44" customWidth="1"/>
    <col min="532" max="768" width="9.1796875" style="44"/>
    <col min="769" max="769" width="3.26953125" style="44" customWidth="1"/>
    <col min="770" max="770" width="27.26953125" style="44" customWidth="1"/>
    <col min="771" max="771" width="77.26953125" style="44" customWidth="1"/>
    <col min="772" max="772" width="38.453125" style="44" bestFit="1" customWidth="1"/>
    <col min="773" max="773" width="9.1796875" style="44"/>
    <col min="774" max="774" width="62.81640625" style="44" bestFit="1" customWidth="1"/>
    <col min="775" max="782" width="9.1796875" style="44"/>
    <col min="783" max="785" width="9.54296875" style="44" customWidth="1"/>
    <col min="786" max="786" width="23.7265625" style="44" customWidth="1"/>
    <col min="787" max="787" width="33.54296875" style="44" customWidth="1"/>
    <col min="788" max="1024" width="9.1796875" style="44"/>
    <col min="1025" max="1025" width="3.26953125" style="44" customWidth="1"/>
    <col min="1026" max="1026" width="27.26953125" style="44" customWidth="1"/>
    <col min="1027" max="1027" width="77.26953125" style="44" customWidth="1"/>
    <col min="1028" max="1028" width="38.453125" style="44" bestFit="1" customWidth="1"/>
    <col min="1029" max="1029" width="9.1796875" style="44"/>
    <col min="1030" max="1030" width="62.81640625" style="44" bestFit="1" customWidth="1"/>
    <col min="1031" max="1038" width="9.1796875" style="44"/>
    <col min="1039" max="1041" width="9.54296875" style="44" customWidth="1"/>
    <col min="1042" max="1042" width="23.7265625" style="44" customWidth="1"/>
    <col min="1043" max="1043" width="33.54296875" style="44" customWidth="1"/>
    <col min="1044" max="1280" width="9.1796875" style="44"/>
    <col min="1281" max="1281" width="3.26953125" style="44" customWidth="1"/>
    <col min="1282" max="1282" width="27.26953125" style="44" customWidth="1"/>
    <col min="1283" max="1283" width="77.26953125" style="44" customWidth="1"/>
    <col min="1284" max="1284" width="38.453125" style="44" bestFit="1" customWidth="1"/>
    <col min="1285" max="1285" width="9.1796875" style="44"/>
    <col min="1286" max="1286" width="62.81640625" style="44" bestFit="1" customWidth="1"/>
    <col min="1287" max="1294" width="9.1796875" style="44"/>
    <col min="1295" max="1297" width="9.54296875" style="44" customWidth="1"/>
    <col min="1298" max="1298" width="23.7265625" style="44" customWidth="1"/>
    <col min="1299" max="1299" width="33.54296875" style="44" customWidth="1"/>
    <col min="1300" max="1536" width="9.1796875" style="44"/>
    <col min="1537" max="1537" width="3.26953125" style="44" customWidth="1"/>
    <col min="1538" max="1538" width="27.26953125" style="44" customWidth="1"/>
    <col min="1539" max="1539" width="77.26953125" style="44" customWidth="1"/>
    <col min="1540" max="1540" width="38.453125" style="44" bestFit="1" customWidth="1"/>
    <col min="1541" max="1541" width="9.1796875" style="44"/>
    <col min="1542" max="1542" width="62.81640625" style="44" bestFit="1" customWidth="1"/>
    <col min="1543" max="1550" width="9.1796875" style="44"/>
    <col min="1551" max="1553" width="9.54296875" style="44" customWidth="1"/>
    <col min="1554" max="1554" width="23.7265625" style="44" customWidth="1"/>
    <col min="1555" max="1555" width="33.54296875" style="44" customWidth="1"/>
    <col min="1556" max="1792" width="9.1796875" style="44"/>
    <col min="1793" max="1793" width="3.26953125" style="44" customWidth="1"/>
    <col min="1794" max="1794" width="27.26953125" style="44" customWidth="1"/>
    <col min="1795" max="1795" width="77.26953125" style="44" customWidth="1"/>
    <col min="1796" max="1796" width="38.453125" style="44" bestFit="1" customWidth="1"/>
    <col min="1797" max="1797" width="9.1796875" style="44"/>
    <col min="1798" max="1798" width="62.81640625" style="44" bestFit="1" customWidth="1"/>
    <col min="1799" max="1806" width="9.1796875" style="44"/>
    <col min="1807" max="1809" width="9.54296875" style="44" customWidth="1"/>
    <col min="1810" max="1810" width="23.7265625" style="44" customWidth="1"/>
    <col min="1811" max="1811" width="33.54296875" style="44" customWidth="1"/>
    <col min="1812" max="2048" width="9.1796875" style="44"/>
    <col min="2049" max="2049" width="3.26953125" style="44" customWidth="1"/>
    <col min="2050" max="2050" width="27.26953125" style="44" customWidth="1"/>
    <col min="2051" max="2051" width="77.26953125" style="44" customWidth="1"/>
    <col min="2052" max="2052" width="38.453125" style="44" bestFit="1" customWidth="1"/>
    <col min="2053" max="2053" width="9.1796875" style="44"/>
    <col min="2054" max="2054" width="62.81640625" style="44" bestFit="1" customWidth="1"/>
    <col min="2055" max="2062" width="9.1796875" style="44"/>
    <col min="2063" max="2065" width="9.54296875" style="44" customWidth="1"/>
    <col min="2066" max="2066" width="23.7265625" style="44" customWidth="1"/>
    <col min="2067" max="2067" width="33.54296875" style="44" customWidth="1"/>
    <col min="2068" max="2304" width="9.1796875" style="44"/>
    <col min="2305" max="2305" width="3.26953125" style="44" customWidth="1"/>
    <col min="2306" max="2306" width="27.26953125" style="44" customWidth="1"/>
    <col min="2307" max="2307" width="77.26953125" style="44" customWidth="1"/>
    <col min="2308" max="2308" width="38.453125" style="44" bestFit="1" customWidth="1"/>
    <col min="2309" max="2309" width="9.1796875" style="44"/>
    <col min="2310" max="2310" width="62.81640625" style="44" bestFit="1" customWidth="1"/>
    <col min="2311" max="2318" width="9.1796875" style="44"/>
    <col min="2319" max="2321" width="9.54296875" style="44" customWidth="1"/>
    <col min="2322" max="2322" width="23.7265625" style="44" customWidth="1"/>
    <col min="2323" max="2323" width="33.54296875" style="44" customWidth="1"/>
    <col min="2324" max="2560" width="9.1796875" style="44"/>
    <col min="2561" max="2561" width="3.26953125" style="44" customWidth="1"/>
    <col min="2562" max="2562" width="27.26953125" style="44" customWidth="1"/>
    <col min="2563" max="2563" width="77.26953125" style="44" customWidth="1"/>
    <col min="2564" max="2564" width="38.453125" style="44" bestFit="1" customWidth="1"/>
    <col min="2565" max="2565" width="9.1796875" style="44"/>
    <col min="2566" max="2566" width="62.81640625" style="44" bestFit="1" customWidth="1"/>
    <col min="2567" max="2574" width="9.1796875" style="44"/>
    <col min="2575" max="2577" width="9.54296875" style="44" customWidth="1"/>
    <col min="2578" max="2578" width="23.7265625" style="44" customWidth="1"/>
    <col min="2579" max="2579" width="33.54296875" style="44" customWidth="1"/>
    <col min="2580" max="2816" width="9.1796875" style="44"/>
    <col min="2817" max="2817" width="3.26953125" style="44" customWidth="1"/>
    <col min="2818" max="2818" width="27.26953125" style="44" customWidth="1"/>
    <col min="2819" max="2819" width="77.26953125" style="44" customWidth="1"/>
    <col min="2820" max="2820" width="38.453125" style="44" bestFit="1" customWidth="1"/>
    <col min="2821" max="2821" width="9.1796875" style="44"/>
    <col min="2822" max="2822" width="62.81640625" style="44" bestFit="1" customWidth="1"/>
    <col min="2823" max="2830" width="9.1796875" style="44"/>
    <col min="2831" max="2833" width="9.54296875" style="44" customWidth="1"/>
    <col min="2834" max="2834" width="23.7265625" style="44" customWidth="1"/>
    <col min="2835" max="2835" width="33.54296875" style="44" customWidth="1"/>
    <col min="2836" max="3072" width="9.1796875" style="44"/>
    <col min="3073" max="3073" width="3.26953125" style="44" customWidth="1"/>
    <col min="3074" max="3074" width="27.26953125" style="44" customWidth="1"/>
    <col min="3075" max="3075" width="77.26953125" style="44" customWidth="1"/>
    <col min="3076" max="3076" width="38.453125" style="44" bestFit="1" customWidth="1"/>
    <col min="3077" max="3077" width="9.1796875" style="44"/>
    <col min="3078" max="3078" width="62.81640625" style="44" bestFit="1" customWidth="1"/>
    <col min="3079" max="3086" width="9.1796875" style="44"/>
    <col min="3087" max="3089" width="9.54296875" style="44" customWidth="1"/>
    <col min="3090" max="3090" width="23.7265625" style="44" customWidth="1"/>
    <col min="3091" max="3091" width="33.54296875" style="44" customWidth="1"/>
    <col min="3092" max="3328" width="9.1796875" style="44"/>
    <col min="3329" max="3329" width="3.26953125" style="44" customWidth="1"/>
    <col min="3330" max="3330" width="27.26953125" style="44" customWidth="1"/>
    <col min="3331" max="3331" width="77.26953125" style="44" customWidth="1"/>
    <col min="3332" max="3332" width="38.453125" style="44" bestFit="1" customWidth="1"/>
    <col min="3333" max="3333" width="9.1796875" style="44"/>
    <col min="3334" max="3334" width="62.81640625" style="44" bestFit="1" customWidth="1"/>
    <col min="3335" max="3342" width="9.1796875" style="44"/>
    <col min="3343" max="3345" width="9.54296875" style="44" customWidth="1"/>
    <col min="3346" max="3346" width="23.7265625" style="44" customWidth="1"/>
    <col min="3347" max="3347" width="33.54296875" style="44" customWidth="1"/>
    <col min="3348" max="3584" width="9.1796875" style="44"/>
    <col min="3585" max="3585" width="3.26953125" style="44" customWidth="1"/>
    <col min="3586" max="3586" width="27.26953125" style="44" customWidth="1"/>
    <col min="3587" max="3587" width="77.26953125" style="44" customWidth="1"/>
    <col min="3588" max="3588" width="38.453125" style="44" bestFit="1" customWidth="1"/>
    <col min="3589" max="3589" width="9.1796875" style="44"/>
    <col min="3590" max="3590" width="62.81640625" style="44" bestFit="1" customWidth="1"/>
    <col min="3591" max="3598" width="9.1796875" style="44"/>
    <col min="3599" max="3601" width="9.54296875" style="44" customWidth="1"/>
    <col min="3602" max="3602" width="23.7265625" style="44" customWidth="1"/>
    <col min="3603" max="3603" width="33.54296875" style="44" customWidth="1"/>
    <col min="3604" max="3840" width="9.1796875" style="44"/>
    <col min="3841" max="3841" width="3.26953125" style="44" customWidth="1"/>
    <col min="3842" max="3842" width="27.26953125" style="44" customWidth="1"/>
    <col min="3843" max="3843" width="77.26953125" style="44" customWidth="1"/>
    <col min="3844" max="3844" width="38.453125" style="44" bestFit="1" customWidth="1"/>
    <col min="3845" max="3845" width="9.1796875" style="44"/>
    <col min="3846" max="3846" width="62.81640625" style="44" bestFit="1" customWidth="1"/>
    <col min="3847" max="3854" width="9.1796875" style="44"/>
    <col min="3855" max="3857" width="9.54296875" style="44" customWidth="1"/>
    <col min="3858" max="3858" width="23.7265625" style="44" customWidth="1"/>
    <col min="3859" max="3859" width="33.54296875" style="44" customWidth="1"/>
    <col min="3860" max="4096" width="9.1796875" style="44"/>
    <col min="4097" max="4097" width="3.26953125" style="44" customWidth="1"/>
    <col min="4098" max="4098" width="27.26953125" style="44" customWidth="1"/>
    <col min="4099" max="4099" width="77.26953125" style="44" customWidth="1"/>
    <col min="4100" max="4100" width="38.453125" style="44" bestFit="1" customWidth="1"/>
    <col min="4101" max="4101" width="9.1796875" style="44"/>
    <col min="4102" max="4102" width="62.81640625" style="44" bestFit="1" customWidth="1"/>
    <col min="4103" max="4110" width="9.1796875" style="44"/>
    <col min="4111" max="4113" width="9.54296875" style="44" customWidth="1"/>
    <col min="4114" max="4114" width="23.7265625" style="44" customWidth="1"/>
    <col min="4115" max="4115" width="33.54296875" style="44" customWidth="1"/>
    <col min="4116" max="4352" width="9.1796875" style="44"/>
    <col min="4353" max="4353" width="3.26953125" style="44" customWidth="1"/>
    <col min="4354" max="4354" width="27.26953125" style="44" customWidth="1"/>
    <col min="4355" max="4355" width="77.26953125" style="44" customWidth="1"/>
    <col min="4356" max="4356" width="38.453125" style="44" bestFit="1" customWidth="1"/>
    <col min="4357" max="4357" width="9.1796875" style="44"/>
    <col min="4358" max="4358" width="62.81640625" style="44" bestFit="1" customWidth="1"/>
    <col min="4359" max="4366" width="9.1796875" style="44"/>
    <col min="4367" max="4369" width="9.54296875" style="44" customWidth="1"/>
    <col min="4370" max="4370" width="23.7265625" style="44" customWidth="1"/>
    <col min="4371" max="4371" width="33.54296875" style="44" customWidth="1"/>
    <col min="4372" max="4608" width="9.1796875" style="44"/>
    <col min="4609" max="4609" width="3.26953125" style="44" customWidth="1"/>
    <col min="4610" max="4610" width="27.26953125" style="44" customWidth="1"/>
    <col min="4611" max="4611" width="77.26953125" style="44" customWidth="1"/>
    <col min="4612" max="4612" width="38.453125" style="44" bestFit="1" customWidth="1"/>
    <col min="4613" max="4613" width="9.1796875" style="44"/>
    <col min="4614" max="4614" width="62.81640625" style="44" bestFit="1" customWidth="1"/>
    <col min="4615" max="4622" width="9.1796875" style="44"/>
    <col min="4623" max="4625" width="9.54296875" style="44" customWidth="1"/>
    <col min="4626" max="4626" width="23.7265625" style="44" customWidth="1"/>
    <col min="4627" max="4627" width="33.54296875" style="44" customWidth="1"/>
    <col min="4628" max="4864" width="9.1796875" style="44"/>
    <col min="4865" max="4865" width="3.26953125" style="44" customWidth="1"/>
    <col min="4866" max="4866" width="27.26953125" style="44" customWidth="1"/>
    <col min="4867" max="4867" width="77.26953125" style="44" customWidth="1"/>
    <col min="4868" max="4868" width="38.453125" style="44" bestFit="1" customWidth="1"/>
    <col min="4869" max="4869" width="9.1796875" style="44"/>
    <col min="4870" max="4870" width="62.81640625" style="44" bestFit="1" customWidth="1"/>
    <col min="4871" max="4878" width="9.1796875" style="44"/>
    <col min="4879" max="4881" width="9.54296875" style="44" customWidth="1"/>
    <col min="4882" max="4882" width="23.7265625" style="44" customWidth="1"/>
    <col min="4883" max="4883" width="33.54296875" style="44" customWidth="1"/>
    <col min="4884" max="5120" width="9.1796875" style="44"/>
    <col min="5121" max="5121" width="3.26953125" style="44" customWidth="1"/>
    <col min="5122" max="5122" width="27.26953125" style="44" customWidth="1"/>
    <col min="5123" max="5123" width="77.26953125" style="44" customWidth="1"/>
    <col min="5124" max="5124" width="38.453125" style="44" bestFit="1" customWidth="1"/>
    <col min="5125" max="5125" width="9.1796875" style="44"/>
    <col min="5126" max="5126" width="62.81640625" style="44" bestFit="1" customWidth="1"/>
    <col min="5127" max="5134" width="9.1796875" style="44"/>
    <col min="5135" max="5137" width="9.54296875" style="44" customWidth="1"/>
    <col min="5138" max="5138" width="23.7265625" style="44" customWidth="1"/>
    <col min="5139" max="5139" width="33.54296875" style="44" customWidth="1"/>
    <col min="5140" max="5376" width="9.1796875" style="44"/>
    <col min="5377" max="5377" width="3.26953125" style="44" customWidth="1"/>
    <col min="5378" max="5378" width="27.26953125" style="44" customWidth="1"/>
    <col min="5379" max="5379" width="77.26953125" style="44" customWidth="1"/>
    <col min="5380" max="5380" width="38.453125" style="44" bestFit="1" customWidth="1"/>
    <col min="5381" max="5381" width="9.1796875" style="44"/>
    <col min="5382" max="5382" width="62.81640625" style="44" bestFit="1" customWidth="1"/>
    <col min="5383" max="5390" width="9.1796875" style="44"/>
    <col min="5391" max="5393" width="9.54296875" style="44" customWidth="1"/>
    <col min="5394" max="5394" width="23.7265625" style="44" customWidth="1"/>
    <col min="5395" max="5395" width="33.54296875" style="44" customWidth="1"/>
    <col min="5396" max="5632" width="9.1796875" style="44"/>
    <col min="5633" max="5633" width="3.26953125" style="44" customWidth="1"/>
    <col min="5634" max="5634" width="27.26953125" style="44" customWidth="1"/>
    <col min="5635" max="5635" width="77.26953125" style="44" customWidth="1"/>
    <col min="5636" max="5636" width="38.453125" style="44" bestFit="1" customWidth="1"/>
    <col min="5637" max="5637" width="9.1796875" style="44"/>
    <col min="5638" max="5638" width="62.81640625" style="44" bestFit="1" customWidth="1"/>
    <col min="5639" max="5646" width="9.1796875" style="44"/>
    <col min="5647" max="5649" width="9.54296875" style="44" customWidth="1"/>
    <col min="5650" max="5650" width="23.7265625" style="44" customWidth="1"/>
    <col min="5651" max="5651" width="33.54296875" style="44" customWidth="1"/>
    <col min="5652" max="5888" width="9.1796875" style="44"/>
    <col min="5889" max="5889" width="3.26953125" style="44" customWidth="1"/>
    <col min="5890" max="5890" width="27.26953125" style="44" customWidth="1"/>
    <col min="5891" max="5891" width="77.26953125" style="44" customWidth="1"/>
    <col min="5892" max="5892" width="38.453125" style="44" bestFit="1" customWidth="1"/>
    <col min="5893" max="5893" width="9.1796875" style="44"/>
    <col min="5894" max="5894" width="62.81640625" style="44" bestFit="1" customWidth="1"/>
    <col min="5895" max="5902" width="9.1796875" style="44"/>
    <col min="5903" max="5905" width="9.54296875" style="44" customWidth="1"/>
    <col min="5906" max="5906" width="23.7265625" style="44" customWidth="1"/>
    <col min="5907" max="5907" width="33.54296875" style="44" customWidth="1"/>
    <col min="5908" max="6144" width="9.1796875" style="44"/>
    <col min="6145" max="6145" width="3.26953125" style="44" customWidth="1"/>
    <col min="6146" max="6146" width="27.26953125" style="44" customWidth="1"/>
    <col min="6147" max="6147" width="77.26953125" style="44" customWidth="1"/>
    <col min="6148" max="6148" width="38.453125" style="44" bestFit="1" customWidth="1"/>
    <col min="6149" max="6149" width="9.1796875" style="44"/>
    <col min="6150" max="6150" width="62.81640625" style="44" bestFit="1" customWidth="1"/>
    <col min="6151" max="6158" width="9.1796875" style="44"/>
    <col min="6159" max="6161" width="9.54296875" style="44" customWidth="1"/>
    <col min="6162" max="6162" width="23.7265625" style="44" customWidth="1"/>
    <col min="6163" max="6163" width="33.54296875" style="44" customWidth="1"/>
    <col min="6164" max="6400" width="9.1796875" style="44"/>
    <col min="6401" max="6401" width="3.26953125" style="44" customWidth="1"/>
    <col min="6402" max="6402" width="27.26953125" style="44" customWidth="1"/>
    <col min="6403" max="6403" width="77.26953125" style="44" customWidth="1"/>
    <col min="6404" max="6404" width="38.453125" style="44" bestFit="1" customWidth="1"/>
    <col min="6405" max="6405" width="9.1796875" style="44"/>
    <col min="6406" max="6406" width="62.81640625" style="44" bestFit="1" customWidth="1"/>
    <col min="6407" max="6414" width="9.1796875" style="44"/>
    <col min="6415" max="6417" width="9.54296875" style="44" customWidth="1"/>
    <col min="6418" max="6418" width="23.7265625" style="44" customWidth="1"/>
    <col min="6419" max="6419" width="33.54296875" style="44" customWidth="1"/>
    <col min="6420" max="6656" width="9.1796875" style="44"/>
    <col min="6657" max="6657" width="3.26953125" style="44" customWidth="1"/>
    <col min="6658" max="6658" width="27.26953125" style="44" customWidth="1"/>
    <col min="6659" max="6659" width="77.26953125" style="44" customWidth="1"/>
    <col min="6660" max="6660" width="38.453125" style="44" bestFit="1" customWidth="1"/>
    <col min="6661" max="6661" width="9.1796875" style="44"/>
    <col min="6662" max="6662" width="62.81640625" style="44" bestFit="1" customWidth="1"/>
    <col min="6663" max="6670" width="9.1796875" style="44"/>
    <col min="6671" max="6673" width="9.54296875" style="44" customWidth="1"/>
    <col min="6674" max="6674" width="23.7265625" style="44" customWidth="1"/>
    <col min="6675" max="6675" width="33.54296875" style="44" customWidth="1"/>
    <col min="6676" max="6912" width="9.1796875" style="44"/>
    <col min="6913" max="6913" width="3.26953125" style="44" customWidth="1"/>
    <col min="6914" max="6914" width="27.26953125" style="44" customWidth="1"/>
    <col min="6915" max="6915" width="77.26953125" style="44" customWidth="1"/>
    <col min="6916" max="6916" width="38.453125" style="44" bestFit="1" customWidth="1"/>
    <col min="6917" max="6917" width="9.1796875" style="44"/>
    <col min="6918" max="6918" width="62.81640625" style="44" bestFit="1" customWidth="1"/>
    <col min="6919" max="6926" width="9.1796875" style="44"/>
    <col min="6927" max="6929" width="9.54296875" style="44" customWidth="1"/>
    <col min="6930" max="6930" width="23.7265625" style="44" customWidth="1"/>
    <col min="6931" max="6931" width="33.54296875" style="44" customWidth="1"/>
    <col min="6932" max="7168" width="9.1796875" style="44"/>
    <col min="7169" max="7169" width="3.26953125" style="44" customWidth="1"/>
    <col min="7170" max="7170" width="27.26953125" style="44" customWidth="1"/>
    <col min="7171" max="7171" width="77.26953125" style="44" customWidth="1"/>
    <col min="7172" max="7172" width="38.453125" style="44" bestFit="1" customWidth="1"/>
    <col min="7173" max="7173" width="9.1796875" style="44"/>
    <col min="7174" max="7174" width="62.81640625" style="44" bestFit="1" customWidth="1"/>
    <col min="7175" max="7182" width="9.1796875" style="44"/>
    <col min="7183" max="7185" width="9.54296875" style="44" customWidth="1"/>
    <col min="7186" max="7186" width="23.7265625" style="44" customWidth="1"/>
    <col min="7187" max="7187" width="33.54296875" style="44" customWidth="1"/>
    <col min="7188" max="7424" width="9.1796875" style="44"/>
    <col min="7425" max="7425" width="3.26953125" style="44" customWidth="1"/>
    <col min="7426" max="7426" width="27.26953125" style="44" customWidth="1"/>
    <col min="7427" max="7427" width="77.26953125" style="44" customWidth="1"/>
    <col min="7428" max="7428" width="38.453125" style="44" bestFit="1" customWidth="1"/>
    <col min="7429" max="7429" width="9.1796875" style="44"/>
    <col min="7430" max="7430" width="62.81640625" style="44" bestFit="1" customWidth="1"/>
    <col min="7431" max="7438" width="9.1796875" style="44"/>
    <col min="7439" max="7441" width="9.54296875" style="44" customWidth="1"/>
    <col min="7442" max="7442" width="23.7265625" style="44" customWidth="1"/>
    <col min="7443" max="7443" width="33.54296875" style="44" customWidth="1"/>
    <col min="7444" max="7680" width="9.1796875" style="44"/>
    <col min="7681" max="7681" width="3.26953125" style="44" customWidth="1"/>
    <col min="7682" max="7682" width="27.26953125" style="44" customWidth="1"/>
    <col min="7683" max="7683" width="77.26953125" style="44" customWidth="1"/>
    <col min="7684" max="7684" width="38.453125" style="44" bestFit="1" customWidth="1"/>
    <col min="7685" max="7685" width="9.1796875" style="44"/>
    <col min="7686" max="7686" width="62.81640625" style="44" bestFit="1" customWidth="1"/>
    <col min="7687" max="7694" width="9.1796875" style="44"/>
    <col min="7695" max="7697" width="9.54296875" style="44" customWidth="1"/>
    <col min="7698" max="7698" width="23.7265625" style="44" customWidth="1"/>
    <col min="7699" max="7699" width="33.54296875" style="44" customWidth="1"/>
    <col min="7700" max="7936" width="9.1796875" style="44"/>
    <col min="7937" max="7937" width="3.26953125" style="44" customWidth="1"/>
    <col min="7938" max="7938" width="27.26953125" style="44" customWidth="1"/>
    <col min="7939" max="7939" width="77.26953125" style="44" customWidth="1"/>
    <col min="7940" max="7940" width="38.453125" style="44" bestFit="1" customWidth="1"/>
    <col min="7941" max="7941" width="9.1796875" style="44"/>
    <col min="7942" max="7942" width="62.81640625" style="44" bestFit="1" customWidth="1"/>
    <col min="7943" max="7950" width="9.1796875" style="44"/>
    <col min="7951" max="7953" width="9.54296875" style="44" customWidth="1"/>
    <col min="7954" max="7954" width="23.7265625" style="44" customWidth="1"/>
    <col min="7955" max="7955" width="33.54296875" style="44" customWidth="1"/>
    <col min="7956" max="8192" width="9.1796875" style="44"/>
    <col min="8193" max="8193" width="3.26953125" style="44" customWidth="1"/>
    <col min="8194" max="8194" width="27.26953125" style="44" customWidth="1"/>
    <col min="8195" max="8195" width="77.26953125" style="44" customWidth="1"/>
    <col min="8196" max="8196" width="38.453125" style="44" bestFit="1" customWidth="1"/>
    <col min="8197" max="8197" width="9.1796875" style="44"/>
    <col min="8198" max="8198" width="62.81640625" style="44" bestFit="1" customWidth="1"/>
    <col min="8199" max="8206" width="9.1796875" style="44"/>
    <col min="8207" max="8209" width="9.54296875" style="44" customWidth="1"/>
    <col min="8210" max="8210" width="23.7265625" style="44" customWidth="1"/>
    <col min="8211" max="8211" width="33.54296875" style="44" customWidth="1"/>
    <col min="8212" max="8448" width="9.1796875" style="44"/>
    <col min="8449" max="8449" width="3.26953125" style="44" customWidth="1"/>
    <col min="8450" max="8450" width="27.26953125" style="44" customWidth="1"/>
    <col min="8451" max="8451" width="77.26953125" style="44" customWidth="1"/>
    <col min="8452" max="8452" width="38.453125" style="44" bestFit="1" customWidth="1"/>
    <col min="8453" max="8453" width="9.1796875" style="44"/>
    <col min="8454" max="8454" width="62.81640625" style="44" bestFit="1" customWidth="1"/>
    <col min="8455" max="8462" width="9.1796875" style="44"/>
    <col min="8463" max="8465" width="9.54296875" style="44" customWidth="1"/>
    <col min="8466" max="8466" width="23.7265625" style="44" customWidth="1"/>
    <col min="8467" max="8467" width="33.54296875" style="44" customWidth="1"/>
    <col min="8468" max="8704" width="9.1796875" style="44"/>
    <col min="8705" max="8705" width="3.26953125" style="44" customWidth="1"/>
    <col min="8706" max="8706" width="27.26953125" style="44" customWidth="1"/>
    <col min="8707" max="8707" width="77.26953125" style="44" customWidth="1"/>
    <col min="8708" max="8708" width="38.453125" style="44" bestFit="1" customWidth="1"/>
    <col min="8709" max="8709" width="9.1796875" style="44"/>
    <col min="8710" max="8710" width="62.81640625" style="44" bestFit="1" customWidth="1"/>
    <col min="8711" max="8718" width="9.1796875" style="44"/>
    <col min="8719" max="8721" width="9.54296875" style="44" customWidth="1"/>
    <col min="8722" max="8722" width="23.7265625" style="44" customWidth="1"/>
    <col min="8723" max="8723" width="33.54296875" style="44" customWidth="1"/>
    <col min="8724" max="8960" width="9.1796875" style="44"/>
    <col min="8961" max="8961" width="3.26953125" style="44" customWidth="1"/>
    <col min="8962" max="8962" width="27.26953125" style="44" customWidth="1"/>
    <col min="8963" max="8963" width="77.26953125" style="44" customWidth="1"/>
    <col min="8964" max="8964" width="38.453125" style="44" bestFit="1" customWidth="1"/>
    <col min="8965" max="8965" width="9.1796875" style="44"/>
    <col min="8966" max="8966" width="62.81640625" style="44" bestFit="1" customWidth="1"/>
    <col min="8967" max="8974" width="9.1796875" style="44"/>
    <col min="8975" max="8977" width="9.54296875" style="44" customWidth="1"/>
    <col min="8978" max="8978" width="23.7265625" style="44" customWidth="1"/>
    <col min="8979" max="8979" width="33.54296875" style="44" customWidth="1"/>
    <col min="8980" max="9216" width="9.1796875" style="44"/>
    <col min="9217" max="9217" width="3.26953125" style="44" customWidth="1"/>
    <col min="9218" max="9218" width="27.26953125" style="44" customWidth="1"/>
    <col min="9219" max="9219" width="77.26953125" style="44" customWidth="1"/>
    <col min="9220" max="9220" width="38.453125" style="44" bestFit="1" customWidth="1"/>
    <col min="9221" max="9221" width="9.1796875" style="44"/>
    <col min="9222" max="9222" width="62.81640625" style="44" bestFit="1" customWidth="1"/>
    <col min="9223" max="9230" width="9.1796875" style="44"/>
    <col min="9231" max="9233" width="9.54296875" style="44" customWidth="1"/>
    <col min="9234" max="9234" width="23.7265625" style="44" customWidth="1"/>
    <col min="9235" max="9235" width="33.54296875" style="44" customWidth="1"/>
    <col min="9236" max="9472" width="9.1796875" style="44"/>
    <col min="9473" max="9473" width="3.26953125" style="44" customWidth="1"/>
    <col min="9474" max="9474" width="27.26953125" style="44" customWidth="1"/>
    <col min="9475" max="9475" width="77.26953125" style="44" customWidth="1"/>
    <col min="9476" max="9476" width="38.453125" style="44" bestFit="1" customWidth="1"/>
    <col min="9477" max="9477" width="9.1796875" style="44"/>
    <col min="9478" max="9478" width="62.81640625" style="44" bestFit="1" customWidth="1"/>
    <col min="9479" max="9486" width="9.1796875" style="44"/>
    <col min="9487" max="9489" width="9.54296875" style="44" customWidth="1"/>
    <col min="9490" max="9490" width="23.7265625" style="44" customWidth="1"/>
    <col min="9491" max="9491" width="33.54296875" style="44" customWidth="1"/>
    <col min="9492" max="9728" width="9.1796875" style="44"/>
    <col min="9729" max="9729" width="3.26953125" style="44" customWidth="1"/>
    <col min="9730" max="9730" width="27.26953125" style="44" customWidth="1"/>
    <col min="9731" max="9731" width="77.26953125" style="44" customWidth="1"/>
    <col min="9732" max="9732" width="38.453125" style="44" bestFit="1" customWidth="1"/>
    <col min="9733" max="9733" width="9.1796875" style="44"/>
    <col min="9734" max="9734" width="62.81640625" style="44" bestFit="1" customWidth="1"/>
    <col min="9735" max="9742" width="9.1796875" style="44"/>
    <col min="9743" max="9745" width="9.54296875" style="44" customWidth="1"/>
    <col min="9746" max="9746" width="23.7265625" style="44" customWidth="1"/>
    <col min="9747" max="9747" width="33.54296875" style="44" customWidth="1"/>
    <col min="9748" max="9984" width="9.1796875" style="44"/>
    <col min="9985" max="9985" width="3.26953125" style="44" customWidth="1"/>
    <col min="9986" max="9986" width="27.26953125" style="44" customWidth="1"/>
    <col min="9987" max="9987" width="77.26953125" style="44" customWidth="1"/>
    <col min="9988" max="9988" width="38.453125" style="44" bestFit="1" customWidth="1"/>
    <col min="9989" max="9989" width="9.1796875" style="44"/>
    <col min="9990" max="9990" width="62.81640625" style="44" bestFit="1" customWidth="1"/>
    <col min="9991" max="9998" width="9.1796875" style="44"/>
    <col min="9999" max="10001" width="9.54296875" style="44" customWidth="1"/>
    <col min="10002" max="10002" width="23.7265625" style="44" customWidth="1"/>
    <col min="10003" max="10003" width="33.54296875" style="44" customWidth="1"/>
    <col min="10004" max="10240" width="9.1796875" style="44"/>
    <col min="10241" max="10241" width="3.26953125" style="44" customWidth="1"/>
    <col min="10242" max="10242" width="27.26953125" style="44" customWidth="1"/>
    <col min="10243" max="10243" width="77.26953125" style="44" customWidth="1"/>
    <col min="10244" max="10244" width="38.453125" style="44" bestFit="1" customWidth="1"/>
    <col min="10245" max="10245" width="9.1796875" style="44"/>
    <col min="10246" max="10246" width="62.81640625" style="44" bestFit="1" customWidth="1"/>
    <col min="10247" max="10254" width="9.1796875" style="44"/>
    <col min="10255" max="10257" width="9.54296875" style="44" customWidth="1"/>
    <col min="10258" max="10258" width="23.7265625" style="44" customWidth="1"/>
    <col min="10259" max="10259" width="33.54296875" style="44" customWidth="1"/>
    <col min="10260" max="10496" width="9.1796875" style="44"/>
    <col min="10497" max="10497" width="3.26953125" style="44" customWidth="1"/>
    <col min="10498" max="10498" width="27.26953125" style="44" customWidth="1"/>
    <col min="10499" max="10499" width="77.26953125" style="44" customWidth="1"/>
    <col min="10500" max="10500" width="38.453125" style="44" bestFit="1" customWidth="1"/>
    <col min="10501" max="10501" width="9.1796875" style="44"/>
    <col min="10502" max="10502" width="62.81640625" style="44" bestFit="1" customWidth="1"/>
    <col min="10503" max="10510" width="9.1796875" style="44"/>
    <col min="10511" max="10513" width="9.54296875" style="44" customWidth="1"/>
    <col min="10514" max="10514" width="23.7265625" style="44" customWidth="1"/>
    <col min="10515" max="10515" width="33.54296875" style="44" customWidth="1"/>
    <col min="10516" max="10752" width="9.1796875" style="44"/>
    <col min="10753" max="10753" width="3.26953125" style="44" customWidth="1"/>
    <col min="10754" max="10754" width="27.26953125" style="44" customWidth="1"/>
    <col min="10755" max="10755" width="77.26953125" style="44" customWidth="1"/>
    <col min="10756" max="10756" width="38.453125" style="44" bestFit="1" customWidth="1"/>
    <col min="10757" max="10757" width="9.1796875" style="44"/>
    <col min="10758" max="10758" width="62.81640625" style="44" bestFit="1" customWidth="1"/>
    <col min="10759" max="10766" width="9.1796875" style="44"/>
    <col min="10767" max="10769" width="9.54296875" style="44" customWidth="1"/>
    <col min="10770" max="10770" width="23.7265625" style="44" customWidth="1"/>
    <col min="10771" max="10771" width="33.54296875" style="44" customWidth="1"/>
    <col min="10772" max="11008" width="9.1796875" style="44"/>
    <col min="11009" max="11009" width="3.26953125" style="44" customWidth="1"/>
    <col min="11010" max="11010" width="27.26953125" style="44" customWidth="1"/>
    <col min="11011" max="11011" width="77.26953125" style="44" customWidth="1"/>
    <col min="11012" max="11012" width="38.453125" style="44" bestFit="1" customWidth="1"/>
    <col min="11013" max="11013" width="9.1796875" style="44"/>
    <col min="11014" max="11014" width="62.81640625" style="44" bestFit="1" customWidth="1"/>
    <col min="11015" max="11022" width="9.1796875" style="44"/>
    <col min="11023" max="11025" width="9.54296875" style="44" customWidth="1"/>
    <col min="11026" max="11026" width="23.7265625" style="44" customWidth="1"/>
    <col min="11027" max="11027" width="33.54296875" style="44" customWidth="1"/>
    <col min="11028" max="11264" width="9.1796875" style="44"/>
    <col min="11265" max="11265" width="3.26953125" style="44" customWidth="1"/>
    <col min="11266" max="11266" width="27.26953125" style="44" customWidth="1"/>
    <col min="11267" max="11267" width="77.26953125" style="44" customWidth="1"/>
    <col min="11268" max="11268" width="38.453125" style="44" bestFit="1" customWidth="1"/>
    <col min="11269" max="11269" width="9.1796875" style="44"/>
    <col min="11270" max="11270" width="62.81640625" style="44" bestFit="1" customWidth="1"/>
    <col min="11271" max="11278" width="9.1796875" style="44"/>
    <col min="11279" max="11281" width="9.54296875" style="44" customWidth="1"/>
    <col min="11282" max="11282" width="23.7265625" style="44" customWidth="1"/>
    <col min="11283" max="11283" width="33.54296875" style="44" customWidth="1"/>
    <col min="11284" max="11520" width="9.1796875" style="44"/>
    <col min="11521" max="11521" width="3.26953125" style="44" customWidth="1"/>
    <col min="11522" max="11522" width="27.26953125" style="44" customWidth="1"/>
    <col min="11523" max="11523" width="77.26953125" style="44" customWidth="1"/>
    <col min="11524" max="11524" width="38.453125" style="44" bestFit="1" customWidth="1"/>
    <col min="11525" max="11525" width="9.1796875" style="44"/>
    <col min="11526" max="11526" width="62.81640625" style="44" bestFit="1" customWidth="1"/>
    <col min="11527" max="11534" width="9.1796875" style="44"/>
    <col min="11535" max="11537" width="9.54296875" style="44" customWidth="1"/>
    <col min="11538" max="11538" width="23.7265625" style="44" customWidth="1"/>
    <col min="11539" max="11539" width="33.54296875" style="44" customWidth="1"/>
    <col min="11540" max="11776" width="9.1796875" style="44"/>
    <col min="11777" max="11777" width="3.26953125" style="44" customWidth="1"/>
    <col min="11778" max="11778" width="27.26953125" style="44" customWidth="1"/>
    <col min="11779" max="11779" width="77.26953125" style="44" customWidth="1"/>
    <col min="11780" max="11780" width="38.453125" style="44" bestFit="1" customWidth="1"/>
    <col min="11781" max="11781" width="9.1796875" style="44"/>
    <col min="11782" max="11782" width="62.81640625" style="44" bestFit="1" customWidth="1"/>
    <col min="11783" max="11790" width="9.1796875" style="44"/>
    <col min="11791" max="11793" width="9.54296875" style="44" customWidth="1"/>
    <col min="11794" max="11794" width="23.7265625" style="44" customWidth="1"/>
    <col min="11795" max="11795" width="33.54296875" style="44" customWidth="1"/>
    <col min="11796" max="12032" width="9.1796875" style="44"/>
    <col min="12033" max="12033" width="3.26953125" style="44" customWidth="1"/>
    <col min="12034" max="12034" width="27.26953125" style="44" customWidth="1"/>
    <col min="12035" max="12035" width="77.26953125" style="44" customWidth="1"/>
    <col min="12036" max="12036" width="38.453125" style="44" bestFit="1" customWidth="1"/>
    <col min="12037" max="12037" width="9.1796875" style="44"/>
    <col min="12038" max="12038" width="62.81640625" style="44" bestFit="1" customWidth="1"/>
    <col min="12039" max="12046" width="9.1796875" style="44"/>
    <col min="12047" max="12049" width="9.54296875" style="44" customWidth="1"/>
    <col min="12050" max="12050" width="23.7265625" style="44" customWidth="1"/>
    <col min="12051" max="12051" width="33.54296875" style="44" customWidth="1"/>
    <col min="12052" max="12288" width="9.1796875" style="44"/>
    <col min="12289" max="12289" width="3.26953125" style="44" customWidth="1"/>
    <col min="12290" max="12290" width="27.26953125" style="44" customWidth="1"/>
    <col min="12291" max="12291" width="77.26953125" style="44" customWidth="1"/>
    <col min="12292" max="12292" width="38.453125" style="44" bestFit="1" customWidth="1"/>
    <col min="12293" max="12293" width="9.1796875" style="44"/>
    <col min="12294" max="12294" width="62.81640625" style="44" bestFit="1" customWidth="1"/>
    <col min="12295" max="12302" width="9.1796875" style="44"/>
    <col min="12303" max="12305" width="9.54296875" style="44" customWidth="1"/>
    <col min="12306" max="12306" width="23.7265625" style="44" customWidth="1"/>
    <col min="12307" max="12307" width="33.54296875" style="44" customWidth="1"/>
    <col min="12308" max="12544" width="9.1796875" style="44"/>
    <col min="12545" max="12545" width="3.26953125" style="44" customWidth="1"/>
    <col min="12546" max="12546" width="27.26953125" style="44" customWidth="1"/>
    <col min="12547" max="12547" width="77.26953125" style="44" customWidth="1"/>
    <col min="12548" max="12548" width="38.453125" style="44" bestFit="1" customWidth="1"/>
    <col min="12549" max="12549" width="9.1796875" style="44"/>
    <col min="12550" max="12550" width="62.81640625" style="44" bestFit="1" customWidth="1"/>
    <col min="12551" max="12558" width="9.1796875" style="44"/>
    <col min="12559" max="12561" width="9.54296875" style="44" customWidth="1"/>
    <col min="12562" max="12562" width="23.7265625" style="44" customWidth="1"/>
    <col min="12563" max="12563" width="33.54296875" style="44" customWidth="1"/>
    <col min="12564" max="12800" width="9.1796875" style="44"/>
    <col min="12801" max="12801" width="3.26953125" style="44" customWidth="1"/>
    <col min="12802" max="12802" width="27.26953125" style="44" customWidth="1"/>
    <col min="12803" max="12803" width="77.26953125" style="44" customWidth="1"/>
    <col min="12804" max="12804" width="38.453125" style="44" bestFit="1" customWidth="1"/>
    <col min="12805" max="12805" width="9.1796875" style="44"/>
    <col min="12806" max="12806" width="62.81640625" style="44" bestFit="1" customWidth="1"/>
    <col min="12807" max="12814" width="9.1796875" style="44"/>
    <col min="12815" max="12817" width="9.54296875" style="44" customWidth="1"/>
    <col min="12818" max="12818" width="23.7265625" style="44" customWidth="1"/>
    <col min="12819" max="12819" width="33.54296875" style="44" customWidth="1"/>
    <col min="12820" max="13056" width="9.1796875" style="44"/>
    <col min="13057" max="13057" width="3.26953125" style="44" customWidth="1"/>
    <col min="13058" max="13058" width="27.26953125" style="44" customWidth="1"/>
    <col min="13059" max="13059" width="77.26953125" style="44" customWidth="1"/>
    <col min="13060" max="13060" width="38.453125" style="44" bestFit="1" customWidth="1"/>
    <col min="13061" max="13061" width="9.1796875" style="44"/>
    <col min="13062" max="13062" width="62.81640625" style="44" bestFit="1" customWidth="1"/>
    <col min="13063" max="13070" width="9.1796875" style="44"/>
    <col min="13071" max="13073" width="9.54296875" style="44" customWidth="1"/>
    <col min="13074" max="13074" width="23.7265625" style="44" customWidth="1"/>
    <col min="13075" max="13075" width="33.54296875" style="44" customWidth="1"/>
    <col min="13076" max="13312" width="9.1796875" style="44"/>
    <col min="13313" max="13313" width="3.26953125" style="44" customWidth="1"/>
    <col min="13314" max="13314" width="27.26953125" style="44" customWidth="1"/>
    <col min="13315" max="13315" width="77.26953125" style="44" customWidth="1"/>
    <col min="13316" max="13316" width="38.453125" style="44" bestFit="1" customWidth="1"/>
    <col min="13317" max="13317" width="9.1796875" style="44"/>
    <col min="13318" max="13318" width="62.81640625" style="44" bestFit="1" customWidth="1"/>
    <col min="13319" max="13326" width="9.1796875" style="44"/>
    <col min="13327" max="13329" width="9.54296875" style="44" customWidth="1"/>
    <col min="13330" max="13330" width="23.7265625" style="44" customWidth="1"/>
    <col min="13331" max="13331" width="33.54296875" style="44" customWidth="1"/>
    <col min="13332" max="13568" width="9.1796875" style="44"/>
    <col min="13569" max="13569" width="3.26953125" style="44" customWidth="1"/>
    <col min="13570" max="13570" width="27.26953125" style="44" customWidth="1"/>
    <col min="13571" max="13571" width="77.26953125" style="44" customWidth="1"/>
    <col min="13572" max="13572" width="38.453125" style="44" bestFit="1" customWidth="1"/>
    <col min="13573" max="13573" width="9.1796875" style="44"/>
    <col min="13574" max="13574" width="62.81640625" style="44" bestFit="1" customWidth="1"/>
    <col min="13575" max="13582" width="9.1796875" style="44"/>
    <col min="13583" max="13585" width="9.54296875" style="44" customWidth="1"/>
    <col min="13586" max="13586" width="23.7265625" style="44" customWidth="1"/>
    <col min="13587" max="13587" width="33.54296875" style="44" customWidth="1"/>
    <col min="13588" max="13824" width="9.1796875" style="44"/>
    <col min="13825" max="13825" width="3.26953125" style="44" customWidth="1"/>
    <col min="13826" max="13826" width="27.26953125" style="44" customWidth="1"/>
    <col min="13827" max="13827" width="77.26953125" style="44" customWidth="1"/>
    <col min="13828" max="13828" width="38.453125" style="44" bestFit="1" customWidth="1"/>
    <col min="13829" max="13829" width="9.1796875" style="44"/>
    <col min="13830" max="13830" width="62.81640625" style="44" bestFit="1" customWidth="1"/>
    <col min="13831" max="13838" width="9.1796875" style="44"/>
    <col min="13839" max="13841" width="9.54296875" style="44" customWidth="1"/>
    <col min="13842" max="13842" width="23.7265625" style="44" customWidth="1"/>
    <col min="13843" max="13843" width="33.54296875" style="44" customWidth="1"/>
    <col min="13844" max="14080" width="9.1796875" style="44"/>
    <col min="14081" max="14081" width="3.26953125" style="44" customWidth="1"/>
    <col min="14082" max="14082" width="27.26953125" style="44" customWidth="1"/>
    <col min="14083" max="14083" width="77.26953125" style="44" customWidth="1"/>
    <col min="14084" max="14084" width="38.453125" style="44" bestFit="1" customWidth="1"/>
    <col min="14085" max="14085" width="9.1796875" style="44"/>
    <col min="14086" max="14086" width="62.81640625" style="44" bestFit="1" customWidth="1"/>
    <col min="14087" max="14094" width="9.1796875" style="44"/>
    <col min="14095" max="14097" width="9.54296875" style="44" customWidth="1"/>
    <col min="14098" max="14098" width="23.7265625" style="44" customWidth="1"/>
    <col min="14099" max="14099" width="33.54296875" style="44" customWidth="1"/>
    <col min="14100" max="14336" width="9.1796875" style="44"/>
    <col min="14337" max="14337" width="3.26953125" style="44" customWidth="1"/>
    <col min="14338" max="14338" width="27.26953125" style="44" customWidth="1"/>
    <col min="14339" max="14339" width="77.26953125" style="44" customWidth="1"/>
    <col min="14340" max="14340" width="38.453125" style="44" bestFit="1" customWidth="1"/>
    <col min="14341" max="14341" width="9.1796875" style="44"/>
    <col min="14342" max="14342" width="62.81640625" style="44" bestFit="1" customWidth="1"/>
    <col min="14343" max="14350" width="9.1796875" style="44"/>
    <col min="14351" max="14353" width="9.54296875" style="44" customWidth="1"/>
    <col min="14354" max="14354" width="23.7265625" style="44" customWidth="1"/>
    <col min="14355" max="14355" width="33.54296875" style="44" customWidth="1"/>
    <col min="14356" max="14592" width="9.1796875" style="44"/>
    <col min="14593" max="14593" width="3.26953125" style="44" customWidth="1"/>
    <col min="14594" max="14594" width="27.26953125" style="44" customWidth="1"/>
    <col min="14595" max="14595" width="77.26953125" style="44" customWidth="1"/>
    <col min="14596" max="14596" width="38.453125" style="44" bestFit="1" customWidth="1"/>
    <col min="14597" max="14597" width="9.1796875" style="44"/>
    <col min="14598" max="14598" width="62.81640625" style="44" bestFit="1" customWidth="1"/>
    <col min="14599" max="14606" width="9.1796875" style="44"/>
    <col min="14607" max="14609" width="9.54296875" style="44" customWidth="1"/>
    <col min="14610" max="14610" width="23.7265625" style="44" customWidth="1"/>
    <col min="14611" max="14611" width="33.54296875" style="44" customWidth="1"/>
    <col min="14612" max="14848" width="9.1796875" style="44"/>
    <col min="14849" max="14849" width="3.26953125" style="44" customWidth="1"/>
    <col min="14850" max="14850" width="27.26953125" style="44" customWidth="1"/>
    <col min="14851" max="14851" width="77.26953125" style="44" customWidth="1"/>
    <col min="14852" max="14852" width="38.453125" style="44" bestFit="1" customWidth="1"/>
    <col min="14853" max="14853" width="9.1796875" style="44"/>
    <col min="14854" max="14854" width="62.81640625" style="44" bestFit="1" customWidth="1"/>
    <col min="14855" max="14862" width="9.1796875" style="44"/>
    <col min="14863" max="14865" width="9.54296875" style="44" customWidth="1"/>
    <col min="14866" max="14866" width="23.7265625" style="44" customWidth="1"/>
    <col min="14867" max="14867" width="33.54296875" style="44" customWidth="1"/>
    <col min="14868" max="15104" width="9.1796875" style="44"/>
    <col min="15105" max="15105" width="3.26953125" style="44" customWidth="1"/>
    <col min="15106" max="15106" width="27.26953125" style="44" customWidth="1"/>
    <col min="15107" max="15107" width="77.26953125" style="44" customWidth="1"/>
    <col min="15108" max="15108" width="38.453125" style="44" bestFit="1" customWidth="1"/>
    <col min="15109" max="15109" width="9.1796875" style="44"/>
    <col min="15110" max="15110" width="62.81640625" style="44" bestFit="1" customWidth="1"/>
    <col min="15111" max="15118" width="9.1796875" style="44"/>
    <col min="15119" max="15121" width="9.54296875" style="44" customWidth="1"/>
    <col min="15122" max="15122" width="23.7265625" style="44" customWidth="1"/>
    <col min="15123" max="15123" width="33.54296875" style="44" customWidth="1"/>
    <col min="15124" max="15360" width="9.1796875" style="44"/>
    <col min="15361" max="15361" width="3.26953125" style="44" customWidth="1"/>
    <col min="15362" max="15362" width="27.26953125" style="44" customWidth="1"/>
    <col min="15363" max="15363" width="77.26953125" style="44" customWidth="1"/>
    <col min="15364" max="15364" width="38.453125" style="44" bestFit="1" customWidth="1"/>
    <col min="15365" max="15365" width="9.1796875" style="44"/>
    <col min="15366" max="15366" width="62.81640625" style="44" bestFit="1" customWidth="1"/>
    <col min="15367" max="15374" width="9.1796875" style="44"/>
    <col min="15375" max="15377" width="9.54296875" style="44" customWidth="1"/>
    <col min="15378" max="15378" width="23.7265625" style="44" customWidth="1"/>
    <col min="15379" max="15379" width="33.54296875" style="44" customWidth="1"/>
    <col min="15380" max="15616" width="9.1796875" style="44"/>
    <col min="15617" max="15617" width="3.26953125" style="44" customWidth="1"/>
    <col min="15618" max="15618" width="27.26953125" style="44" customWidth="1"/>
    <col min="15619" max="15619" width="77.26953125" style="44" customWidth="1"/>
    <col min="15620" max="15620" width="38.453125" style="44" bestFit="1" customWidth="1"/>
    <col min="15621" max="15621" width="9.1796875" style="44"/>
    <col min="15622" max="15622" width="62.81640625" style="44" bestFit="1" customWidth="1"/>
    <col min="15623" max="15630" width="9.1796875" style="44"/>
    <col min="15631" max="15633" width="9.54296875" style="44" customWidth="1"/>
    <col min="15634" max="15634" width="23.7265625" style="44" customWidth="1"/>
    <col min="15635" max="15635" width="33.54296875" style="44" customWidth="1"/>
    <col min="15636" max="15872" width="9.1796875" style="44"/>
    <col min="15873" max="15873" width="3.26953125" style="44" customWidth="1"/>
    <col min="15874" max="15874" width="27.26953125" style="44" customWidth="1"/>
    <col min="15875" max="15875" width="77.26953125" style="44" customWidth="1"/>
    <col min="15876" max="15876" width="38.453125" style="44" bestFit="1" customWidth="1"/>
    <col min="15877" max="15877" width="9.1796875" style="44"/>
    <col min="15878" max="15878" width="62.81640625" style="44" bestFit="1" customWidth="1"/>
    <col min="15879" max="15886" width="9.1796875" style="44"/>
    <col min="15887" max="15889" width="9.54296875" style="44" customWidth="1"/>
    <col min="15890" max="15890" width="23.7265625" style="44" customWidth="1"/>
    <col min="15891" max="15891" width="33.54296875" style="44" customWidth="1"/>
    <col min="15892" max="16128" width="9.1796875" style="44"/>
    <col min="16129" max="16129" width="3.26953125" style="44" customWidth="1"/>
    <col min="16130" max="16130" width="27.26953125" style="44" customWidth="1"/>
    <col min="16131" max="16131" width="77.26953125" style="44" customWidth="1"/>
    <col min="16132" max="16132" width="38.453125" style="44" bestFit="1" customWidth="1"/>
    <col min="16133" max="16133" width="9.1796875" style="44"/>
    <col min="16134" max="16134" width="62.81640625" style="44" bestFit="1" customWidth="1"/>
    <col min="16135" max="16142" width="9.1796875" style="44"/>
    <col min="16143" max="16145" width="9.54296875" style="44" customWidth="1"/>
    <col min="16146" max="16146" width="23.7265625" style="44" customWidth="1"/>
    <col min="16147" max="16147" width="33.54296875" style="44" customWidth="1"/>
    <col min="16148" max="16384" width="9.1796875" style="44"/>
  </cols>
  <sheetData>
    <row r="1" spans="1:172" x14ac:dyDescent="0.35">
      <c r="A1" s="1"/>
      <c r="B1" s="1"/>
      <c r="C1" s="1"/>
      <c r="D1" s="15"/>
    </row>
    <row r="2" spans="1:172" ht="12.5" x14ac:dyDescent="0.35">
      <c r="A2" s="1"/>
      <c r="B2" s="1"/>
      <c r="C2" s="1"/>
      <c r="D2" s="15"/>
      <c r="S2" s="45"/>
    </row>
    <row r="3" spans="1:172" ht="12.5" x14ac:dyDescent="0.35">
      <c r="A3" s="1"/>
      <c r="B3" s="1"/>
      <c r="C3" s="1"/>
      <c r="D3" s="15"/>
      <c r="S3" s="45"/>
    </row>
    <row r="4" spans="1:172" ht="12.5" x14ac:dyDescent="0.35">
      <c r="A4" s="1"/>
      <c r="B4" s="1"/>
      <c r="C4" s="1"/>
      <c r="D4" s="15"/>
      <c r="S4" s="45"/>
    </row>
    <row r="5" spans="1:172" ht="12.5" x14ac:dyDescent="0.35">
      <c r="A5" s="1"/>
      <c r="B5" s="1"/>
      <c r="C5" s="1"/>
      <c r="D5" s="15"/>
      <c r="S5" s="45"/>
    </row>
    <row r="6" spans="1:172" ht="12.5" x14ac:dyDescent="0.35">
      <c r="A6" s="1"/>
      <c r="B6" s="1"/>
      <c r="C6" s="1"/>
      <c r="D6" s="15"/>
      <c r="S6" s="45"/>
    </row>
    <row r="7" spans="1:172" ht="12.5" x14ac:dyDescent="0.35">
      <c r="A7" s="1"/>
      <c r="B7" s="1"/>
      <c r="C7" s="1"/>
      <c r="D7" s="15"/>
      <c r="F7" s="46"/>
      <c r="S7" s="47"/>
    </row>
    <row r="8" spans="1:172" ht="32.25" customHeight="1" x14ac:dyDescent="0.35">
      <c r="A8" s="1"/>
      <c r="B8" s="168" t="s">
        <v>882</v>
      </c>
      <c r="C8" s="168"/>
      <c r="D8" s="15"/>
      <c r="F8" s="48"/>
      <c r="S8" s="45"/>
    </row>
    <row r="9" spans="1:172" ht="12.5" x14ac:dyDescent="0.35">
      <c r="A9" s="1"/>
      <c r="B9" s="1"/>
      <c r="C9" s="1"/>
      <c r="D9" s="15"/>
      <c r="F9" s="46"/>
      <c r="S9" s="45"/>
    </row>
    <row r="10" spans="1:172" ht="25" x14ac:dyDescent="0.35">
      <c r="A10" s="1"/>
      <c r="B10" s="86" t="s">
        <v>883</v>
      </c>
      <c r="C10" s="129"/>
      <c r="D10" s="16" t="s">
        <v>888</v>
      </c>
      <c r="S10" s="47"/>
    </row>
    <row r="11" spans="1:172" ht="15" customHeight="1" x14ac:dyDescent="0.35">
      <c r="A11" s="1"/>
      <c r="B11" s="2"/>
      <c r="C11" s="11"/>
      <c r="D11" s="17"/>
      <c r="S11" s="45"/>
    </row>
    <row r="12" spans="1:172" ht="26" x14ac:dyDescent="0.35">
      <c r="A12" s="1"/>
      <c r="B12" s="18" t="s">
        <v>884</v>
      </c>
      <c r="C12" s="19" t="s">
        <v>880</v>
      </c>
      <c r="D12" s="16" t="s">
        <v>888</v>
      </c>
      <c r="S12" s="45"/>
    </row>
    <row r="13" spans="1:172" s="55" customFormat="1" ht="11.25" customHeight="1" x14ac:dyDescent="0.35">
      <c r="A13" s="11"/>
      <c r="B13" s="3"/>
      <c r="C13" s="83"/>
      <c r="D13" s="119"/>
      <c r="E13" s="49"/>
      <c r="F13" s="39"/>
      <c r="G13" s="50"/>
      <c r="H13" s="49"/>
      <c r="I13" s="49"/>
      <c r="J13" s="49"/>
      <c r="K13" s="50"/>
      <c r="L13" s="49"/>
      <c r="M13" s="49"/>
      <c r="N13" s="49"/>
      <c r="O13" s="49"/>
      <c r="P13" s="49"/>
      <c r="Q13" s="49"/>
      <c r="R13" s="49"/>
      <c r="S13" s="51"/>
      <c r="T13" s="49"/>
      <c r="U13" s="49"/>
      <c r="V13" s="49"/>
      <c r="W13" s="49"/>
      <c r="X13" s="49"/>
      <c r="Y13" s="49"/>
      <c r="Z13" s="49"/>
      <c r="AA13" s="49"/>
      <c r="AB13" s="49"/>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3"/>
      <c r="BF13" s="53"/>
      <c r="BG13" s="53"/>
      <c r="BH13" s="53"/>
      <c r="BI13" s="53"/>
      <c r="BJ13" s="53"/>
      <c r="BK13" s="53"/>
      <c r="BL13" s="53"/>
      <c r="BM13" s="53"/>
      <c r="BN13" s="53"/>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row>
    <row r="14" spans="1:172" s="55" customFormat="1" ht="26" x14ac:dyDescent="0.35">
      <c r="A14" s="11"/>
      <c r="B14" s="3" t="s">
        <v>885</v>
      </c>
      <c r="C14" s="19"/>
      <c r="D14" s="16" t="s">
        <v>888</v>
      </c>
      <c r="E14" s="49"/>
      <c r="F14" s="62" t="str">
        <f>C14&amp;"account"</f>
        <v>account</v>
      </c>
      <c r="G14" s="50"/>
      <c r="H14" s="49"/>
      <c r="I14" s="49"/>
      <c r="J14" s="49"/>
      <c r="K14" s="50"/>
      <c r="L14" s="49"/>
      <c r="M14" s="49"/>
      <c r="N14" s="49"/>
      <c r="O14" s="49"/>
      <c r="P14" s="49"/>
      <c r="Q14" s="49"/>
      <c r="R14" s="49"/>
      <c r="S14" s="39"/>
      <c r="T14" s="49"/>
      <c r="U14" s="49"/>
      <c r="V14" s="49"/>
      <c r="W14" s="49"/>
      <c r="X14" s="49"/>
      <c r="Y14" s="49"/>
      <c r="Z14" s="49"/>
      <c r="AA14" s="49"/>
      <c r="AB14" s="49"/>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3"/>
      <c r="BF14" s="53"/>
      <c r="BG14" s="53"/>
      <c r="BH14" s="53"/>
      <c r="BI14" s="53"/>
      <c r="BJ14" s="53"/>
      <c r="BK14" s="53"/>
      <c r="BL14" s="53"/>
      <c r="BM14" s="53"/>
      <c r="BN14" s="53"/>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row>
    <row r="15" spans="1:172" s="55" customFormat="1" ht="11.25" customHeight="1" x14ac:dyDescent="0.35">
      <c r="A15" s="11"/>
      <c r="B15" s="3"/>
      <c r="C15" s="11"/>
      <c r="D15" s="119"/>
      <c r="E15" s="49"/>
      <c r="F15" s="61"/>
      <c r="G15" s="50"/>
      <c r="H15" s="49"/>
      <c r="I15" s="49"/>
      <c r="J15" s="49"/>
      <c r="K15" s="50"/>
      <c r="L15" s="49"/>
      <c r="M15" s="49"/>
      <c r="N15" s="49"/>
      <c r="O15" s="49"/>
      <c r="P15" s="49"/>
      <c r="Q15" s="49"/>
      <c r="R15" s="49"/>
      <c r="S15" s="51"/>
      <c r="T15" s="49"/>
      <c r="U15" s="49"/>
      <c r="V15" s="49"/>
      <c r="W15" s="49"/>
      <c r="X15" s="49"/>
      <c r="Y15" s="49"/>
      <c r="Z15" s="49"/>
      <c r="AA15" s="49"/>
      <c r="AB15" s="49"/>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3"/>
      <c r="BF15" s="53"/>
      <c r="BG15" s="53"/>
      <c r="BH15" s="53"/>
      <c r="BI15" s="53"/>
      <c r="BJ15" s="53"/>
      <c r="BK15" s="53"/>
      <c r="BL15" s="53"/>
      <c r="BM15" s="53"/>
      <c r="BN15" s="53"/>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row>
    <row r="16" spans="1:172" s="55" customFormat="1" ht="26" x14ac:dyDescent="0.35">
      <c r="A16" s="11"/>
      <c r="B16" s="3" t="s">
        <v>886</v>
      </c>
      <c r="C16" s="19"/>
      <c r="D16" s="16" t="s">
        <v>888</v>
      </c>
      <c r="E16" s="49"/>
      <c r="F16" s="49"/>
      <c r="G16" s="50"/>
      <c r="H16" s="49"/>
      <c r="I16" s="49"/>
      <c r="J16" s="49"/>
      <c r="K16" s="50"/>
      <c r="L16" s="49"/>
      <c r="M16" s="49"/>
      <c r="N16" s="49"/>
      <c r="O16" s="49"/>
      <c r="P16" s="49"/>
      <c r="Q16" s="49"/>
      <c r="R16" s="49"/>
      <c r="S16" s="39"/>
      <c r="T16" s="49"/>
      <c r="U16" s="49"/>
      <c r="V16" s="49"/>
      <c r="W16" s="49"/>
      <c r="X16" s="49"/>
      <c r="Y16" s="49"/>
      <c r="Z16" s="49"/>
      <c r="AA16" s="49"/>
      <c r="AB16" s="49"/>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3"/>
      <c r="BF16" s="53"/>
      <c r="BG16" s="53"/>
      <c r="BH16" s="53"/>
      <c r="BI16" s="53"/>
      <c r="BJ16" s="53"/>
      <c r="BK16" s="53"/>
      <c r="BL16" s="53"/>
      <c r="BM16" s="53"/>
      <c r="BN16" s="53"/>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row>
    <row r="17" spans="1:172" ht="11.25" customHeight="1" x14ac:dyDescent="0.35">
      <c r="A17" s="1"/>
      <c r="B17" s="3"/>
      <c r="C17" s="5"/>
      <c r="D17" s="80"/>
      <c r="S17" s="50"/>
    </row>
    <row r="18" spans="1:172" s="98" customFormat="1" ht="25.5" customHeight="1" x14ac:dyDescent="0.35">
      <c r="A18" s="84"/>
      <c r="B18" s="3" t="s">
        <v>914</v>
      </c>
      <c r="C18" s="19"/>
      <c r="D18" s="16" t="s">
        <v>888</v>
      </c>
      <c r="E18" s="95"/>
      <c r="F18" s="95"/>
      <c r="G18" s="95"/>
      <c r="H18" s="95"/>
      <c r="I18" s="101"/>
      <c r="J18" s="95"/>
      <c r="K18" s="95"/>
      <c r="L18" s="95"/>
      <c r="M18" s="95"/>
      <c r="N18" s="95"/>
      <c r="O18" s="95"/>
      <c r="P18" s="95"/>
      <c r="Q18" s="95"/>
      <c r="R18" s="96"/>
      <c r="S18" s="95"/>
      <c r="T18" s="95"/>
      <c r="U18" s="95"/>
      <c r="V18" s="95"/>
      <c r="W18" s="95"/>
      <c r="X18" s="95"/>
      <c r="Y18" s="95"/>
      <c r="Z18" s="95"/>
      <c r="AA18" s="95"/>
      <c r="AB18" s="95"/>
      <c r="AC18" s="95"/>
      <c r="AD18" s="95"/>
      <c r="AE18" s="95"/>
      <c r="AF18" s="95"/>
      <c r="AG18" s="95"/>
      <c r="AH18" s="95"/>
      <c r="AI18" s="95"/>
      <c r="AJ18" s="95"/>
      <c r="AK18" s="95"/>
      <c r="AL18" s="95"/>
      <c r="AM18" s="95"/>
      <c r="AN18" s="97"/>
      <c r="AO18" s="97"/>
      <c r="AP18" s="97"/>
      <c r="AQ18" s="97"/>
      <c r="AR18" s="97"/>
      <c r="AS18" s="97"/>
      <c r="AT18" s="97"/>
      <c r="AU18" s="97"/>
    </row>
    <row r="19" spans="1:172" ht="11.25" customHeight="1" x14ac:dyDescent="0.35">
      <c r="A19" s="1"/>
      <c r="B19" s="3"/>
      <c r="C19" s="5"/>
      <c r="D19" s="80"/>
      <c r="S19" s="50"/>
    </row>
    <row r="20" spans="1:172" ht="26" x14ac:dyDescent="0.35">
      <c r="A20" s="1"/>
      <c r="B20" s="3" t="s">
        <v>892</v>
      </c>
      <c r="C20" s="19"/>
      <c r="D20" s="80" t="s">
        <v>888</v>
      </c>
      <c r="S20" s="40"/>
    </row>
    <row r="21" spans="1:172" s="55" customFormat="1" ht="11.25" customHeight="1" x14ac:dyDescent="0.35">
      <c r="A21" s="11"/>
      <c r="B21" s="3"/>
      <c r="C21" s="21"/>
      <c r="D21" s="119"/>
      <c r="E21" s="49"/>
      <c r="F21" s="49"/>
      <c r="G21" s="50"/>
      <c r="H21" s="49"/>
      <c r="I21" s="49"/>
      <c r="J21" s="49"/>
      <c r="K21" s="50"/>
      <c r="L21" s="49"/>
      <c r="M21" s="49"/>
      <c r="N21" s="49"/>
      <c r="O21" s="49"/>
      <c r="P21" s="49"/>
      <c r="Q21" s="49"/>
      <c r="R21" s="49"/>
      <c r="S21" s="39"/>
      <c r="T21" s="49"/>
      <c r="U21" s="49"/>
      <c r="V21" s="49"/>
      <c r="W21" s="49"/>
      <c r="X21" s="49"/>
      <c r="Y21" s="49"/>
      <c r="Z21" s="49"/>
      <c r="AA21" s="49"/>
      <c r="AB21" s="49"/>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3"/>
      <c r="BF21" s="53"/>
      <c r="BG21" s="53"/>
      <c r="BH21" s="53"/>
      <c r="BI21" s="53"/>
      <c r="BJ21" s="53"/>
      <c r="BK21" s="53"/>
      <c r="BL21" s="53"/>
      <c r="BM21" s="53"/>
      <c r="BN21" s="53"/>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row>
    <row r="22" spans="1:172" ht="26" x14ac:dyDescent="0.35">
      <c r="A22" s="1"/>
      <c r="B22" s="3" t="s">
        <v>915</v>
      </c>
      <c r="C22" s="19"/>
      <c r="D22" s="16" t="s">
        <v>888</v>
      </c>
      <c r="F22" s="49"/>
    </row>
    <row r="23" spans="1:172" ht="12.5" x14ac:dyDescent="0.35">
      <c r="A23" s="1"/>
      <c r="B23" s="2"/>
      <c r="C23" s="1"/>
      <c r="D23" s="82"/>
      <c r="F23" s="49"/>
    </row>
    <row r="24" spans="1:172" s="55" customFormat="1" ht="26" x14ac:dyDescent="0.35">
      <c r="A24" s="11"/>
      <c r="B24" s="4" t="s">
        <v>916</v>
      </c>
      <c r="C24" s="5"/>
      <c r="D24" s="82"/>
      <c r="E24" s="49"/>
      <c r="F24" s="39"/>
      <c r="G24" s="50"/>
      <c r="H24" s="49"/>
      <c r="I24" s="49"/>
      <c r="J24" s="49"/>
      <c r="K24" s="40"/>
      <c r="L24" s="49"/>
      <c r="M24" s="49"/>
      <c r="N24" s="49"/>
      <c r="O24" s="40"/>
      <c r="P24" s="39"/>
      <c r="Q24" s="39"/>
      <c r="R24" s="39"/>
      <c r="S24" s="50"/>
      <c r="T24" s="49"/>
      <c r="U24" s="49"/>
      <c r="V24" s="49"/>
      <c r="W24" s="49"/>
      <c r="X24" s="49"/>
      <c r="Y24" s="49"/>
      <c r="Z24" s="49"/>
      <c r="AA24" s="49"/>
      <c r="AB24" s="49"/>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3"/>
      <c r="BF24" s="53"/>
      <c r="BG24" s="53"/>
      <c r="BH24" s="53"/>
      <c r="BI24" s="53"/>
      <c r="BJ24" s="53"/>
      <c r="BK24" s="53"/>
      <c r="BL24" s="53"/>
      <c r="BM24" s="53"/>
      <c r="BN24" s="53"/>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row>
    <row r="25" spans="1:172" s="55" customFormat="1" ht="6" customHeight="1" x14ac:dyDescent="0.35">
      <c r="A25" s="11"/>
      <c r="B25" s="3"/>
      <c r="C25" s="11"/>
      <c r="D25" s="82"/>
      <c r="E25" s="49"/>
      <c r="F25" s="49"/>
      <c r="G25" s="50"/>
      <c r="H25" s="49"/>
      <c r="I25" s="49"/>
      <c r="J25" s="49"/>
      <c r="K25" s="40"/>
      <c r="L25" s="49"/>
      <c r="M25" s="49"/>
      <c r="N25" s="49"/>
      <c r="O25" s="40"/>
      <c r="P25" s="39"/>
      <c r="Q25" s="39"/>
      <c r="R25" s="39"/>
      <c r="S25" s="50"/>
      <c r="T25" s="49"/>
      <c r="U25" s="49"/>
      <c r="V25" s="49"/>
      <c r="W25" s="49"/>
      <c r="X25" s="49"/>
      <c r="Y25" s="49"/>
      <c r="Z25" s="49"/>
      <c r="AA25" s="49"/>
      <c r="AB25" s="49"/>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3"/>
      <c r="BF25" s="53"/>
      <c r="BG25" s="53"/>
      <c r="BH25" s="53"/>
      <c r="BI25" s="53"/>
      <c r="BJ25" s="53"/>
      <c r="BK25" s="53"/>
      <c r="BL25" s="53"/>
      <c r="BM25" s="53"/>
      <c r="BN25" s="53"/>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row>
    <row r="26" spans="1:172" s="55" customFormat="1" ht="6" customHeight="1" x14ac:dyDescent="0.35">
      <c r="A26" s="11"/>
      <c r="B26" s="3"/>
      <c r="C26" s="5"/>
      <c r="D26" s="82"/>
      <c r="E26" s="49"/>
      <c r="F26" s="49"/>
      <c r="G26" s="50"/>
      <c r="H26" s="49"/>
      <c r="I26" s="49"/>
      <c r="J26" s="49"/>
      <c r="K26" s="40"/>
      <c r="L26" s="49"/>
      <c r="M26" s="49"/>
      <c r="N26" s="49"/>
      <c r="O26" s="40"/>
      <c r="P26" s="39"/>
      <c r="Q26" s="39"/>
      <c r="R26" s="39"/>
      <c r="S26" s="50"/>
      <c r="T26" s="49"/>
      <c r="U26" s="49"/>
      <c r="V26" s="49"/>
      <c r="W26" s="49"/>
      <c r="X26" s="49"/>
      <c r="Y26" s="49"/>
      <c r="Z26" s="49"/>
      <c r="AA26" s="49"/>
      <c r="AB26" s="49"/>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3"/>
      <c r="BF26" s="53"/>
      <c r="BG26" s="53"/>
      <c r="BH26" s="53"/>
      <c r="BI26" s="53"/>
      <c r="BJ26" s="53"/>
      <c r="BK26" s="53"/>
      <c r="BL26" s="53"/>
      <c r="BM26" s="53"/>
      <c r="BN26" s="53"/>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row>
    <row r="27" spans="1:172" ht="25" x14ac:dyDescent="0.35">
      <c r="A27" s="1"/>
      <c r="B27" s="2" t="s">
        <v>887</v>
      </c>
      <c r="C27" s="138"/>
      <c r="D27" s="80" t="s">
        <v>888</v>
      </c>
      <c r="F27" s="49"/>
    </row>
    <row r="28" spans="1:172" s="55" customFormat="1" ht="6" customHeight="1" x14ac:dyDescent="0.35">
      <c r="A28" s="11"/>
      <c r="B28" s="3"/>
      <c r="C28" s="11"/>
      <c r="D28" s="82"/>
      <c r="E28" s="49"/>
      <c r="F28" s="49"/>
      <c r="G28" s="50"/>
      <c r="H28" s="49"/>
      <c r="I28" s="49"/>
      <c r="J28" s="49"/>
      <c r="K28" s="40"/>
      <c r="L28" s="49"/>
      <c r="M28" s="49"/>
      <c r="N28" s="49"/>
      <c r="O28" s="40"/>
      <c r="P28" s="39"/>
      <c r="Q28" s="39"/>
      <c r="R28" s="39"/>
      <c r="S28" s="50"/>
      <c r="T28" s="49"/>
      <c r="U28" s="49"/>
      <c r="V28" s="49"/>
      <c r="W28" s="49"/>
      <c r="X28" s="49"/>
      <c r="Y28" s="49"/>
      <c r="Z28" s="49"/>
      <c r="AA28" s="49"/>
      <c r="AB28" s="49"/>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3"/>
      <c r="BF28" s="53"/>
      <c r="BG28" s="53"/>
      <c r="BH28" s="53"/>
      <c r="BI28" s="53"/>
      <c r="BJ28" s="53"/>
      <c r="BK28" s="53"/>
      <c r="BL28" s="53"/>
      <c r="BM28" s="53"/>
      <c r="BN28" s="53"/>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row>
    <row r="29" spans="1:172" ht="12.5" x14ac:dyDescent="0.35">
      <c r="A29" s="1"/>
      <c r="B29" s="2"/>
      <c r="C29" s="1"/>
      <c r="D29" s="15"/>
      <c r="F29" s="49"/>
    </row>
    <row r="30" spans="1:172" s="55" customFormat="1" ht="26" x14ac:dyDescent="0.35">
      <c r="A30" s="11"/>
      <c r="B30" s="4" t="s">
        <v>941</v>
      </c>
      <c r="C30" s="5"/>
      <c r="D30" s="82"/>
      <c r="E30" s="49"/>
      <c r="F30" s="39"/>
      <c r="G30" s="50"/>
      <c r="H30" s="49"/>
      <c r="I30" s="49"/>
      <c r="J30" s="49"/>
      <c r="K30" s="40"/>
      <c r="L30" s="49"/>
      <c r="M30" s="49"/>
      <c r="N30" s="49"/>
      <c r="O30" s="40"/>
      <c r="P30" s="39"/>
      <c r="Q30" s="39"/>
      <c r="R30" s="39"/>
      <c r="S30" s="50"/>
      <c r="T30" s="49"/>
      <c r="U30" s="49"/>
      <c r="V30" s="49"/>
      <c r="W30" s="49"/>
      <c r="X30" s="49"/>
      <c r="Y30" s="49"/>
      <c r="Z30" s="49"/>
      <c r="AA30" s="49"/>
      <c r="AB30" s="49"/>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3"/>
      <c r="BF30" s="53"/>
      <c r="BG30" s="53"/>
      <c r="BH30" s="53"/>
      <c r="BI30" s="53"/>
      <c r="BJ30" s="53"/>
      <c r="BK30" s="53"/>
      <c r="BL30" s="53"/>
      <c r="BM30" s="53"/>
      <c r="BN30" s="53"/>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row>
    <row r="31" spans="1:172" ht="5.25" customHeight="1" x14ac:dyDescent="0.35">
      <c r="A31" s="1"/>
      <c r="B31" s="10"/>
      <c r="C31" s="25"/>
      <c r="D31" s="80"/>
      <c r="F31" s="49"/>
      <c r="O31" s="40"/>
      <c r="S31" s="40"/>
    </row>
    <row r="32" spans="1:172" ht="20" x14ac:dyDescent="0.35">
      <c r="A32" s="1"/>
      <c r="B32" s="2" t="s">
        <v>940</v>
      </c>
      <c r="C32" s="24"/>
      <c r="D32" s="80" t="s">
        <v>888</v>
      </c>
      <c r="F32" s="39" t="s">
        <v>942</v>
      </c>
      <c r="O32" s="50"/>
      <c r="P32" s="49"/>
      <c r="Q32" s="49"/>
      <c r="R32" s="49"/>
      <c r="S32" s="40"/>
    </row>
    <row r="33" spans="1:172" ht="5.25" customHeight="1" x14ac:dyDescent="0.35">
      <c r="A33" s="1"/>
      <c r="B33" s="10"/>
      <c r="C33" s="25"/>
      <c r="D33" s="80"/>
      <c r="F33" s="49" t="s">
        <v>943</v>
      </c>
      <c r="O33" s="40"/>
      <c r="S33" s="40"/>
    </row>
    <row r="34" spans="1:172" s="55" customFormat="1" ht="26" x14ac:dyDescent="0.35">
      <c r="A34" s="11"/>
      <c r="B34" s="4" t="s">
        <v>928</v>
      </c>
      <c r="C34" s="5"/>
      <c r="D34" s="82"/>
      <c r="E34" s="49"/>
      <c r="F34" s="39"/>
      <c r="G34" s="50"/>
      <c r="H34" s="49"/>
      <c r="I34" s="49"/>
      <c r="J34" s="49"/>
      <c r="K34" s="40"/>
      <c r="L34" s="49"/>
      <c r="M34" s="49"/>
      <c r="N34" s="49"/>
      <c r="O34" s="40"/>
      <c r="P34" s="39"/>
      <c r="Q34" s="39"/>
      <c r="R34" s="39"/>
      <c r="S34" s="50"/>
      <c r="T34" s="49"/>
      <c r="U34" s="49"/>
      <c r="V34" s="49"/>
      <c r="W34" s="49"/>
      <c r="X34" s="49"/>
      <c r="Y34" s="49"/>
      <c r="Z34" s="49"/>
      <c r="AA34" s="49"/>
      <c r="AB34" s="49"/>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3"/>
      <c r="BF34" s="53"/>
      <c r="BG34" s="53"/>
      <c r="BH34" s="53"/>
      <c r="BI34" s="53"/>
      <c r="BJ34" s="53"/>
      <c r="BK34" s="53"/>
      <c r="BL34" s="53"/>
      <c r="BM34" s="53"/>
      <c r="BN34" s="53"/>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row>
    <row r="35" spans="1:172" ht="5.25" customHeight="1" x14ac:dyDescent="0.35">
      <c r="A35" s="1"/>
      <c r="B35" s="10"/>
      <c r="C35" s="25"/>
      <c r="D35" s="80"/>
      <c r="F35" s="49"/>
      <c r="O35" s="40"/>
      <c r="S35" s="40"/>
    </row>
    <row r="36" spans="1:172" ht="25" x14ac:dyDescent="0.35">
      <c r="A36" s="1"/>
      <c r="B36" s="2" t="s">
        <v>929</v>
      </c>
      <c r="C36" s="24"/>
      <c r="D36" s="80" t="s">
        <v>888</v>
      </c>
      <c r="F36" s="39" t="s">
        <v>931</v>
      </c>
      <c r="O36" s="50"/>
      <c r="P36" s="49"/>
      <c r="Q36" s="49"/>
      <c r="R36" s="49"/>
      <c r="S36" s="40"/>
    </row>
    <row r="37" spans="1:172" ht="5.25" customHeight="1" x14ac:dyDescent="0.35">
      <c r="A37" s="1"/>
      <c r="B37" s="10"/>
      <c r="C37" s="25"/>
      <c r="D37" s="80"/>
      <c r="F37" s="49" t="s">
        <v>932</v>
      </c>
      <c r="O37" s="40"/>
      <c r="S37" s="40"/>
    </row>
    <row r="38" spans="1:172" ht="26" x14ac:dyDescent="0.35">
      <c r="A38" s="1"/>
      <c r="B38" s="2" t="s">
        <v>930</v>
      </c>
      <c r="C38" s="24"/>
      <c r="D38" s="80"/>
      <c r="F38" s="49"/>
      <c r="O38" s="40"/>
      <c r="S38" s="40"/>
    </row>
    <row r="39" spans="1:172" ht="5.25" customHeight="1" x14ac:dyDescent="0.35">
      <c r="A39" s="1"/>
      <c r="B39" s="10"/>
      <c r="C39" s="25"/>
      <c r="D39" s="80"/>
      <c r="F39" s="49"/>
      <c r="O39" s="40"/>
      <c r="S39" s="40"/>
    </row>
    <row r="40" spans="1:172" ht="25" x14ac:dyDescent="0.35">
      <c r="A40" s="1"/>
      <c r="B40" s="2" t="s">
        <v>934</v>
      </c>
      <c r="C40" s="24"/>
      <c r="D40" s="80" t="s">
        <v>888</v>
      </c>
      <c r="O40" s="40"/>
    </row>
    <row r="41" spans="1:172" ht="6" customHeight="1" x14ac:dyDescent="0.35">
      <c r="A41" s="1"/>
      <c r="B41" s="10"/>
      <c r="C41" s="26"/>
      <c r="D41" s="81"/>
      <c r="O41" s="40"/>
      <c r="S41" s="49"/>
    </row>
    <row r="42" spans="1:172" ht="20" x14ac:dyDescent="0.35">
      <c r="A42" s="1"/>
      <c r="B42" s="2" t="s">
        <v>933</v>
      </c>
      <c r="C42" s="24"/>
      <c r="D42" s="80" t="s">
        <v>888</v>
      </c>
      <c r="O42" s="40"/>
    </row>
    <row r="43" spans="1:172" s="55" customFormat="1" ht="5.25" customHeight="1" x14ac:dyDescent="0.35">
      <c r="A43" s="11"/>
      <c r="B43" s="10"/>
      <c r="C43" s="26"/>
      <c r="D43" s="81"/>
      <c r="E43" s="49"/>
      <c r="F43" s="39"/>
      <c r="G43" s="50"/>
      <c r="H43" s="49"/>
      <c r="I43" s="49"/>
      <c r="J43" s="49"/>
      <c r="K43" s="50"/>
      <c r="L43" s="49"/>
      <c r="M43" s="49"/>
      <c r="N43" s="49"/>
      <c r="O43" s="40"/>
      <c r="P43" s="39"/>
      <c r="Q43" s="39"/>
      <c r="R43" s="39"/>
      <c r="S43" s="49"/>
      <c r="T43" s="49"/>
      <c r="U43" s="49"/>
      <c r="V43" s="49"/>
      <c r="W43" s="49"/>
      <c r="X43" s="49"/>
      <c r="Y43" s="49"/>
      <c r="Z43" s="49"/>
      <c r="AA43" s="49"/>
      <c r="AB43" s="49"/>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3"/>
      <c r="BF43" s="53"/>
      <c r="BG43" s="53"/>
      <c r="BH43" s="53"/>
      <c r="BI43" s="53"/>
      <c r="BJ43" s="53"/>
      <c r="BK43" s="53"/>
      <c r="BL43" s="53"/>
      <c r="BM43" s="53"/>
      <c r="BN43" s="53"/>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c r="FN43" s="54"/>
      <c r="FO43" s="54"/>
      <c r="FP43" s="54"/>
    </row>
    <row r="44" spans="1:172" ht="12.5" x14ac:dyDescent="0.35">
      <c r="A44" s="1"/>
      <c r="B44" s="2"/>
      <c r="C44" s="1"/>
      <c r="D44" s="15"/>
      <c r="F44" s="49"/>
    </row>
    <row r="45" spans="1:172" s="55" customFormat="1" ht="26" x14ac:dyDescent="0.35">
      <c r="A45" s="11"/>
      <c r="B45" s="4" t="s">
        <v>935</v>
      </c>
      <c r="C45" s="5"/>
      <c r="D45" s="82"/>
      <c r="E45" s="49"/>
      <c r="F45" s="39"/>
      <c r="G45" s="50"/>
      <c r="H45" s="49"/>
      <c r="I45" s="49"/>
      <c r="J45" s="49"/>
      <c r="K45" s="40"/>
      <c r="L45" s="49"/>
      <c r="M45" s="49"/>
      <c r="N45" s="49"/>
      <c r="O45" s="40"/>
      <c r="P45" s="39"/>
      <c r="Q45" s="39"/>
      <c r="R45" s="39"/>
      <c r="S45" s="50"/>
      <c r="T45" s="49"/>
      <c r="U45" s="49"/>
      <c r="V45" s="49"/>
      <c r="W45" s="49"/>
      <c r="X45" s="49"/>
      <c r="Y45" s="49"/>
      <c r="Z45" s="49"/>
      <c r="AA45" s="49"/>
      <c r="AB45" s="49"/>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3"/>
      <c r="BF45" s="53"/>
      <c r="BG45" s="53"/>
      <c r="BH45" s="53"/>
      <c r="BI45" s="53"/>
      <c r="BJ45" s="53"/>
      <c r="BK45" s="53"/>
      <c r="BL45" s="53"/>
      <c r="BM45" s="53"/>
      <c r="BN45" s="53"/>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c r="DJ45" s="54"/>
      <c r="DK45" s="54"/>
      <c r="DL45" s="54"/>
      <c r="DM45" s="54"/>
      <c r="DN45" s="54"/>
      <c r="DO45" s="54"/>
      <c r="DP45" s="54"/>
      <c r="DQ45" s="54"/>
      <c r="DR45" s="54"/>
      <c r="DS45" s="54"/>
      <c r="DT45" s="54"/>
      <c r="DU45" s="54"/>
      <c r="DV45" s="54"/>
      <c r="DW45" s="54"/>
      <c r="DX45" s="54"/>
      <c r="DY45" s="54"/>
      <c r="DZ45" s="54"/>
      <c r="EA45" s="54"/>
      <c r="EB45" s="54"/>
      <c r="EC45" s="54"/>
      <c r="ED45" s="54"/>
      <c r="EE45" s="54"/>
      <c r="EF45" s="54"/>
      <c r="EG45" s="54"/>
      <c r="EH45" s="54"/>
      <c r="EI45" s="54"/>
      <c r="EJ45" s="54"/>
      <c r="EK45" s="54"/>
      <c r="EL45" s="54"/>
      <c r="EM45" s="54"/>
      <c r="EN45" s="54"/>
      <c r="EO45" s="54"/>
      <c r="EP45" s="54"/>
      <c r="EQ45" s="54"/>
      <c r="ER45" s="54"/>
      <c r="ES45" s="54"/>
      <c r="ET45" s="54"/>
      <c r="EU45" s="54"/>
      <c r="EV45" s="54"/>
      <c r="EW45" s="54"/>
      <c r="EX45" s="54"/>
      <c r="EY45" s="54"/>
      <c r="EZ45" s="54"/>
      <c r="FA45" s="54"/>
      <c r="FB45" s="54"/>
      <c r="FC45" s="54"/>
      <c r="FD45" s="54"/>
      <c r="FE45" s="54"/>
      <c r="FF45" s="54"/>
      <c r="FG45" s="54"/>
      <c r="FH45" s="54"/>
      <c r="FI45" s="54"/>
      <c r="FJ45" s="54"/>
      <c r="FK45" s="54"/>
      <c r="FL45" s="54"/>
      <c r="FM45" s="54"/>
      <c r="FN45" s="54"/>
      <c r="FO45" s="54"/>
      <c r="FP45" s="54"/>
    </row>
    <row r="46" spans="1:172" ht="5.25" customHeight="1" x14ac:dyDescent="0.35">
      <c r="A46" s="1"/>
      <c r="B46" s="10"/>
      <c r="C46" s="25"/>
      <c r="D46" s="80"/>
      <c r="F46" s="49"/>
      <c r="O46" s="40"/>
      <c r="S46" s="40"/>
    </row>
    <row r="47" spans="1:172" ht="25" x14ac:dyDescent="0.35">
      <c r="A47" s="1"/>
      <c r="B47" s="2" t="s">
        <v>936</v>
      </c>
      <c r="C47" s="24"/>
      <c r="D47" s="80" t="s">
        <v>888</v>
      </c>
      <c r="F47" s="39" t="s">
        <v>931</v>
      </c>
      <c r="O47" s="50"/>
      <c r="P47" s="49"/>
      <c r="Q47" s="49"/>
      <c r="R47" s="49"/>
      <c r="S47" s="40"/>
    </row>
    <row r="48" spans="1:172" ht="5.25" customHeight="1" x14ac:dyDescent="0.35">
      <c r="A48" s="1"/>
      <c r="B48" s="10"/>
      <c r="C48" s="25"/>
      <c r="D48" s="80"/>
      <c r="F48" s="49" t="s">
        <v>932</v>
      </c>
      <c r="O48" s="40"/>
      <c r="S48" s="40"/>
    </row>
    <row r="49" spans="1:172" ht="26" x14ac:dyDescent="0.35">
      <c r="A49" s="1"/>
      <c r="B49" s="2" t="s">
        <v>930</v>
      </c>
      <c r="C49" s="24"/>
      <c r="D49" s="80"/>
      <c r="F49" s="49"/>
      <c r="O49" s="40"/>
      <c r="S49" s="40"/>
    </row>
    <row r="50" spans="1:172" ht="5.25" customHeight="1" x14ac:dyDescent="0.35">
      <c r="A50" s="1"/>
      <c r="B50" s="10"/>
      <c r="C50" s="25"/>
      <c r="D50" s="80"/>
      <c r="F50" s="49"/>
      <c r="O50" s="40"/>
      <c r="S50" s="40"/>
    </row>
    <row r="51" spans="1:172" ht="20" x14ac:dyDescent="0.35">
      <c r="A51" s="1"/>
      <c r="B51" s="2" t="s">
        <v>933</v>
      </c>
      <c r="C51" s="24"/>
      <c r="D51" s="80" t="s">
        <v>888</v>
      </c>
      <c r="O51" s="40"/>
    </row>
    <row r="52" spans="1:172" ht="5.25" customHeight="1" x14ac:dyDescent="0.35">
      <c r="A52" s="1"/>
      <c r="B52" s="10"/>
      <c r="C52" s="25"/>
      <c r="D52" s="80"/>
      <c r="F52" s="49"/>
      <c r="O52" s="40"/>
      <c r="S52" s="40"/>
    </row>
    <row r="53" spans="1:172" s="55" customFormat="1" ht="26" x14ac:dyDescent="0.35">
      <c r="A53" s="11"/>
      <c r="B53" s="4" t="s">
        <v>939</v>
      </c>
      <c r="C53" s="5"/>
      <c r="D53" s="82"/>
      <c r="E53" s="49"/>
      <c r="F53" s="39"/>
      <c r="G53" s="50"/>
      <c r="H53" s="49"/>
      <c r="I53" s="49"/>
      <c r="J53" s="49"/>
      <c r="K53" s="40"/>
      <c r="L53" s="49"/>
      <c r="M53" s="49"/>
      <c r="N53" s="49"/>
      <c r="O53" s="40"/>
      <c r="P53" s="39"/>
      <c r="Q53" s="39"/>
      <c r="R53" s="39"/>
      <c r="S53" s="50"/>
      <c r="T53" s="49"/>
      <c r="U53" s="49"/>
      <c r="V53" s="49"/>
      <c r="W53" s="49"/>
      <c r="X53" s="49"/>
      <c r="Y53" s="49"/>
      <c r="Z53" s="49"/>
      <c r="AA53" s="49"/>
      <c r="AB53" s="49"/>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3"/>
      <c r="BF53" s="53"/>
      <c r="BG53" s="53"/>
      <c r="BH53" s="53"/>
      <c r="BI53" s="53"/>
      <c r="BJ53" s="53"/>
      <c r="BK53" s="53"/>
      <c r="BL53" s="53"/>
      <c r="BM53" s="53"/>
      <c r="BN53" s="53"/>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c r="FN53" s="54"/>
      <c r="FO53" s="54"/>
      <c r="FP53" s="54"/>
    </row>
    <row r="54" spans="1:172" ht="5.25" customHeight="1" x14ac:dyDescent="0.35">
      <c r="A54" s="1"/>
      <c r="B54" s="10"/>
      <c r="C54" s="25"/>
      <c r="D54" s="80"/>
      <c r="F54" s="49"/>
      <c r="O54" s="40"/>
      <c r="S54" s="40"/>
    </row>
    <row r="55" spans="1:172" ht="6" customHeight="1" x14ac:dyDescent="0.35">
      <c r="A55" s="1"/>
      <c r="B55" s="10"/>
      <c r="C55" s="26"/>
      <c r="D55" s="81"/>
      <c r="O55" s="40"/>
      <c r="S55" s="49"/>
    </row>
    <row r="56" spans="1:172" ht="25" x14ac:dyDescent="0.35">
      <c r="A56" s="1"/>
      <c r="B56" s="2" t="s">
        <v>937</v>
      </c>
      <c r="C56" s="24"/>
      <c r="D56" s="80" t="s">
        <v>888</v>
      </c>
      <c r="O56" s="40"/>
    </row>
    <row r="57" spans="1:172" s="55" customFormat="1" ht="5.25" customHeight="1" x14ac:dyDescent="0.35">
      <c r="A57" s="11"/>
      <c r="B57" s="10"/>
      <c r="C57" s="26"/>
      <c r="D57" s="81"/>
      <c r="E57" s="49"/>
      <c r="F57" s="39"/>
      <c r="G57" s="50"/>
      <c r="H57" s="49"/>
      <c r="I57" s="49"/>
      <c r="J57" s="49"/>
      <c r="K57" s="50"/>
      <c r="L57" s="49"/>
      <c r="M57" s="49"/>
      <c r="N57" s="49"/>
      <c r="O57" s="40"/>
      <c r="P57" s="39"/>
      <c r="Q57" s="39"/>
      <c r="R57" s="39"/>
      <c r="S57" s="49"/>
      <c r="T57" s="49"/>
      <c r="U57" s="49"/>
      <c r="V57" s="49"/>
      <c r="W57" s="49"/>
      <c r="X57" s="49"/>
      <c r="Y57" s="49"/>
      <c r="Z57" s="49"/>
      <c r="AA57" s="49"/>
      <c r="AB57" s="49"/>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3"/>
      <c r="BF57" s="53"/>
      <c r="BG57" s="53"/>
      <c r="BH57" s="53"/>
      <c r="BI57" s="53"/>
      <c r="BJ57" s="53"/>
      <c r="BK57" s="53"/>
      <c r="BL57" s="53"/>
      <c r="BM57" s="53"/>
      <c r="BN57" s="53"/>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c r="CN57" s="54"/>
      <c r="CO57" s="54"/>
      <c r="CP57" s="54"/>
      <c r="CQ57" s="54"/>
      <c r="CR57" s="54"/>
      <c r="CS57" s="54"/>
      <c r="CT57" s="54"/>
      <c r="CU57" s="54"/>
      <c r="CV57" s="54"/>
      <c r="CW57" s="54"/>
      <c r="CX57" s="54"/>
      <c r="CY57" s="54"/>
      <c r="CZ57" s="54"/>
      <c r="DA57" s="54"/>
      <c r="DB57" s="54"/>
      <c r="DC57" s="54"/>
      <c r="DD57" s="54"/>
      <c r="DE57" s="54"/>
      <c r="DF57" s="54"/>
      <c r="DG57" s="54"/>
      <c r="DH57" s="54"/>
      <c r="DI57" s="54"/>
      <c r="DJ57" s="54"/>
      <c r="DK57" s="54"/>
      <c r="DL57" s="54"/>
      <c r="DM57" s="54"/>
      <c r="DN57" s="54"/>
      <c r="DO57" s="54"/>
      <c r="DP57" s="54"/>
      <c r="DQ57" s="54"/>
      <c r="DR57" s="54"/>
      <c r="DS57" s="54"/>
      <c r="DT57" s="54"/>
      <c r="DU57" s="54"/>
      <c r="DV57" s="54"/>
      <c r="DW57" s="54"/>
      <c r="DX57" s="54"/>
      <c r="DY57" s="54"/>
      <c r="DZ57" s="54"/>
      <c r="EA57" s="54"/>
      <c r="EB57" s="54"/>
      <c r="EC57" s="54"/>
      <c r="ED57" s="54"/>
      <c r="EE57" s="54"/>
      <c r="EF57" s="54"/>
      <c r="EG57" s="54"/>
      <c r="EH57" s="54"/>
      <c r="EI57" s="54"/>
      <c r="EJ57" s="54"/>
      <c r="EK57" s="54"/>
      <c r="EL57" s="54"/>
      <c r="EM57" s="54"/>
      <c r="EN57" s="54"/>
      <c r="EO57" s="54"/>
      <c r="EP57" s="54"/>
      <c r="EQ57" s="54"/>
      <c r="ER57" s="54"/>
      <c r="ES57" s="54"/>
      <c r="ET57" s="54"/>
      <c r="EU57" s="54"/>
      <c r="EV57" s="54"/>
      <c r="EW57" s="54"/>
      <c r="EX57" s="54"/>
      <c r="EY57" s="54"/>
      <c r="EZ57" s="54"/>
      <c r="FA57" s="54"/>
      <c r="FB57" s="54"/>
      <c r="FC57" s="54"/>
      <c r="FD57" s="54"/>
      <c r="FE57" s="54"/>
      <c r="FF57" s="54"/>
      <c r="FG57" s="54"/>
      <c r="FH57" s="54"/>
      <c r="FI57" s="54"/>
      <c r="FJ57" s="54"/>
      <c r="FK57" s="54"/>
      <c r="FL57" s="54"/>
      <c r="FM57" s="54"/>
      <c r="FN57" s="54"/>
      <c r="FO57" s="54"/>
      <c r="FP57" s="54"/>
    </row>
    <row r="58" spans="1:172" ht="25" x14ac:dyDescent="0.35">
      <c r="A58" s="1"/>
      <c r="B58" s="2" t="s">
        <v>938</v>
      </c>
      <c r="C58" s="24"/>
      <c r="D58" s="80" t="s">
        <v>888</v>
      </c>
      <c r="O58" s="40"/>
    </row>
    <row r="59" spans="1:172" s="55" customFormat="1" ht="5.25" customHeight="1" x14ac:dyDescent="0.35">
      <c r="A59" s="11"/>
      <c r="B59" s="10"/>
      <c r="C59" s="26"/>
      <c r="D59" s="81"/>
      <c r="E59" s="49"/>
      <c r="F59" s="39"/>
      <c r="G59" s="50"/>
      <c r="H59" s="49"/>
      <c r="I59" s="49"/>
      <c r="J59" s="49"/>
      <c r="K59" s="50"/>
      <c r="L59" s="49"/>
      <c r="M59" s="49"/>
      <c r="N59" s="49"/>
      <c r="O59" s="40"/>
      <c r="P59" s="39"/>
      <c r="Q59" s="39"/>
      <c r="R59" s="39"/>
      <c r="S59" s="49"/>
      <c r="T59" s="49"/>
      <c r="U59" s="49"/>
      <c r="V59" s="49"/>
      <c r="W59" s="49"/>
      <c r="X59" s="49"/>
      <c r="Y59" s="49"/>
      <c r="Z59" s="49"/>
      <c r="AA59" s="49"/>
      <c r="AB59" s="49"/>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3"/>
      <c r="BF59" s="53"/>
      <c r="BG59" s="53"/>
      <c r="BH59" s="53"/>
      <c r="BI59" s="53"/>
      <c r="BJ59" s="53"/>
      <c r="BK59" s="53"/>
      <c r="BL59" s="53"/>
      <c r="BM59" s="53"/>
      <c r="BN59" s="53"/>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c r="CN59" s="54"/>
      <c r="CO59" s="54"/>
      <c r="CP59" s="54"/>
      <c r="CQ59" s="54"/>
      <c r="CR59" s="54"/>
      <c r="CS59" s="54"/>
      <c r="CT59" s="54"/>
      <c r="CU59" s="54"/>
      <c r="CV59" s="54"/>
      <c r="CW59" s="54"/>
      <c r="CX59" s="54"/>
      <c r="CY59" s="54"/>
      <c r="CZ59" s="54"/>
      <c r="DA59" s="54"/>
      <c r="DB59" s="54"/>
      <c r="DC59" s="54"/>
      <c r="DD59" s="54"/>
      <c r="DE59" s="54"/>
      <c r="DF59" s="54"/>
      <c r="DG59" s="54"/>
      <c r="DH59" s="54"/>
      <c r="DI59" s="54"/>
      <c r="DJ59" s="54"/>
      <c r="DK59" s="54"/>
      <c r="DL59" s="54"/>
      <c r="DM59" s="54"/>
      <c r="DN59" s="54"/>
      <c r="DO59" s="54"/>
      <c r="DP59" s="54"/>
      <c r="DQ59" s="54"/>
      <c r="DR59" s="54"/>
      <c r="DS59" s="54"/>
      <c r="DT59" s="54"/>
      <c r="DU59" s="54"/>
      <c r="DV59" s="54"/>
      <c r="DW59" s="54"/>
      <c r="DX59" s="54"/>
      <c r="DY59" s="54"/>
      <c r="DZ59" s="54"/>
      <c r="EA59" s="54"/>
      <c r="EB59" s="54"/>
      <c r="EC59" s="54"/>
      <c r="ED59" s="54"/>
      <c r="EE59" s="54"/>
      <c r="EF59" s="54"/>
      <c r="EG59" s="54"/>
      <c r="EH59" s="54"/>
      <c r="EI59" s="54"/>
      <c r="EJ59" s="54"/>
      <c r="EK59" s="54"/>
      <c r="EL59" s="54"/>
      <c r="EM59" s="54"/>
      <c r="EN59" s="54"/>
      <c r="EO59" s="54"/>
      <c r="EP59" s="54"/>
      <c r="EQ59" s="54"/>
      <c r="ER59" s="54"/>
      <c r="ES59" s="54"/>
      <c r="ET59" s="54"/>
      <c r="EU59" s="54"/>
      <c r="EV59" s="54"/>
      <c r="EW59" s="54"/>
      <c r="EX59" s="54"/>
      <c r="EY59" s="54"/>
      <c r="EZ59" s="54"/>
      <c r="FA59" s="54"/>
      <c r="FB59" s="54"/>
      <c r="FC59" s="54"/>
      <c r="FD59" s="54"/>
      <c r="FE59" s="54"/>
      <c r="FF59" s="54"/>
      <c r="FG59" s="54"/>
      <c r="FH59" s="54"/>
      <c r="FI59" s="54"/>
      <c r="FJ59" s="54"/>
      <c r="FK59" s="54"/>
      <c r="FL59" s="54"/>
      <c r="FM59" s="54"/>
      <c r="FN59" s="54"/>
      <c r="FO59" s="54"/>
      <c r="FP59" s="54"/>
    </row>
    <row r="60" spans="1:172" s="41" customFormat="1" ht="13" x14ac:dyDescent="0.35">
      <c r="A60" s="1"/>
      <c r="B60" s="10"/>
      <c r="C60" s="7"/>
      <c r="D60" s="23"/>
      <c r="E60" s="39"/>
      <c r="F60" s="39"/>
      <c r="G60" s="40"/>
      <c r="H60" s="39"/>
      <c r="I60" s="39"/>
      <c r="J60" s="39"/>
      <c r="K60" s="40"/>
      <c r="L60" s="39"/>
      <c r="M60" s="39"/>
      <c r="N60" s="39"/>
      <c r="O60" s="40"/>
      <c r="P60" s="39"/>
      <c r="Q60" s="39"/>
      <c r="R60" s="39"/>
      <c r="S60" s="39"/>
      <c r="T60" s="39"/>
      <c r="U60" s="39"/>
      <c r="V60" s="39"/>
      <c r="W60" s="39"/>
      <c r="X60" s="39"/>
      <c r="Y60" s="39"/>
      <c r="Z60" s="39"/>
      <c r="AA60" s="39"/>
      <c r="AB60" s="39"/>
      <c r="BE60" s="42"/>
      <c r="BF60" s="42"/>
      <c r="BG60" s="42"/>
      <c r="BH60" s="42"/>
      <c r="BI60" s="42"/>
      <c r="BJ60" s="42"/>
      <c r="BK60" s="42"/>
      <c r="BL60" s="42"/>
      <c r="BM60" s="42"/>
      <c r="BN60" s="42"/>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row>
    <row r="61" spans="1:172" s="41" customFormat="1" x14ac:dyDescent="0.35">
      <c r="A61" s="14"/>
      <c r="B61" s="29"/>
      <c r="C61" s="14"/>
      <c r="D61" s="30"/>
      <c r="E61" s="39"/>
      <c r="F61" s="39"/>
      <c r="G61" s="40"/>
      <c r="H61" s="39"/>
      <c r="I61" s="39"/>
      <c r="J61" s="39"/>
      <c r="K61" s="40"/>
      <c r="L61" s="39"/>
      <c r="M61" s="39"/>
      <c r="N61" s="39"/>
      <c r="O61" s="40"/>
      <c r="P61" s="39"/>
      <c r="Q61" s="39"/>
      <c r="R61" s="39"/>
      <c r="S61" s="39"/>
      <c r="T61" s="39"/>
      <c r="U61" s="39"/>
      <c r="V61" s="39"/>
      <c r="W61" s="39"/>
      <c r="X61" s="39"/>
      <c r="Y61" s="39"/>
      <c r="Z61" s="39"/>
      <c r="AA61" s="39"/>
      <c r="AB61" s="39"/>
      <c r="BE61" s="42"/>
      <c r="BF61" s="42"/>
      <c r="BG61" s="42"/>
      <c r="BH61" s="42"/>
      <c r="BI61" s="42"/>
      <c r="BJ61" s="42"/>
      <c r="BK61" s="42"/>
      <c r="BL61" s="42"/>
      <c r="BM61" s="42"/>
      <c r="BN61" s="42"/>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row>
    <row r="62" spans="1:172" s="41" customFormat="1" x14ac:dyDescent="0.35">
      <c r="A62" s="14"/>
      <c r="B62" s="29"/>
      <c r="C62" s="14"/>
      <c r="D62" s="30"/>
      <c r="E62" s="39"/>
      <c r="F62" s="39"/>
      <c r="G62" s="40"/>
      <c r="H62" s="39"/>
      <c r="I62" s="39"/>
      <c r="J62" s="39"/>
      <c r="K62" s="40"/>
      <c r="L62" s="39"/>
      <c r="M62" s="39"/>
      <c r="N62" s="39"/>
      <c r="O62" s="40"/>
      <c r="P62" s="39"/>
      <c r="Q62" s="39"/>
      <c r="R62" s="39"/>
      <c r="S62" s="39"/>
      <c r="T62" s="39"/>
      <c r="U62" s="39"/>
      <c r="V62" s="39"/>
      <c r="W62" s="39"/>
      <c r="X62" s="39"/>
      <c r="Y62" s="39"/>
      <c r="Z62" s="39"/>
      <c r="AA62" s="39"/>
      <c r="AB62" s="39"/>
      <c r="BE62" s="42"/>
      <c r="BF62" s="42"/>
      <c r="BG62" s="42"/>
      <c r="BH62" s="42"/>
      <c r="BI62" s="42"/>
      <c r="BJ62" s="42"/>
      <c r="BK62" s="42"/>
      <c r="BL62" s="42"/>
      <c r="BM62" s="42"/>
      <c r="BN62" s="42"/>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row>
    <row r="63" spans="1:172" s="41" customFormat="1" x14ac:dyDescent="0.35">
      <c r="A63" s="14"/>
      <c r="B63" s="29"/>
      <c r="C63" s="14"/>
      <c r="D63" s="30"/>
      <c r="E63" s="39"/>
      <c r="F63" s="39"/>
      <c r="G63" s="40"/>
      <c r="H63" s="39"/>
      <c r="I63" s="39"/>
      <c r="J63" s="39"/>
      <c r="K63" s="40"/>
      <c r="L63" s="39"/>
      <c r="M63" s="39"/>
      <c r="N63" s="39"/>
      <c r="O63" s="40"/>
      <c r="P63" s="39"/>
      <c r="Q63" s="39"/>
      <c r="R63" s="39"/>
      <c r="S63" s="39"/>
      <c r="T63" s="39"/>
      <c r="U63" s="39"/>
      <c r="V63" s="39"/>
      <c r="W63" s="39"/>
      <c r="X63" s="39"/>
      <c r="Y63" s="39"/>
      <c r="Z63" s="39"/>
      <c r="AA63" s="39"/>
      <c r="AB63" s="39"/>
      <c r="BE63" s="42"/>
      <c r="BF63" s="42"/>
      <c r="BG63" s="42"/>
      <c r="BH63" s="42"/>
      <c r="BI63" s="42"/>
      <c r="BJ63" s="42"/>
      <c r="BK63" s="42"/>
      <c r="BL63" s="42"/>
      <c r="BM63" s="42"/>
      <c r="BN63" s="42"/>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row>
    <row r="64" spans="1:172" s="41" customFormat="1" x14ac:dyDescent="0.35">
      <c r="A64" s="14"/>
      <c r="B64" s="29"/>
      <c r="C64" s="14"/>
      <c r="D64" s="30"/>
      <c r="E64" s="39"/>
      <c r="F64" s="39"/>
      <c r="G64" s="40"/>
      <c r="H64" s="39"/>
      <c r="I64" s="39"/>
      <c r="J64" s="39"/>
      <c r="K64" s="40"/>
      <c r="L64" s="39"/>
      <c r="M64" s="39"/>
      <c r="N64" s="39"/>
      <c r="O64" s="40"/>
      <c r="P64" s="39"/>
      <c r="Q64" s="39"/>
      <c r="R64" s="39"/>
      <c r="S64" s="39"/>
      <c r="T64" s="39"/>
      <c r="U64" s="39"/>
      <c r="V64" s="39"/>
      <c r="W64" s="39"/>
      <c r="X64" s="39"/>
      <c r="Y64" s="39"/>
      <c r="Z64" s="39"/>
      <c r="AA64" s="39"/>
      <c r="AB64" s="39"/>
      <c r="BE64" s="42"/>
      <c r="BF64" s="42"/>
      <c r="BG64" s="42"/>
      <c r="BH64" s="42"/>
      <c r="BI64" s="42"/>
      <c r="BJ64" s="42"/>
      <c r="BK64" s="42"/>
      <c r="BL64" s="42"/>
      <c r="BM64" s="42"/>
      <c r="BN64" s="42"/>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row>
    <row r="65" spans="1:172" s="41" customFormat="1" x14ac:dyDescent="0.35">
      <c r="A65" s="14"/>
      <c r="B65" s="29"/>
      <c r="C65" s="14"/>
      <c r="D65" s="30"/>
      <c r="E65" s="39"/>
      <c r="F65" s="39"/>
      <c r="G65" s="40"/>
      <c r="H65" s="39"/>
      <c r="I65" s="39"/>
      <c r="J65" s="39"/>
      <c r="K65" s="40"/>
      <c r="L65" s="39"/>
      <c r="M65" s="39"/>
      <c r="N65" s="39"/>
      <c r="O65" s="40"/>
      <c r="P65" s="39"/>
      <c r="Q65" s="39"/>
      <c r="R65" s="39"/>
      <c r="S65" s="39"/>
      <c r="T65" s="39"/>
      <c r="U65" s="39"/>
      <c r="V65" s="39"/>
      <c r="W65" s="39"/>
      <c r="X65" s="39"/>
      <c r="Y65" s="39"/>
      <c r="Z65" s="39"/>
      <c r="AA65" s="39"/>
      <c r="AB65" s="39"/>
      <c r="BE65" s="42"/>
      <c r="BF65" s="42"/>
      <c r="BG65" s="42"/>
      <c r="BH65" s="42"/>
      <c r="BI65" s="42"/>
      <c r="BJ65" s="42"/>
      <c r="BK65" s="42"/>
      <c r="BL65" s="42"/>
      <c r="BM65" s="42"/>
      <c r="BN65" s="42"/>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row>
    <row r="66" spans="1:172" s="41" customFormat="1" x14ac:dyDescent="0.35">
      <c r="A66" s="14"/>
      <c r="B66" s="29"/>
      <c r="C66" s="14"/>
      <c r="D66" s="30"/>
      <c r="E66" s="39"/>
      <c r="F66" s="39"/>
      <c r="G66" s="40"/>
      <c r="H66" s="39"/>
      <c r="I66" s="39"/>
      <c r="J66" s="39"/>
      <c r="K66" s="40"/>
      <c r="L66" s="39"/>
      <c r="M66" s="39"/>
      <c r="N66" s="39"/>
      <c r="O66" s="40"/>
      <c r="P66" s="39"/>
      <c r="Q66" s="39"/>
      <c r="R66" s="39"/>
      <c r="S66" s="39"/>
      <c r="T66" s="39"/>
      <c r="U66" s="39"/>
      <c r="V66" s="39"/>
      <c r="W66" s="39"/>
      <c r="X66" s="39"/>
      <c r="Y66" s="39"/>
      <c r="Z66" s="39"/>
      <c r="AA66" s="39"/>
      <c r="AB66" s="39"/>
      <c r="BE66" s="42"/>
      <c r="BF66" s="42"/>
      <c r="BG66" s="42"/>
      <c r="BH66" s="42"/>
      <c r="BI66" s="42"/>
      <c r="BJ66" s="42"/>
      <c r="BK66" s="42"/>
      <c r="BL66" s="42"/>
      <c r="BM66" s="42"/>
      <c r="BN66" s="42"/>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row>
    <row r="67" spans="1:172" s="41" customFormat="1" x14ac:dyDescent="0.35">
      <c r="A67" s="14"/>
      <c r="B67" s="29"/>
      <c r="C67" s="14"/>
      <c r="D67" s="30"/>
      <c r="E67" s="39"/>
      <c r="F67" s="39"/>
      <c r="G67" s="40"/>
      <c r="H67" s="39"/>
      <c r="I67" s="39"/>
      <c r="J67" s="39"/>
      <c r="K67" s="40"/>
      <c r="L67" s="39"/>
      <c r="M67" s="39"/>
      <c r="N67" s="39"/>
      <c r="O67" s="40"/>
      <c r="P67" s="39"/>
      <c r="Q67" s="39"/>
      <c r="R67" s="39"/>
      <c r="S67" s="39"/>
      <c r="T67" s="39"/>
      <c r="U67" s="39"/>
      <c r="V67" s="39"/>
      <c r="W67" s="39"/>
      <c r="X67" s="39"/>
      <c r="Y67" s="39"/>
      <c r="Z67" s="39"/>
      <c r="AA67" s="39"/>
      <c r="AB67" s="39"/>
      <c r="BE67" s="42"/>
      <c r="BF67" s="42"/>
      <c r="BG67" s="42"/>
      <c r="BH67" s="42"/>
      <c r="BI67" s="42"/>
      <c r="BJ67" s="42"/>
      <c r="BK67" s="42"/>
      <c r="BL67" s="42"/>
      <c r="BM67" s="42"/>
      <c r="BN67" s="42"/>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row>
    <row r="68" spans="1:172" s="41" customFormat="1" x14ac:dyDescent="0.35">
      <c r="A68" s="14"/>
      <c r="B68" s="29"/>
      <c r="C68" s="14"/>
      <c r="D68" s="30"/>
      <c r="E68" s="39"/>
      <c r="F68" s="39"/>
      <c r="G68" s="40"/>
      <c r="H68" s="39"/>
      <c r="I68" s="39"/>
      <c r="J68" s="39"/>
      <c r="K68" s="40"/>
      <c r="L68" s="39"/>
      <c r="M68" s="39"/>
      <c r="N68" s="39"/>
      <c r="O68" s="40"/>
      <c r="P68" s="39"/>
      <c r="Q68" s="39"/>
      <c r="R68" s="39"/>
      <c r="S68" s="39"/>
      <c r="T68" s="39"/>
      <c r="U68" s="39"/>
      <c r="V68" s="39"/>
      <c r="W68" s="39"/>
      <c r="X68" s="39"/>
      <c r="Y68" s="39"/>
      <c r="Z68" s="39"/>
      <c r="AA68" s="39"/>
      <c r="AB68" s="39"/>
      <c r="BE68" s="42"/>
      <c r="BF68" s="42"/>
      <c r="BG68" s="42"/>
      <c r="BH68" s="42"/>
      <c r="BI68" s="42"/>
      <c r="BJ68" s="42"/>
      <c r="BK68" s="42"/>
      <c r="BL68" s="42"/>
      <c r="BM68" s="42"/>
      <c r="BN68" s="42"/>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row>
    <row r="69" spans="1:172" s="41" customFormat="1" x14ac:dyDescent="0.35">
      <c r="A69" s="14"/>
      <c r="B69" s="29"/>
      <c r="C69" s="14"/>
      <c r="D69" s="30"/>
      <c r="E69" s="39"/>
      <c r="F69" s="39"/>
      <c r="G69" s="40"/>
      <c r="H69" s="39"/>
      <c r="I69" s="39"/>
      <c r="J69" s="39"/>
      <c r="K69" s="40"/>
      <c r="L69" s="39"/>
      <c r="M69" s="39"/>
      <c r="N69" s="39"/>
      <c r="O69" s="40"/>
      <c r="P69" s="39"/>
      <c r="Q69" s="39"/>
      <c r="R69" s="39"/>
      <c r="S69" s="39"/>
      <c r="T69" s="39"/>
      <c r="U69" s="39"/>
      <c r="V69" s="39"/>
      <c r="W69" s="39"/>
      <c r="X69" s="39"/>
      <c r="Y69" s="39"/>
      <c r="Z69" s="39"/>
      <c r="AA69" s="39"/>
      <c r="AB69" s="39"/>
      <c r="BE69" s="42"/>
      <c r="BF69" s="42"/>
      <c r="BG69" s="42"/>
      <c r="BH69" s="42"/>
      <c r="BI69" s="42"/>
      <c r="BJ69" s="42"/>
      <c r="BK69" s="42"/>
      <c r="BL69" s="42"/>
      <c r="BM69" s="42"/>
      <c r="BN69" s="42"/>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row>
    <row r="70" spans="1:172" s="41" customFormat="1" x14ac:dyDescent="0.35">
      <c r="A70" s="14"/>
      <c r="B70" s="29"/>
      <c r="C70" s="14"/>
      <c r="D70" s="30"/>
      <c r="E70" s="39"/>
      <c r="F70" s="39"/>
      <c r="G70" s="40"/>
      <c r="H70" s="39"/>
      <c r="I70" s="39"/>
      <c r="J70" s="39"/>
      <c r="K70" s="40"/>
      <c r="L70" s="39"/>
      <c r="M70" s="39"/>
      <c r="N70" s="39"/>
      <c r="O70" s="40"/>
      <c r="P70" s="39"/>
      <c r="Q70" s="39"/>
      <c r="R70" s="39"/>
      <c r="S70" s="39"/>
      <c r="T70" s="39"/>
      <c r="U70" s="39"/>
      <c r="V70" s="39"/>
      <c r="W70" s="39"/>
      <c r="X70" s="39"/>
      <c r="Y70" s="39"/>
      <c r="Z70" s="39"/>
      <c r="AA70" s="39"/>
      <c r="AB70" s="39"/>
      <c r="BE70" s="42"/>
      <c r="BF70" s="42"/>
      <c r="BG70" s="42"/>
      <c r="BH70" s="42"/>
      <c r="BI70" s="42"/>
      <c r="BJ70" s="42"/>
      <c r="BK70" s="42"/>
      <c r="BL70" s="42"/>
      <c r="BM70" s="42"/>
      <c r="BN70" s="42"/>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row>
    <row r="71" spans="1:172" s="41" customFormat="1" x14ac:dyDescent="0.35">
      <c r="A71" s="14"/>
      <c r="B71" s="29"/>
      <c r="C71" s="14"/>
      <c r="D71" s="30"/>
      <c r="E71" s="39"/>
      <c r="F71" s="39"/>
      <c r="G71" s="40"/>
      <c r="H71" s="39"/>
      <c r="I71" s="39"/>
      <c r="J71" s="39"/>
      <c r="K71" s="40"/>
      <c r="L71" s="39"/>
      <c r="M71" s="39"/>
      <c r="N71" s="39"/>
      <c r="O71" s="40"/>
      <c r="P71" s="39"/>
      <c r="Q71" s="39"/>
      <c r="R71" s="39"/>
      <c r="S71" s="39"/>
      <c r="T71" s="39"/>
      <c r="U71" s="39"/>
      <c r="V71" s="39"/>
      <c r="W71" s="39"/>
      <c r="X71" s="39"/>
      <c r="Y71" s="39"/>
      <c r="Z71" s="39"/>
      <c r="AA71" s="39"/>
      <c r="AB71" s="39"/>
      <c r="BE71" s="42"/>
      <c r="BF71" s="42"/>
      <c r="BG71" s="42"/>
      <c r="BH71" s="42"/>
      <c r="BI71" s="42"/>
      <c r="BJ71" s="42"/>
      <c r="BK71" s="42"/>
      <c r="BL71" s="42"/>
      <c r="BM71" s="42"/>
      <c r="BN71" s="42"/>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row>
    <row r="72" spans="1:172" s="39" customFormat="1" x14ac:dyDescent="0.35">
      <c r="A72" s="14"/>
      <c r="B72" s="29"/>
      <c r="C72" s="14"/>
      <c r="D72" s="30"/>
      <c r="G72" s="40"/>
      <c r="K72" s="40"/>
      <c r="O72" s="40"/>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2"/>
      <c r="BF72" s="42"/>
      <c r="BG72" s="42"/>
      <c r="BH72" s="42"/>
      <c r="BI72" s="42"/>
      <c r="BJ72" s="42"/>
      <c r="BK72" s="42"/>
      <c r="BL72" s="42"/>
      <c r="BM72" s="42"/>
      <c r="BN72" s="42"/>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row>
    <row r="73" spans="1:172" s="39" customFormat="1" x14ac:dyDescent="0.35">
      <c r="A73" s="14"/>
      <c r="B73" s="29"/>
      <c r="C73" s="14"/>
      <c r="D73" s="30"/>
      <c r="G73" s="40"/>
      <c r="K73" s="40"/>
      <c r="O73" s="40"/>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2"/>
      <c r="BF73" s="42"/>
      <c r="BG73" s="42"/>
      <c r="BH73" s="42"/>
      <c r="BI73" s="42"/>
      <c r="BJ73" s="42"/>
      <c r="BK73" s="42"/>
      <c r="BL73" s="42"/>
      <c r="BM73" s="42"/>
      <c r="BN73" s="42"/>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row>
    <row r="74" spans="1:172" s="39" customFormat="1" x14ac:dyDescent="0.35">
      <c r="A74" s="14"/>
      <c r="B74" s="29"/>
      <c r="C74" s="14"/>
      <c r="D74" s="30"/>
      <c r="G74" s="40"/>
      <c r="K74" s="40"/>
      <c r="O74" s="40"/>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2"/>
      <c r="BF74" s="42"/>
      <c r="BG74" s="42"/>
      <c r="BH74" s="42"/>
      <c r="BI74" s="42"/>
      <c r="BJ74" s="42"/>
      <c r="BK74" s="42"/>
      <c r="BL74" s="42"/>
      <c r="BM74" s="42"/>
      <c r="BN74" s="42"/>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row>
    <row r="75" spans="1:172" s="39" customFormat="1" x14ac:dyDescent="0.35">
      <c r="A75" s="14"/>
      <c r="B75" s="29"/>
      <c r="C75" s="14"/>
      <c r="D75" s="30"/>
      <c r="G75" s="40"/>
      <c r="K75" s="40"/>
      <c r="O75" s="40"/>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2"/>
      <c r="BF75" s="42"/>
      <c r="BG75" s="42"/>
      <c r="BH75" s="42"/>
      <c r="BI75" s="42"/>
      <c r="BJ75" s="42"/>
      <c r="BK75" s="42"/>
      <c r="BL75" s="42"/>
      <c r="BM75" s="42"/>
      <c r="BN75" s="42"/>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row>
    <row r="76" spans="1:172" s="39" customFormat="1" x14ac:dyDescent="0.35">
      <c r="A76" s="14"/>
      <c r="B76" s="29"/>
      <c r="C76" s="14"/>
      <c r="D76" s="30"/>
      <c r="G76" s="40"/>
      <c r="K76" s="40"/>
      <c r="O76" s="40"/>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2"/>
      <c r="BF76" s="42"/>
      <c r="BG76" s="42"/>
      <c r="BH76" s="42"/>
      <c r="BI76" s="42"/>
      <c r="BJ76" s="42"/>
      <c r="BK76" s="42"/>
      <c r="BL76" s="42"/>
      <c r="BM76" s="42"/>
      <c r="BN76" s="42"/>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row>
    <row r="77" spans="1:172" s="39" customFormat="1" x14ac:dyDescent="0.35">
      <c r="A77" s="14"/>
      <c r="B77" s="29"/>
      <c r="C77" s="14"/>
      <c r="D77" s="30"/>
      <c r="G77" s="40"/>
      <c r="K77" s="40"/>
      <c r="O77" s="40"/>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2"/>
      <c r="BF77" s="42"/>
      <c r="BG77" s="42"/>
      <c r="BH77" s="42"/>
      <c r="BI77" s="42"/>
      <c r="BJ77" s="42"/>
      <c r="BK77" s="42"/>
      <c r="BL77" s="42"/>
      <c r="BM77" s="42"/>
      <c r="BN77" s="42"/>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row>
    <row r="78" spans="1:172" s="39" customFormat="1" x14ac:dyDescent="0.35">
      <c r="A78" s="14"/>
      <c r="B78" s="29"/>
      <c r="C78" s="14"/>
      <c r="D78" s="30"/>
      <c r="G78" s="40"/>
      <c r="K78" s="40"/>
      <c r="O78" s="40"/>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2"/>
      <c r="BF78" s="42"/>
      <c r="BG78" s="42"/>
      <c r="BH78" s="42"/>
      <c r="BI78" s="42"/>
      <c r="BJ78" s="42"/>
      <c r="BK78" s="42"/>
      <c r="BL78" s="42"/>
      <c r="BM78" s="42"/>
      <c r="BN78" s="42"/>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row>
    <row r="79" spans="1:172" s="39" customFormat="1" x14ac:dyDescent="0.35">
      <c r="A79" s="14"/>
      <c r="B79" s="29"/>
      <c r="C79" s="14"/>
      <c r="D79" s="30"/>
      <c r="G79" s="40"/>
      <c r="K79" s="40"/>
      <c r="O79" s="40"/>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2"/>
      <c r="BF79" s="42"/>
      <c r="BG79" s="42"/>
      <c r="BH79" s="42"/>
      <c r="BI79" s="42"/>
      <c r="BJ79" s="42"/>
      <c r="BK79" s="42"/>
      <c r="BL79" s="42"/>
      <c r="BM79" s="42"/>
      <c r="BN79" s="42"/>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row>
    <row r="80" spans="1:172" s="39" customFormat="1" x14ac:dyDescent="0.35">
      <c r="A80" s="14"/>
      <c r="B80" s="29"/>
      <c r="C80" s="14"/>
      <c r="D80" s="30"/>
      <c r="G80" s="40"/>
      <c r="K80" s="40"/>
      <c r="O80" s="40"/>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2"/>
      <c r="BF80" s="42"/>
      <c r="BG80" s="42"/>
      <c r="BH80" s="42"/>
      <c r="BI80" s="42"/>
      <c r="BJ80" s="42"/>
      <c r="BK80" s="42"/>
      <c r="BL80" s="42"/>
      <c r="BM80" s="42"/>
      <c r="BN80" s="42"/>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row>
    <row r="81" spans="1:172" s="39" customFormat="1" x14ac:dyDescent="0.35">
      <c r="A81" s="14"/>
      <c r="B81" s="29"/>
      <c r="C81" s="14"/>
      <c r="D81" s="30"/>
      <c r="G81" s="40"/>
      <c r="K81" s="40"/>
      <c r="O81" s="40"/>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2"/>
      <c r="BF81" s="42"/>
      <c r="BG81" s="42"/>
      <c r="BH81" s="42"/>
      <c r="BI81" s="42"/>
      <c r="BJ81" s="42"/>
      <c r="BK81" s="42"/>
      <c r="BL81" s="42"/>
      <c r="BM81" s="42"/>
      <c r="BN81" s="42"/>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row>
    <row r="82" spans="1:172" s="39" customFormat="1" x14ac:dyDescent="0.35">
      <c r="A82" s="14"/>
      <c r="B82" s="29"/>
      <c r="C82" s="14"/>
      <c r="D82" s="30"/>
      <c r="G82" s="40"/>
      <c r="K82" s="40"/>
      <c r="O82" s="40"/>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2"/>
      <c r="BF82" s="42"/>
      <c r="BG82" s="42"/>
      <c r="BH82" s="42"/>
      <c r="BI82" s="42"/>
      <c r="BJ82" s="42"/>
      <c r="BK82" s="42"/>
      <c r="BL82" s="42"/>
      <c r="BM82" s="42"/>
      <c r="BN82" s="42"/>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row>
    <row r="83" spans="1:172" s="39" customFormat="1" x14ac:dyDescent="0.35">
      <c r="A83" s="14"/>
      <c r="B83" s="29"/>
      <c r="C83" s="14"/>
      <c r="D83" s="30"/>
      <c r="G83" s="40"/>
      <c r="K83" s="40"/>
      <c r="O83" s="40"/>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2"/>
      <c r="BF83" s="42"/>
      <c r="BG83" s="42"/>
      <c r="BH83" s="42"/>
      <c r="BI83" s="42"/>
      <c r="BJ83" s="42"/>
      <c r="BK83" s="42"/>
      <c r="BL83" s="42"/>
      <c r="BM83" s="42"/>
      <c r="BN83" s="42"/>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row>
    <row r="84" spans="1:172" s="39" customFormat="1" x14ac:dyDescent="0.35">
      <c r="A84" s="14"/>
      <c r="B84" s="29"/>
      <c r="C84" s="14"/>
      <c r="D84" s="30"/>
      <c r="G84" s="40"/>
      <c r="K84" s="40"/>
      <c r="O84" s="40"/>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2"/>
      <c r="BF84" s="42"/>
      <c r="BG84" s="42"/>
      <c r="BH84" s="42"/>
      <c r="BI84" s="42"/>
      <c r="BJ84" s="42"/>
      <c r="BK84" s="42"/>
      <c r="BL84" s="42"/>
      <c r="BM84" s="42"/>
      <c r="BN84" s="42"/>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row>
    <row r="85" spans="1:172" s="39" customFormat="1" x14ac:dyDescent="0.35">
      <c r="A85" s="14"/>
      <c r="B85" s="29"/>
      <c r="C85" s="14"/>
      <c r="D85" s="30"/>
      <c r="G85" s="40"/>
      <c r="K85" s="40"/>
      <c r="O85" s="40"/>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2"/>
      <c r="BF85" s="42"/>
      <c r="BG85" s="42"/>
      <c r="BH85" s="42"/>
      <c r="BI85" s="42"/>
      <c r="BJ85" s="42"/>
      <c r="BK85" s="42"/>
      <c r="BL85" s="42"/>
      <c r="BM85" s="42"/>
      <c r="BN85" s="42"/>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row>
    <row r="86" spans="1:172" s="39" customFormat="1" x14ac:dyDescent="0.35">
      <c r="A86" s="14"/>
      <c r="B86" s="29"/>
      <c r="C86" s="14"/>
      <c r="D86" s="30"/>
      <c r="G86" s="40"/>
      <c r="K86" s="40"/>
      <c r="O86" s="40"/>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2"/>
      <c r="BF86" s="42"/>
      <c r="BG86" s="42"/>
      <c r="BH86" s="42"/>
      <c r="BI86" s="42"/>
      <c r="BJ86" s="42"/>
      <c r="BK86" s="42"/>
      <c r="BL86" s="42"/>
      <c r="BM86" s="42"/>
      <c r="BN86" s="42"/>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row>
    <row r="87" spans="1:172" s="39" customFormat="1" x14ac:dyDescent="0.35">
      <c r="A87" s="14"/>
      <c r="B87" s="29"/>
      <c r="C87" s="14"/>
      <c r="D87" s="30"/>
      <c r="G87" s="40"/>
      <c r="K87" s="40"/>
      <c r="O87" s="40"/>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2"/>
      <c r="BF87" s="42"/>
      <c r="BG87" s="42"/>
      <c r="BH87" s="42"/>
      <c r="BI87" s="42"/>
      <c r="BJ87" s="42"/>
      <c r="BK87" s="42"/>
      <c r="BL87" s="42"/>
      <c r="BM87" s="42"/>
      <c r="BN87" s="42"/>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row>
    <row r="88" spans="1:172" s="39" customFormat="1" x14ac:dyDescent="0.35">
      <c r="A88" s="14"/>
      <c r="B88" s="29"/>
      <c r="C88" s="14"/>
      <c r="D88" s="30"/>
      <c r="G88" s="40"/>
      <c r="K88" s="40"/>
      <c r="O88" s="40"/>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2"/>
      <c r="BF88" s="42"/>
      <c r="BG88" s="42"/>
      <c r="BH88" s="42"/>
      <c r="BI88" s="42"/>
      <c r="BJ88" s="42"/>
      <c r="BK88" s="42"/>
      <c r="BL88" s="42"/>
      <c r="BM88" s="42"/>
      <c r="BN88" s="42"/>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row>
    <row r="89" spans="1:172" s="39" customFormat="1" x14ac:dyDescent="0.35">
      <c r="A89" s="14"/>
      <c r="B89" s="29"/>
      <c r="C89" s="14"/>
      <c r="D89" s="30"/>
      <c r="G89" s="40"/>
      <c r="K89" s="40"/>
      <c r="O89" s="40"/>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2"/>
      <c r="BF89" s="42"/>
      <c r="BG89" s="42"/>
      <c r="BH89" s="42"/>
      <c r="BI89" s="42"/>
      <c r="BJ89" s="42"/>
      <c r="BK89" s="42"/>
      <c r="BL89" s="42"/>
      <c r="BM89" s="42"/>
      <c r="BN89" s="42"/>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row>
    <row r="90" spans="1:172" s="39" customFormat="1" x14ac:dyDescent="0.35">
      <c r="A90" s="14"/>
      <c r="B90" s="29"/>
      <c r="C90" s="14"/>
      <c r="D90" s="30"/>
      <c r="G90" s="40"/>
      <c r="K90" s="40"/>
      <c r="O90" s="40"/>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2"/>
      <c r="BF90" s="42"/>
      <c r="BG90" s="42"/>
      <c r="BH90" s="42"/>
      <c r="BI90" s="42"/>
      <c r="BJ90" s="42"/>
      <c r="BK90" s="42"/>
      <c r="BL90" s="42"/>
      <c r="BM90" s="42"/>
      <c r="BN90" s="42"/>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row>
    <row r="91" spans="1:172" s="39" customFormat="1" x14ac:dyDescent="0.35">
      <c r="A91" s="14"/>
      <c r="B91" s="29"/>
      <c r="C91" s="14"/>
      <c r="D91" s="30"/>
      <c r="G91" s="40"/>
      <c r="K91" s="40"/>
      <c r="O91" s="40"/>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2"/>
      <c r="BF91" s="42"/>
      <c r="BG91" s="42"/>
      <c r="BH91" s="42"/>
      <c r="BI91" s="42"/>
      <c r="BJ91" s="42"/>
      <c r="BK91" s="42"/>
      <c r="BL91" s="42"/>
      <c r="BM91" s="42"/>
      <c r="BN91" s="42"/>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row>
    <row r="92" spans="1:172" s="39" customFormat="1" x14ac:dyDescent="0.35">
      <c r="A92" s="14"/>
      <c r="B92" s="29"/>
      <c r="C92" s="14"/>
      <c r="D92" s="30"/>
      <c r="G92" s="40"/>
      <c r="K92" s="40"/>
      <c r="O92" s="40"/>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2"/>
      <c r="BF92" s="42"/>
      <c r="BG92" s="42"/>
      <c r="BH92" s="42"/>
      <c r="BI92" s="42"/>
      <c r="BJ92" s="42"/>
      <c r="BK92" s="42"/>
      <c r="BL92" s="42"/>
      <c r="BM92" s="42"/>
      <c r="BN92" s="42"/>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row>
    <row r="93" spans="1:172" s="39" customFormat="1" x14ac:dyDescent="0.35">
      <c r="A93" s="14"/>
      <c r="B93" s="29"/>
      <c r="C93" s="14"/>
      <c r="D93" s="30"/>
      <c r="G93" s="40"/>
      <c r="K93" s="40"/>
      <c r="O93" s="40"/>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2"/>
      <c r="BF93" s="42"/>
      <c r="BG93" s="42"/>
      <c r="BH93" s="42"/>
      <c r="BI93" s="42"/>
      <c r="BJ93" s="42"/>
      <c r="BK93" s="42"/>
      <c r="BL93" s="42"/>
      <c r="BM93" s="42"/>
      <c r="BN93" s="42"/>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row>
    <row r="94" spans="1:172" s="39" customFormat="1" x14ac:dyDescent="0.35">
      <c r="A94" s="14"/>
      <c r="B94" s="29"/>
      <c r="C94" s="14"/>
      <c r="D94" s="30"/>
      <c r="G94" s="40"/>
      <c r="K94" s="40"/>
      <c r="O94" s="40"/>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2"/>
      <c r="BF94" s="42"/>
      <c r="BG94" s="42"/>
      <c r="BH94" s="42"/>
      <c r="BI94" s="42"/>
      <c r="BJ94" s="42"/>
      <c r="BK94" s="42"/>
      <c r="BL94" s="42"/>
      <c r="BM94" s="42"/>
      <c r="BN94" s="42"/>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row>
    <row r="95" spans="1:172" s="39" customFormat="1" x14ac:dyDescent="0.35">
      <c r="A95" s="14"/>
      <c r="B95" s="29"/>
      <c r="C95" s="14"/>
      <c r="D95" s="30"/>
      <c r="G95" s="40"/>
      <c r="K95" s="40"/>
      <c r="O95" s="40"/>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2"/>
      <c r="BF95" s="42"/>
      <c r="BG95" s="42"/>
      <c r="BH95" s="42"/>
      <c r="BI95" s="42"/>
      <c r="BJ95" s="42"/>
      <c r="BK95" s="42"/>
      <c r="BL95" s="42"/>
      <c r="BM95" s="42"/>
      <c r="BN95" s="42"/>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row>
    <row r="96" spans="1:172" s="39" customFormat="1" x14ac:dyDescent="0.35">
      <c r="A96" s="14"/>
      <c r="B96" s="29"/>
      <c r="C96" s="14"/>
      <c r="D96" s="30"/>
      <c r="G96" s="40"/>
      <c r="K96" s="40"/>
      <c r="O96" s="40"/>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2"/>
      <c r="BF96" s="42"/>
      <c r="BG96" s="42"/>
      <c r="BH96" s="42"/>
      <c r="BI96" s="42"/>
      <c r="BJ96" s="42"/>
      <c r="BK96" s="42"/>
      <c r="BL96" s="42"/>
      <c r="BM96" s="42"/>
      <c r="BN96" s="42"/>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row>
    <row r="97" spans="1:172" s="39" customFormat="1" x14ac:dyDescent="0.35">
      <c r="A97" s="14"/>
      <c r="B97" s="29"/>
      <c r="C97" s="14"/>
      <c r="D97" s="30"/>
      <c r="G97" s="40"/>
      <c r="K97" s="40"/>
      <c r="O97" s="40"/>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2"/>
      <c r="BF97" s="42"/>
      <c r="BG97" s="42"/>
      <c r="BH97" s="42"/>
      <c r="BI97" s="42"/>
      <c r="BJ97" s="42"/>
      <c r="BK97" s="42"/>
      <c r="BL97" s="42"/>
      <c r="BM97" s="42"/>
      <c r="BN97" s="42"/>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row>
    <row r="98" spans="1:172" s="39" customFormat="1" x14ac:dyDescent="0.35">
      <c r="A98" s="14"/>
      <c r="B98" s="29"/>
      <c r="C98" s="14"/>
      <c r="D98" s="30"/>
      <c r="G98" s="40"/>
      <c r="K98" s="40"/>
      <c r="O98" s="40"/>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2"/>
      <c r="BF98" s="42"/>
      <c r="BG98" s="42"/>
      <c r="BH98" s="42"/>
      <c r="BI98" s="42"/>
      <c r="BJ98" s="42"/>
      <c r="BK98" s="42"/>
      <c r="BL98" s="42"/>
      <c r="BM98" s="42"/>
      <c r="BN98" s="42"/>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row>
    <row r="99" spans="1:172" s="39" customFormat="1" x14ac:dyDescent="0.35">
      <c r="A99" s="14"/>
      <c r="B99" s="29"/>
      <c r="C99" s="14"/>
      <c r="D99" s="30"/>
      <c r="G99" s="40"/>
      <c r="K99" s="40"/>
      <c r="O99" s="40"/>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2"/>
      <c r="BF99" s="42"/>
      <c r="BG99" s="42"/>
      <c r="BH99" s="42"/>
      <c r="BI99" s="42"/>
      <c r="BJ99" s="42"/>
      <c r="BK99" s="42"/>
      <c r="BL99" s="42"/>
      <c r="BM99" s="42"/>
      <c r="BN99" s="42"/>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row>
    <row r="100" spans="1:172" s="39" customFormat="1" x14ac:dyDescent="0.35">
      <c r="A100" s="14"/>
      <c r="B100" s="29"/>
      <c r="C100" s="14"/>
      <c r="D100" s="30"/>
      <c r="G100" s="40"/>
      <c r="K100" s="40"/>
      <c r="O100" s="40"/>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2"/>
      <c r="BF100" s="42"/>
      <c r="BG100" s="42"/>
      <c r="BH100" s="42"/>
      <c r="BI100" s="42"/>
      <c r="BJ100" s="42"/>
      <c r="BK100" s="42"/>
      <c r="BL100" s="42"/>
      <c r="BM100" s="42"/>
      <c r="BN100" s="42"/>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row>
    <row r="101" spans="1:172" s="39" customFormat="1" x14ac:dyDescent="0.35">
      <c r="A101" s="14"/>
      <c r="B101" s="29"/>
      <c r="C101" s="14"/>
      <c r="D101" s="30"/>
      <c r="G101" s="40"/>
      <c r="K101" s="40"/>
      <c r="O101" s="40"/>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2"/>
      <c r="BF101" s="42"/>
      <c r="BG101" s="42"/>
      <c r="BH101" s="42"/>
      <c r="BI101" s="42"/>
      <c r="BJ101" s="42"/>
      <c r="BK101" s="42"/>
      <c r="BL101" s="42"/>
      <c r="BM101" s="42"/>
      <c r="BN101" s="42"/>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row>
    <row r="102" spans="1:172" s="39" customFormat="1" x14ac:dyDescent="0.35">
      <c r="A102" s="14"/>
      <c r="B102" s="29"/>
      <c r="C102" s="14"/>
      <c r="D102" s="30"/>
      <c r="G102" s="40"/>
      <c r="K102" s="40"/>
      <c r="O102" s="40"/>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2"/>
      <c r="BF102" s="42"/>
      <c r="BG102" s="42"/>
      <c r="BH102" s="42"/>
      <c r="BI102" s="42"/>
      <c r="BJ102" s="42"/>
      <c r="BK102" s="42"/>
      <c r="BL102" s="42"/>
      <c r="BM102" s="42"/>
      <c r="BN102" s="42"/>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row>
    <row r="103" spans="1:172" s="39" customFormat="1" x14ac:dyDescent="0.35">
      <c r="A103" s="14"/>
      <c r="B103" s="29"/>
      <c r="C103" s="14"/>
      <c r="D103" s="30"/>
      <c r="G103" s="40"/>
      <c r="K103" s="40"/>
      <c r="O103" s="40"/>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2"/>
      <c r="BF103" s="42"/>
      <c r="BG103" s="42"/>
      <c r="BH103" s="42"/>
      <c r="BI103" s="42"/>
      <c r="BJ103" s="42"/>
      <c r="BK103" s="42"/>
      <c r="BL103" s="42"/>
      <c r="BM103" s="42"/>
      <c r="BN103" s="42"/>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row>
    <row r="104" spans="1:172" s="39" customFormat="1" x14ac:dyDescent="0.35">
      <c r="A104" s="14"/>
      <c r="B104" s="29"/>
      <c r="C104" s="14"/>
      <c r="D104" s="30"/>
      <c r="G104" s="40"/>
      <c r="K104" s="40"/>
      <c r="O104" s="40"/>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2"/>
      <c r="BF104" s="42"/>
      <c r="BG104" s="42"/>
      <c r="BH104" s="42"/>
      <c r="BI104" s="42"/>
      <c r="BJ104" s="42"/>
      <c r="BK104" s="42"/>
      <c r="BL104" s="42"/>
      <c r="BM104" s="42"/>
      <c r="BN104" s="42"/>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row>
    <row r="105" spans="1:172" s="39" customFormat="1" x14ac:dyDescent="0.35">
      <c r="A105" s="14"/>
      <c r="B105" s="29"/>
      <c r="C105" s="14"/>
      <c r="D105" s="30"/>
      <c r="G105" s="40"/>
      <c r="K105" s="40"/>
      <c r="O105" s="40"/>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2"/>
      <c r="BF105" s="42"/>
      <c r="BG105" s="42"/>
      <c r="BH105" s="42"/>
      <c r="BI105" s="42"/>
      <c r="BJ105" s="42"/>
      <c r="BK105" s="42"/>
      <c r="BL105" s="42"/>
      <c r="BM105" s="42"/>
      <c r="BN105" s="42"/>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row>
    <row r="106" spans="1:172" s="39" customFormat="1" x14ac:dyDescent="0.35">
      <c r="A106" s="14"/>
      <c r="B106" s="29"/>
      <c r="C106" s="14"/>
      <c r="D106" s="30"/>
      <c r="G106" s="40"/>
      <c r="K106" s="40"/>
      <c r="O106" s="40"/>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2"/>
      <c r="BF106" s="42"/>
      <c r="BG106" s="42"/>
      <c r="BH106" s="42"/>
      <c r="BI106" s="42"/>
      <c r="BJ106" s="42"/>
      <c r="BK106" s="42"/>
      <c r="BL106" s="42"/>
      <c r="BM106" s="42"/>
      <c r="BN106" s="42"/>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row>
    <row r="107" spans="1:172" s="39" customFormat="1" x14ac:dyDescent="0.35">
      <c r="A107" s="14"/>
      <c r="B107" s="29"/>
      <c r="C107" s="14"/>
      <c r="D107" s="30"/>
      <c r="G107" s="40"/>
      <c r="K107" s="40"/>
      <c r="O107" s="40"/>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2"/>
      <c r="BF107" s="42"/>
      <c r="BG107" s="42"/>
      <c r="BH107" s="42"/>
      <c r="BI107" s="42"/>
      <c r="BJ107" s="42"/>
      <c r="BK107" s="42"/>
      <c r="BL107" s="42"/>
      <c r="BM107" s="42"/>
      <c r="BN107" s="42"/>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row>
    <row r="108" spans="1:172" s="39" customFormat="1" x14ac:dyDescent="0.35">
      <c r="A108" s="14"/>
      <c r="B108" s="29"/>
      <c r="C108" s="14"/>
      <c r="D108" s="30"/>
      <c r="G108" s="40"/>
      <c r="K108" s="40"/>
      <c r="O108" s="40"/>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2"/>
      <c r="BF108" s="42"/>
      <c r="BG108" s="42"/>
      <c r="BH108" s="42"/>
      <c r="BI108" s="42"/>
      <c r="BJ108" s="42"/>
      <c r="BK108" s="42"/>
      <c r="BL108" s="42"/>
      <c r="BM108" s="42"/>
      <c r="BN108" s="42"/>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row>
    <row r="109" spans="1:172" s="39" customFormat="1" x14ac:dyDescent="0.35">
      <c r="A109" s="14"/>
      <c r="B109" s="29"/>
      <c r="C109" s="14"/>
      <c r="D109" s="30"/>
      <c r="G109" s="40"/>
      <c r="K109" s="40"/>
      <c r="O109" s="40"/>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2"/>
      <c r="BF109" s="42"/>
      <c r="BG109" s="42"/>
      <c r="BH109" s="42"/>
      <c r="BI109" s="42"/>
      <c r="BJ109" s="42"/>
      <c r="BK109" s="42"/>
      <c r="BL109" s="42"/>
      <c r="BM109" s="42"/>
      <c r="BN109" s="42"/>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row>
    <row r="110" spans="1:172" s="39" customFormat="1" x14ac:dyDescent="0.35">
      <c r="A110" s="14"/>
      <c r="B110" s="29"/>
      <c r="C110" s="14"/>
      <c r="D110" s="30"/>
      <c r="G110" s="40"/>
      <c r="K110" s="40"/>
      <c r="O110" s="40"/>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2"/>
      <c r="BF110" s="42"/>
      <c r="BG110" s="42"/>
      <c r="BH110" s="42"/>
      <c r="BI110" s="42"/>
      <c r="BJ110" s="42"/>
      <c r="BK110" s="42"/>
      <c r="BL110" s="42"/>
      <c r="BM110" s="42"/>
      <c r="BN110" s="42"/>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row>
    <row r="111" spans="1:172" s="39" customFormat="1" x14ac:dyDescent="0.35">
      <c r="A111" s="14"/>
      <c r="B111" s="29"/>
      <c r="C111" s="14"/>
      <c r="D111" s="30"/>
      <c r="G111" s="40"/>
      <c r="K111" s="40"/>
      <c r="O111" s="40"/>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2"/>
      <c r="BF111" s="42"/>
      <c r="BG111" s="42"/>
      <c r="BH111" s="42"/>
      <c r="BI111" s="42"/>
      <c r="BJ111" s="42"/>
      <c r="BK111" s="42"/>
      <c r="BL111" s="42"/>
      <c r="BM111" s="42"/>
      <c r="BN111" s="42"/>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row>
    <row r="112" spans="1:172" s="39" customFormat="1" x14ac:dyDescent="0.35">
      <c r="A112" s="14"/>
      <c r="B112" s="29"/>
      <c r="C112" s="14"/>
      <c r="D112" s="30"/>
      <c r="G112" s="40"/>
      <c r="K112" s="40"/>
      <c r="O112" s="40"/>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2"/>
      <c r="BF112" s="42"/>
      <c r="BG112" s="42"/>
      <c r="BH112" s="42"/>
      <c r="BI112" s="42"/>
      <c r="BJ112" s="42"/>
      <c r="BK112" s="42"/>
      <c r="BL112" s="42"/>
      <c r="BM112" s="42"/>
      <c r="BN112" s="42"/>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row>
    <row r="113" spans="1:172" s="39" customFormat="1" x14ac:dyDescent="0.35">
      <c r="A113" s="14"/>
      <c r="B113" s="29"/>
      <c r="C113" s="14"/>
      <c r="D113" s="30"/>
      <c r="G113" s="40"/>
      <c r="K113" s="40"/>
      <c r="O113" s="40"/>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2"/>
      <c r="BF113" s="42"/>
      <c r="BG113" s="42"/>
      <c r="BH113" s="42"/>
      <c r="BI113" s="42"/>
      <c r="BJ113" s="42"/>
      <c r="BK113" s="42"/>
      <c r="BL113" s="42"/>
      <c r="BM113" s="42"/>
      <c r="BN113" s="42"/>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row>
    <row r="114" spans="1:172" s="39" customFormat="1" x14ac:dyDescent="0.35">
      <c r="A114" s="14"/>
      <c r="B114" s="29"/>
      <c r="C114" s="14"/>
      <c r="D114" s="30"/>
      <c r="G114" s="40"/>
      <c r="K114" s="40"/>
      <c r="O114" s="40"/>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2"/>
      <c r="BF114" s="42"/>
      <c r="BG114" s="42"/>
      <c r="BH114" s="42"/>
      <c r="BI114" s="42"/>
      <c r="BJ114" s="42"/>
      <c r="BK114" s="42"/>
      <c r="BL114" s="42"/>
      <c r="BM114" s="42"/>
      <c r="BN114" s="42"/>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row>
    <row r="115" spans="1:172" s="39" customFormat="1" x14ac:dyDescent="0.35">
      <c r="A115" s="14"/>
      <c r="B115" s="29"/>
      <c r="C115" s="14"/>
      <c r="D115" s="30"/>
      <c r="G115" s="40"/>
      <c r="K115" s="40"/>
      <c r="O115" s="40"/>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2"/>
      <c r="BF115" s="42"/>
      <c r="BG115" s="42"/>
      <c r="BH115" s="42"/>
      <c r="BI115" s="42"/>
      <c r="BJ115" s="42"/>
      <c r="BK115" s="42"/>
      <c r="BL115" s="42"/>
      <c r="BM115" s="42"/>
      <c r="BN115" s="42"/>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row>
    <row r="116" spans="1:172" s="39" customFormat="1" x14ac:dyDescent="0.35">
      <c r="A116" s="14"/>
      <c r="B116" s="29"/>
      <c r="C116" s="14"/>
      <c r="D116" s="30"/>
      <c r="G116" s="40"/>
      <c r="K116" s="40"/>
      <c r="O116" s="40"/>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2"/>
      <c r="BF116" s="42"/>
      <c r="BG116" s="42"/>
      <c r="BH116" s="42"/>
      <c r="BI116" s="42"/>
      <c r="BJ116" s="42"/>
      <c r="BK116" s="42"/>
      <c r="BL116" s="42"/>
      <c r="BM116" s="42"/>
      <c r="BN116" s="42"/>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row>
    <row r="117" spans="1:172" s="39" customFormat="1" x14ac:dyDescent="0.35">
      <c r="A117" s="14"/>
      <c r="B117" s="29"/>
      <c r="C117" s="14"/>
      <c r="D117" s="30"/>
      <c r="G117" s="40"/>
      <c r="K117" s="40"/>
      <c r="O117" s="40"/>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2"/>
      <c r="BF117" s="42"/>
      <c r="BG117" s="42"/>
      <c r="BH117" s="42"/>
      <c r="BI117" s="42"/>
      <c r="BJ117" s="42"/>
      <c r="BK117" s="42"/>
      <c r="BL117" s="42"/>
      <c r="BM117" s="42"/>
      <c r="BN117" s="42"/>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row>
    <row r="118" spans="1:172" s="39" customFormat="1" x14ac:dyDescent="0.35">
      <c r="A118" s="14"/>
      <c r="B118" s="29"/>
      <c r="C118" s="14"/>
      <c r="D118" s="30"/>
      <c r="G118" s="40"/>
      <c r="K118" s="40"/>
      <c r="O118" s="40"/>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2"/>
      <c r="BF118" s="42"/>
      <c r="BG118" s="42"/>
      <c r="BH118" s="42"/>
      <c r="BI118" s="42"/>
      <c r="BJ118" s="42"/>
      <c r="BK118" s="42"/>
      <c r="BL118" s="42"/>
      <c r="BM118" s="42"/>
      <c r="BN118" s="42"/>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row>
    <row r="119" spans="1:172" s="39" customFormat="1" x14ac:dyDescent="0.35">
      <c r="A119" s="14"/>
      <c r="B119" s="29"/>
      <c r="C119" s="14"/>
      <c r="D119" s="30"/>
      <c r="G119" s="40"/>
      <c r="K119" s="40"/>
      <c r="O119" s="40"/>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2"/>
      <c r="BF119" s="42"/>
      <c r="BG119" s="42"/>
      <c r="BH119" s="42"/>
      <c r="BI119" s="42"/>
      <c r="BJ119" s="42"/>
      <c r="BK119" s="42"/>
      <c r="BL119" s="42"/>
      <c r="BM119" s="42"/>
      <c r="BN119" s="42"/>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row>
    <row r="120" spans="1:172" s="39" customFormat="1" x14ac:dyDescent="0.35">
      <c r="A120" s="14"/>
      <c r="B120" s="29"/>
      <c r="C120" s="14"/>
      <c r="D120" s="30"/>
      <c r="G120" s="40"/>
      <c r="K120" s="40"/>
      <c r="O120" s="40"/>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2"/>
      <c r="BF120" s="42"/>
      <c r="BG120" s="42"/>
      <c r="BH120" s="42"/>
      <c r="BI120" s="42"/>
      <c r="BJ120" s="42"/>
      <c r="BK120" s="42"/>
      <c r="BL120" s="42"/>
      <c r="BM120" s="42"/>
      <c r="BN120" s="42"/>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row>
    <row r="121" spans="1:172" s="39" customFormat="1" x14ac:dyDescent="0.35">
      <c r="A121" s="14"/>
      <c r="B121" s="29"/>
      <c r="C121" s="14"/>
      <c r="D121" s="30"/>
      <c r="G121" s="40"/>
      <c r="K121" s="40"/>
      <c r="O121" s="40"/>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2"/>
      <c r="BF121" s="42"/>
      <c r="BG121" s="42"/>
      <c r="BH121" s="42"/>
      <c r="BI121" s="42"/>
      <c r="BJ121" s="42"/>
      <c r="BK121" s="42"/>
      <c r="BL121" s="42"/>
      <c r="BM121" s="42"/>
      <c r="BN121" s="42"/>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row>
    <row r="122" spans="1:172" s="39" customFormat="1" x14ac:dyDescent="0.35">
      <c r="A122" s="14"/>
      <c r="B122" s="29"/>
      <c r="C122" s="14"/>
      <c r="D122" s="30"/>
      <c r="G122" s="40"/>
      <c r="K122" s="40"/>
      <c r="O122" s="40"/>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2"/>
      <c r="BF122" s="42"/>
      <c r="BG122" s="42"/>
      <c r="BH122" s="42"/>
      <c r="BI122" s="42"/>
      <c r="BJ122" s="42"/>
      <c r="BK122" s="42"/>
      <c r="BL122" s="42"/>
      <c r="BM122" s="42"/>
      <c r="BN122" s="42"/>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row>
    <row r="123" spans="1:172" s="39" customFormat="1" x14ac:dyDescent="0.35">
      <c r="A123" s="14"/>
      <c r="B123" s="29"/>
      <c r="C123" s="14"/>
      <c r="D123" s="30"/>
      <c r="G123" s="40"/>
      <c r="K123" s="40"/>
      <c r="O123" s="40"/>
      <c r="AC123" s="41"/>
      <c r="AD123" s="41"/>
      <c r="AE123" s="4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2"/>
      <c r="BF123" s="42"/>
      <c r="BG123" s="42"/>
      <c r="BH123" s="42"/>
      <c r="BI123" s="42"/>
      <c r="BJ123" s="42"/>
      <c r="BK123" s="42"/>
      <c r="BL123" s="42"/>
      <c r="BM123" s="42"/>
      <c r="BN123" s="42"/>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row>
    <row r="124" spans="1:172" s="39" customFormat="1" x14ac:dyDescent="0.35">
      <c r="A124" s="14"/>
      <c r="B124" s="29"/>
      <c r="C124" s="14"/>
      <c r="D124" s="30"/>
      <c r="G124" s="40"/>
      <c r="K124" s="40"/>
      <c r="O124" s="40"/>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2"/>
      <c r="BF124" s="42"/>
      <c r="BG124" s="42"/>
      <c r="BH124" s="42"/>
      <c r="BI124" s="42"/>
      <c r="BJ124" s="42"/>
      <c r="BK124" s="42"/>
      <c r="BL124" s="42"/>
      <c r="BM124" s="42"/>
      <c r="BN124" s="42"/>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row>
    <row r="125" spans="1:172" s="39" customFormat="1" x14ac:dyDescent="0.35">
      <c r="A125" s="14"/>
      <c r="B125" s="29"/>
      <c r="C125" s="14"/>
      <c r="D125" s="30"/>
      <c r="G125" s="40"/>
      <c r="K125" s="40"/>
      <c r="O125" s="40"/>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2"/>
      <c r="BF125" s="42"/>
      <c r="BG125" s="42"/>
      <c r="BH125" s="42"/>
      <c r="BI125" s="42"/>
      <c r="BJ125" s="42"/>
      <c r="BK125" s="42"/>
      <c r="BL125" s="42"/>
      <c r="BM125" s="42"/>
      <c r="BN125" s="42"/>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row>
    <row r="126" spans="1:172" s="39" customFormat="1" x14ac:dyDescent="0.35">
      <c r="A126" s="14"/>
      <c r="B126" s="29"/>
      <c r="C126" s="14"/>
      <c r="D126" s="30"/>
      <c r="G126" s="40"/>
      <c r="K126" s="40"/>
      <c r="O126" s="40"/>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2"/>
      <c r="BF126" s="42"/>
      <c r="BG126" s="42"/>
      <c r="BH126" s="42"/>
      <c r="BI126" s="42"/>
      <c r="BJ126" s="42"/>
      <c r="BK126" s="42"/>
      <c r="BL126" s="42"/>
      <c r="BM126" s="42"/>
      <c r="BN126" s="42"/>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row>
    <row r="127" spans="1:172" s="39" customFormat="1" x14ac:dyDescent="0.35">
      <c r="A127" s="14"/>
      <c r="B127" s="29"/>
      <c r="C127" s="14"/>
      <c r="D127" s="30"/>
      <c r="G127" s="40"/>
      <c r="K127" s="40"/>
      <c r="O127" s="40"/>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2"/>
      <c r="BF127" s="42"/>
      <c r="BG127" s="42"/>
      <c r="BH127" s="42"/>
      <c r="BI127" s="42"/>
      <c r="BJ127" s="42"/>
      <c r="BK127" s="42"/>
      <c r="BL127" s="42"/>
      <c r="BM127" s="42"/>
      <c r="BN127" s="42"/>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row>
    <row r="128" spans="1:172" s="39" customFormat="1" x14ac:dyDescent="0.35">
      <c r="A128" s="14"/>
      <c r="B128" s="29"/>
      <c r="C128" s="14"/>
      <c r="D128" s="30"/>
      <c r="G128" s="40"/>
      <c r="K128" s="40"/>
      <c r="O128" s="40"/>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2"/>
      <c r="BF128" s="42"/>
      <c r="BG128" s="42"/>
      <c r="BH128" s="42"/>
      <c r="BI128" s="42"/>
      <c r="BJ128" s="42"/>
      <c r="BK128" s="42"/>
      <c r="BL128" s="42"/>
      <c r="BM128" s="42"/>
      <c r="BN128" s="42"/>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row>
    <row r="129" spans="1:172" s="39" customFormat="1" x14ac:dyDescent="0.35">
      <c r="A129" s="14"/>
      <c r="B129" s="29"/>
      <c r="C129" s="14"/>
      <c r="D129" s="30"/>
      <c r="G129" s="40"/>
      <c r="K129" s="40"/>
      <c r="O129" s="40"/>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2"/>
      <c r="BF129" s="42"/>
      <c r="BG129" s="42"/>
      <c r="BH129" s="42"/>
      <c r="BI129" s="42"/>
      <c r="BJ129" s="42"/>
      <c r="BK129" s="42"/>
      <c r="BL129" s="42"/>
      <c r="BM129" s="42"/>
      <c r="BN129" s="42"/>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row>
    <row r="130" spans="1:172" s="39" customFormat="1" x14ac:dyDescent="0.35">
      <c r="A130" s="14"/>
      <c r="B130" s="29"/>
      <c r="C130" s="14"/>
      <c r="D130" s="30"/>
      <c r="G130" s="40"/>
      <c r="K130" s="40"/>
      <c r="O130" s="40"/>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2"/>
      <c r="BF130" s="42"/>
      <c r="BG130" s="42"/>
      <c r="BH130" s="42"/>
      <c r="BI130" s="42"/>
      <c r="BJ130" s="42"/>
      <c r="BK130" s="42"/>
      <c r="BL130" s="42"/>
      <c r="BM130" s="42"/>
      <c r="BN130" s="42"/>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row>
    <row r="131" spans="1:172" s="39" customFormat="1" x14ac:dyDescent="0.35">
      <c r="A131" s="14"/>
      <c r="B131" s="29"/>
      <c r="C131" s="14"/>
      <c r="D131" s="30"/>
      <c r="G131" s="40"/>
      <c r="K131" s="40"/>
      <c r="O131" s="40"/>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2"/>
      <c r="BF131" s="42"/>
      <c r="BG131" s="42"/>
      <c r="BH131" s="42"/>
      <c r="BI131" s="42"/>
      <c r="BJ131" s="42"/>
      <c r="BK131" s="42"/>
      <c r="BL131" s="42"/>
      <c r="BM131" s="42"/>
      <c r="BN131" s="42"/>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row>
    <row r="132" spans="1:172" s="39" customFormat="1" x14ac:dyDescent="0.35">
      <c r="A132" s="14"/>
      <c r="B132" s="29"/>
      <c r="C132" s="14"/>
      <c r="D132" s="30"/>
      <c r="G132" s="40"/>
      <c r="K132" s="40"/>
      <c r="O132" s="40"/>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2"/>
      <c r="BF132" s="42"/>
      <c r="BG132" s="42"/>
      <c r="BH132" s="42"/>
      <c r="BI132" s="42"/>
      <c r="BJ132" s="42"/>
      <c r="BK132" s="42"/>
      <c r="BL132" s="42"/>
      <c r="BM132" s="42"/>
      <c r="BN132" s="42"/>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row>
    <row r="133" spans="1:172" s="39" customFormat="1" x14ac:dyDescent="0.35">
      <c r="A133" s="14"/>
      <c r="B133" s="29"/>
      <c r="C133" s="14"/>
      <c r="D133" s="30"/>
      <c r="G133" s="40"/>
      <c r="K133" s="40"/>
      <c r="O133" s="40"/>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2"/>
      <c r="BF133" s="42"/>
      <c r="BG133" s="42"/>
      <c r="BH133" s="42"/>
      <c r="BI133" s="42"/>
      <c r="BJ133" s="42"/>
      <c r="BK133" s="42"/>
      <c r="BL133" s="42"/>
      <c r="BM133" s="42"/>
      <c r="BN133" s="42"/>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row>
    <row r="134" spans="1:172" s="39" customFormat="1" x14ac:dyDescent="0.35">
      <c r="A134" s="14"/>
      <c r="B134" s="29"/>
      <c r="C134" s="14"/>
      <c r="D134" s="30"/>
      <c r="G134" s="40"/>
      <c r="K134" s="40"/>
      <c r="O134" s="40"/>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2"/>
      <c r="BF134" s="42"/>
      <c r="BG134" s="42"/>
      <c r="BH134" s="42"/>
      <c r="BI134" s="42"/>
      <c r="BJ134" s="42"/>
      <c r="BK134" s="42"/>
      <c r="BL134" s="42"/>
      <c r="BM134" s="42"/>
      <c r="BN134" s="42"/>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row>
    <row r="135" spans="1:172" s="39" customFormat="1" x14ac:dyDescent="0.35">
      <c r="A135" s="14"/>
      <c r="B135" s="29"/>
      <c r="C135" s="14"/>
      <c r="D135" s="30"/>
      <c r="G135" s="40"/>
      <c r="K135" s="40"/>
      <c r="O135" s="40"/>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2"/>
      <c r="BF135" s="42"/>
      <c r="BG135" s="42"/>
      <c r="BH135" s="42"/>
      <c r="BI135" s="42"/>
      <c r="BJ135" s="42"/>
      <c r="BK135" s="42"/>
      <c r="BL135" s="42"/>
      <c r="BM135" s="42"/>
      <c r="BN135" s="42"/>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row>
    <row r="136" spans="1:172" s="39" customFormat="1" x14ac:dyDescent="0.35">
      <c r="A136" s="14"/>
      <c r="B136" s="29"/>
      <c r="C136" s="14"/>
      <c r="D136" s="30"/>
      <c r="G136" s="40"/>
      <c r="K136" s="40"/>
      <c r="O136" s="40"/>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2"/>
      <c r="BF136" s="42"/>
      <c r="BG136" s="42"/>
      <c r="BH136" s="42"/>
      <c r="BI136" s="42"/>
      <c r="BJ136" s="42"/>
      <c r="BK136" s="42"/>
      <c r="BL136" s="42"/>
      <c r="BM136" s="42"/>
      <c r="BN136" s="42"/>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row>
    <row r="137" spans="1:172" s="39" customFormat="1" x14ac:dyDescent="0.35">
      <c r="A137" s="14"/>
      <c r="B137" s="29"/>
      <c r="C137" s="14"/>
      <c r="D137" s="30"/>
      <c r="G137" s="40"/>
      <c r="K137" s="40"/>
      <c r="O137" s="40"/>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2"/>
      <c r="BF137" s="42"/>
      <c r="BG137" s="42"/>
      <c r="BH137" s="42"/>
      <c r="BI137" s="42"/>
      <c r="BJ137" s="42"/>
      <c r="BK137" s="42"/>
      <c r="BL137" s="42"/>
      <c r="BM137" s="42"/>
      <c r="BN137" s="42"/>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row>
    <row r="138" spans="1:172" s="39" customFormat="1" x14ac:dyDescent="0.35">
      <c r="A138" s="14"/>
      <c r="B138" s="29"/>
      <c r="C138" s="14"/>
      <c r="D138" s="30"/>
      <c r="G138" s="40"/>
      <c r="K138" s="40"/>
      <c r="O138" s="40"/>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2"/>
      <c r="BF138" s="42"/>
      <c r="BG138" s="42"/>
      <c r="BH138" s="42"/>
      <c r="BI138" s="42"/>
      <c r="BJ138" s="42"/>
      <c r="BK138" s="42"/>
      <c r="BL138" s="42"/>
      <c r="BM138" s="42"/>
      <c r="BN138" s="42"/>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row>
    <row r="139" spans="1:172" s="39" customFormat="1" x14ac:dyDescent="0.35">
      <c r="A139" s="14"/>
      <c r="B139" s="29"/>
      <c r="C139" s="14"/>
      <c r="D139" s="30"/>
      <c r="G139" s="40"/>
      <c r="K139" s="40"/>
      <c r="O139" s="40"/>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2"/>
      <c r="BF139" s="42"/>
      <c r="BG139" s="42"/>
      <c r="BH139" s="42"/>
      <c r="BI139" s="42"/>
      <c r="BJ139" s="42"/>
      <c r="BK139" s="42"/>
      <c r="BL139" s="42"/>
      <c r="BM139" s="42"/>
      <c r="BN139" s="42"/>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row>
    <row r="140" spans="1:172" s="39" customFormat="1" x14ac:dyDescent="0.35">
      <c r="A140" s="14"/>
      <c r="B140" s="29"/>
      <c r="C140" s="14"/>
      <c r="D140" s="30"/>
      <c r="G140" s="40"/>
      <c r="K140" s="40"/>
      <c r="O140" s="40"/>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2"/>
      <c r="BF140" s="42"/>
      <c r="BG140" s="42"/>
      <c r="BH140" s="42"/>
      <c r="BI140" s="42"/>
      <c r="BJ140" s="42"/>
      <c r="BK140" s="42"/>
      <c r="BL140" s="42"/>
      <c r="BM140" s="42"/>
      <c r="BN140" s="42"/>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row>
    <row r="141" spans="1:172" s="39" customFormat="1" x14ac:dyDescent="0.35">
      <c r="A141" s="14"/>
      <c r="B141" s="29"/>
      <c r="C141" s="14"/>
      <c r="D141" s="30"/>
      <c r="G141" s="40"/>
      <c r="K141" s="40"/>
      <c r="O141" s="40"/>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2"/>
      <c r="BF141" s="42"/>
      <c r="BG141" s="42"/>
      <c r="BH141" s="42"/>
      <c r="BI141" s="42"/>
      <c r="BJ141" s="42"/>
      <c r="BK141" s="42"/>
      <c r="BL141" s="42"/>
      <c r="BM141" s="42"/>
      <c r="BN141" s="42"/>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row>
    <row r="142" spans="1:172" s="39" customFormat="1" x14ac:dyDescent="0.35">
      <c r="A142" s="14"/>
      <c r="B142" s="29"/>
      <c r="C142" s="14"/>
      <c r="D142" s="30"/>
      <c r="G142" s="40"/>
      <c r="K142" s="40"/>
      <c r="O142" s="40"/>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2"/>
      <c r="BF142" s="42"/>
      <c r="BG142" s="42"/>
      <c r="BH142" s="42"/>
      <c r="BI142" s="42"/>
      <c r="BJ142" s="42"/>
      <c r="BK142" s="42"/>
      <c r="BL142" s="42"/>
      <c r="BM142" s="42"/>
      <c r="BN142" s="42"/>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row>
    <row r="143" spans="1:172" s="39" customFormat="1" x14ac:dyDescent="0.35">
      <c r="A143" s="14"/>
      <c r="B143" s="29"/>
      <c r="C143" s="14"/>
      <c r="D143" s="30"/>
      <c r="G143" s="40"/>
      <c r="K143" s="40"/>
      <c r="O143" s="40"/>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2"/>
      <c r="BF143" s="42"/>
      <c r="BG143" s="42"/>
      <c r="BH143" s="42"/>
      <c r="BI143" s="42"/>
      <c r="BJ143" s="42"/>
      <c r="BK143" s="42"/>
      <c r="BL143" s="42"/>
      <c r="BM143" s="42"/>
      <c r="BN143" s="42"/>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row>
    <row r="144" spans="1:172" s="39" customFormat="1" x14ac:dyDescent="0.35">
      <c r="A144" s="14"/>
      <c r="B144" s="29"/>
      <c r="C144" s="14"/>
      <c r="D144" s="30"/>
      <c r="G144" s="40"/>
      <c r="K144" s="40"/>
      <c r="O144" s="40"/>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2"/>
      <c r="BF144" s="42"/>
      <c r="BG144" s="42"/>
      <c r="BH144" s="42"/>
      <c r="BI144" s="42"/>
      <c r="BJ144" s="42"/>
      <c r="BK144" s="42"/>
      <c r="BL144" s="42"/>
      <c r="BM144" s="42"/>
      <c r="BN144" s="42"/>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row>
    <row r="145" spans="1:172" s="39" customFormat="1" x14ac:dyDescent="0.35">
      <c r="A145" s="14"/>
      <c r="B145" s="29"/>
      <c r="C145" s="14"/>
      <c r="D145" s="30"/>
      <c r="G145" s="40"/>
      <c r="K145" s="40"/>
      <c r="O145" s="40"/>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2"/>
      <c r="BF145" s="42"/>
      <c r="BG145" s="42"/>
      <c r="BH145" s="42"/>
      <c r="BI145" s="42"/>
      <c r="BJ145" s="42"/>
      <c r="BK145" s="42"/>
      <c r="BL145" s="42"/>
      <c r="BM145" s="42"/>
      <c r="BN145" s="42"/>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row>
    <row r="146" spans="1:172" s="39" customFormat="1" x14ac:dyDescent="0.35">
      <c r="A146" s="14"/>
      <c r="B146" s="29"/>
      <c r="C146" s="14"/>
      <c r="D146" s="30"/>
      <c r="G146" s="40"/>
      <c r="K146" s="40"/>
      <c r="O146" s="40"/>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2"/>
      <c r="BF146" s="42"/>
      <c r="BG146" s="42"/>
      <c r="BH146" s="42"/>
      <c r="BI146" s="42"/>
      <c r="BJ146" s="42"/>
      <c r="BK146" s="42"/>
      <c r="BL146" s="42"/>
      <c r="BM146" s="42"/>
      <c r="BN146" s="42"/>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row>
    <row r="147" spans="1:172" s="39" customFormat="1" x14ac:dyDescent="0.35">
      <c r="A147" s="14"/>
      <c r="B147" s="29"/>
      <c r="C147" s="14"/>
      <c r="D147" s="30"/>
      <c r="G147" s="40"/>
      <c r="K147" s="40"/>
      <c r="O147" s="40"/>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2"/>
      <c r="BF147" s="42"/>
      <c r="BG147" s="42"/>
      <c r="BH147" s="42"/>
      <c r="BI147" s="42"/>
      <c r="BJ147" s="42"/>
      <c r="BK147" s="42"/>
      <c r="BL147" s="42"/>
      <c r="BM147" s="42"/>
      <c r="BN147" s="42"/>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row>
    <row r="148" spans="1:172" s="39" customFormat="1" x14ac:dyDescent="0.35">
      <c r="A148" s="14"/>
      <c r="B148" s="29"/>
      <c r="C148" s="14"/>
      <c r="D148" s="30"/>
      <c r="G148" s="40"/>
      <c r="K148" s="40"/>
      <c r="O148" s="40"/>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2"/>
      <c r="BF148" s="42"/>
      <c r="BG148" s="42"/>
      <c r="BH148" s="42"/>
      <c r="BI148" s="42"/>
      <c r="BJ148" s="42"/>
      <c r="BK148" s="42"/>
      <c r="BL148" s="42"/>
      <c r="BM148" s="42"/>
      <c r="BN148" s="42"/>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row>
    <row r="149" spans="1:172" s="39" customFormat="1" x14ac:dyDescent="0.35">
      <c r="A149" s="14"/>
      <c r="B149" s="29"/>
      <c r="C149" s="14"/>
      <c r="D149" s="30"/>
      <c r="G149" s="40"/>
      <c r="K149" s="40"/>
      <c r="O149" s="40"/>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c r="BA149" s="41"/>
      <c r="BB149" s="41"/>
      <c r="BC149" s="41"/>
      <c r="BD149" s="41"/>
      <c r="BE149" s="42"/>
      <c r="BF149" s="42"/>
      <c r="BG149" s="42"/>
      <c r="BH149" s="42"/>
      <c r="BI149" s="42"/>
      <c r="BJ149" s="42"/>
      <c r="BK149" s="42"/>
      <c r="BL149" s="42"/>
      <c r="BM149" s="42"/>
      <c r="BN149" s="42"/>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row>
    <row r="150" spans="1:172" s="39" customFormat="1" x14ac:dyDescent="0.35">
      <c r="A150" s="14"/>
      <c r="B150" s="29"/>
      <c r="C150" s="14"/>
      <c r="D150" s="30"/>
      <c r="G150" s="40"/>
      <c r="K150" s="40"/>
      <c r="O150" s="40"/>
      <c r="AC150" s="41"/>
      <c r="AD150" s="41"/>
      <c r="AE150" s="41"/>
      <c r="AF150" s="41"/>
      <c r="AG150" s="41"/>
      <c r="AH150" s="41"/>
      <c r="AI150" s="41"/>
      <c r="AJ150" s="41"/>
      <c r="AK150" s="41"/>
      <c r="AL150" s="41"/>
      <c r="AM150" s="41"/>
      <c r="AN150" s="41"/>
      <c r="AO150" s="41"/>
      <c r="AP150" s="41"/>
      <c r="AQ150" s="41"/>
      <c r="AR150" s="41"/>
      <c r="AS150" s="41"/>
      <c r="AT150" s="41"/>
      <c r="AU150" s="41"/>
      <c r="AV150" s="41"/>
      <c r="AW150" s="41"/>
      <c r="AX150" s="41"/>
      <c r="AY150" s="41"/>
      <c r="AZ150" s="41"/>
      <c r="BA150" s="41"/>
      <c r="BB150" s="41"/>
      <c r="BC150" s="41"/>
      <c r="BD150" s="41"/>
      <c r="BE150" s="42"/>
      <c r="BF150" s="42"/>
      <c r="BG150" s="42"/>
      <c r="BH150" s="42"/>
      <c r="BI150" s="42"/>
      <c r="BJ150" s="42"/>
      <c r="BK150" s="42"/>
      <c r="BL150" s="42"/>
      <c r="BM150" s="42"/>
      <c r="BN150" s="42"/>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row>
    <row r="151" spans="1:172" s="39" customFormat="1" x14ac:dyDescent="0.35">
      <c r="A151" s="14"/>
      <c r="B151" s="29"/>
      <c r="C151" s="14"/>
      <c r="D151" s="30"/>
      <c r="G151" s="40"/>
      <c r="K151" s="40"/>
      <c r="O151" s="40"/>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2"/>
      <c r="BF151" s="42"/>
      <c r="BG151" s="42"/>
      <c r="BH151" s="42"/>
      <c r="BI151" s="42"/>
      <c r="BJ151" s="42"/>
      <c r="BK151" s="42"/>
      <c r="BL151" s="42"/>
      <c r="BM151" s="42"/>
      <c r="BN151" s="42"/>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row>
    <row r="152" spans="1:172" s="39" customFormat="1" x14ac:dyDescent="0.35">
      <c r="A152" s="14"/>
      <c r="B152" s="29"/>
      <c r="C152" s="14"/>
      <c r="D152" s="30"/>
      <c r="G152" s="40"/>
      <c r="K152" s="40"/>
      <c r="O152" s="40"/>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2"/>
      <c r="BF152" s="42"/>
      <c r="BG152" s="42"/>
      <c r="BH152" s="42"/>
      <c r="BI152" s="42"/>
      <c r="BJ152" s="42"/>
      <c r="BK152" s="42"/>
      <c r="BL152" s="42"/>
      <c r="BM152" s="42"/>
      <c r="BN152" s="42"/>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row>
    <row r="153" spans="1:172" s="39" customFormat="1" x14ac:dyDescent="0.35">
      <c r="A153" s="14"/>
      <c r="B153" s="29"/>
      <c r="C153" s="14"/>
      <c r="D153" s="30"/>
      <c r="G153" s="40"/>
      <c r="K153" s="40"/>
      <c r="O153" s="40"/>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2"/>
      <c r="BF153" s="42"/>
      <c r="BG153" s="42"/>
      <c r="BH153" s="42"/>
      <c r="BI153" s="42"/>
      <c r="BJ153" s="42"/>
      <c r="BK153" s="42"/>
      <c r="BL153" s="42"/>
      <c r="BM153" s="42"/>
      <c r="BN153" s="42"/>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row>
    <row r="154" spans="1:172" s="39" customFormat="1" x14ac:dyDescent="0.35">
      <c r="A154" s="14"/>
      <c r="B154" s="29"/>
      <c r="C154" s="14"/>
      <c r="D154" s="30"/>
      <c r="G154" s="40"/>
      <c r="K154" s="40"/>
      <c r="O154" s="40"/>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2"/>
      <c r="BF154" s="42"/>
      <c r="BG154" s="42"/>
      <c r="BH154" s="42"/>
      <c r="BI154" s="42"/>
      <c r="BJ154" s="42"/>
      <c r="BK154" s="42"/>
      <c r="BL154" s="42"/>
      <c r="BM154" s="42"/>
      <c r="BN154" s="42"/>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row>
    <row r="155" spans="1:172" s="39" customFormat="1" x14ac:dyDescent="0.35">
      <c r="A155" s="14"/>
      <c r="B155" s="29"/>
      <c r="C155" s="14"/>
      <c r="D155" s="30"/>
      <c r="G155" s="40"/>
      <c r="K155" s="40"/>
      <c r="O155" s="40"/>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2"/>
      <c r="BF155" s="42"/>
      <c r="BG155" s="42"/>
      <c r="BH155" s="42"/>
      <c r="BI155" s="42"/>
      <c r="BJ155" s="42"/>
      <c r="BK155" s="42"/>
      <c r="BL155" s="42"/>
      <c r="BM155" s="42"/>
      <c r="BN155" s="42"/>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row>
    <row r="156" spans="1:172" s="39" customFormat="1" x14ac:dyDescent="0.35">
      <c r="A156" s="14"/>
      <c r="B156" s="29"/>
      <c r="C156" s="14"/>
      <c r="D156" s="30"/>
      <c r="G156" s="40"/>
      <c r="K156" s="40"/>
      <c r="O156" s="40"/>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2"/>
      <c r="BF156" s="42"/>
      <c r="BG156" s="42"/>
      <c r="BH156" s="42"/>
      <c r="BI156" s="42"/>
      <c r="BJ156" s="42"/>
      <c r="BK156" s="42"/>
      <c r="BL156" s="42"/>
      <c r="BM156" s="42"/>
      <c r="BN156" s="42"/>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row>
    <row r="157" spans="1:172" s="39" customFormat="1" x14ac:dyDescent="0.35">
      <c r="A157" s="14"/>
      <c r="B157" s="29"/>
      <c r="C157" s="14"/>
      <c r="D157" s="30"/>
      <c r="G157" s="40"/>
      <c r="K157" s="40"/>
      <c r="O157" s="40"/>
      <c r="AC157" s="41"/>
      <c r="AD157" s="41"/>
      <c r="AE157" s="41"/>
      <c r="AF157" s="41"/>
      <c r="AG157" s="41"/>
      <c r="AH157" s="41"/>
      <c r="AI157" s="41"/>
      <c r="AJ157" s="41"/>
      <c r="AK157" s="41"/>
      <c r="AL157" s="41"/>
      <c r="AM157" s="41"/>
      <c r="AN157" s="41"/>
      <c r="AO157" s="41"/>
      <c r="AP157" s="41"/>
      <c r="AQ157" s="41"/>
      <c r="AR157" s="41"/>
      <c r="AS157" s="41"/>
      <c r="AT157" s="41"/>
      <c r="AU157" s="41"/>
      <c r="AV157" s="41"/>
      <c r="AW157" s="41"/>
      <c r="AX157" s="41"/>
      <c r="AY157" s="41"/>
      <c r="AZ157" s="41"/>
      <c r="BA157" s="41"/>
      <c r="BB157" s="41"/>
      <c r="BC157" s="41"/>
      <c r="BD157" s="41"/>
      <c r="BE157" s="42"/>
      <c r="BF157" s="42"/>
      <c r="BG157" s="42"/>
      <c r="BH157" s="42"/>
      <c r="BI157" s="42"/>
      <c r="BJ157" s="42"/>
      <c r="BK157" s="42"/>
      <c r="BL157" s="42"/>
      <c r="BM157" s="42"/>
      <c r="BN157" s="42"/>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row>
    <row r="158" spans="1:172" s="39" customFormat="1" x14ac:dyDescent="0.35">
      <c r="A158" s="14"/>
      <c r="B158" s="29"/>
      <c r="C158" s="14"/>
      <c r="D158" s="30"/>
      <c r="G158" s="40"/>
      <c r="K158" s="40"/>
      <c r="O158" s="40"/>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2"/>
      <c r="BF158" s="42"/>
      <c r="BG158" s="42"/>
      <c r="BH158" s="42"/>
      <c r="BI158" s="42"/>
      <c r="BJ158" s="42"/>
      <c r="BK158" s="42"/>
      <c r="BL158" s="42"/>
      <c r="BM158" s="42"/>
      <c r="BN158" s="42"/>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row>
    <row r="159" spans="1:172" s="39" customFormat="1" x14ac:dyDescent="0.35">
      <c r="A159" s="14"/>
      <c r="B159" s="29"/>
      <c r="C159" s="14"/>
      <c r="D159" s="30"/>
      <c r="G159" s="40"/>
      <c r="K159" s="40"/>
      <c r="O159" s="40"/>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2"/>
      <c r="BF159" s="42"/>
      <c r="BG159" s="42"/>
      <c r="BH159" s="42"/>
      <c r="BI159" s="42"/>
      <c r="BJ159" s="42"/>
      <c r="BK159" s="42"/>
      <c r="BL159" s="42"/>
      <c r="BM159" s="42"/>
      <c r="BN159" s="42"/>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row>
    <row r="160" spans="1:172" s="39" customFormat="1" x14ac:dyDescent="0.35">
      <c r="A160" s="14"/>
      <c r="B160" s="29"/>
      <c r="C160" s="14"/>
      <c r="D160" s="30"/>
      <c r="G160" s="40"/>
      <c r="K160" s="40"/>
      <c r="O160" s="40"/>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2"/>
      <c r="BF160" s="42"/>
      <c r="BG160" s="42"/>
      <c r="BH160" s="42"/>
      <c r="BI160" s="42"/>
      <c r="BJ160" s="42"/>
      <c r="BK160" s="42"/>
      <c r="BL160" s="42"/>
      <c r="BM160" s="42"/>
      <c r="BN160" s="42"/>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row>
    <row r="161" spans="1:172" s="39" customFormat="1" x14ac:dyDescent="0.35">
      <c r="A161" s="14"/>
      <c r="B161" s="29"/>
      <c r="C161" s="14"/>
      <c r="D161" s="30"/>
      <c r="G161" s="40"/>
      <c r="K161" s="40"/>
      <c r="O161" s="40"/>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2"/>
      <c r="BF161" s="42"/>
      <c r="BG161" s="42"/>
      <c r="BH161" s="42"/>
      <c r="BI161" s="42"/>
      <c r="BJ161" s="42"/>
      <c r="BK161" s="42"/>
      <c r="BL161" s="42"/>
      <c r="BM161" s="42"/>
      <c r="BN161" s="42"/>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row>
    <row r="162" spans="1:172" s="39" customFormat="1" x14ac:dyDescent="0.35">
      <c r="A162" s="14"/>
      <c r="B162" s="29"/>
      <c r="C162" s="14"/>
      <c r="D162" s="30"/>
      <c r="G162" s="40"/>
      <c r="K162" s="40"/>
      <c r="O162" s="40"/>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2"/>
      <c r="BF162" s="42"/>
      <c r="BG162" s="42"/>
      <c r="BH162" s="42"/>
      <c r="BI162" s="42"/>
      <c r="BJ162" s="42"/>
      <c r="BK162" s="42"/>
      <c r="BL162" s="42"/>
      <c r="BM162" s="42"/>
      <c r="BN162" s="42"/>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row>
    <row r="163" spans="1:172" s="39" customFormat="1" x14ac:dyDescent="0.35">
      <c r="A163" s="14"/>
      <c r="B163" s="36" t="s">
        <v>880</v>
      </c>
      <c r="C163" s="118"/>
      <c r="D163" s="63"/>
      <c r="G163" s="40"/>
      <c r="K163" s="40"/>
      <c r="O163" s="40"/>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2"/>
      <c r="BF163" s="42"/>
      <c r="BG163" s="42"/>
      <c r="BH163" s="42"/>
      <c r="BI163" s="42"/>
      <c r="BJ163" s="42"/>
      <c r="BK163" s="42"/>
      <c r="BL163" s="42"/>
      <c r="BM163" s="42"/>
      <c r="BN163" s="42"/>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row>
    <row r="164" spans="1:172" s="39" customFormat="1" x14ac:dyDescent="0.35">
      <c r="A164" s="14"/>
      <c r="B164" s="36" t="s">
        <v>881</v>
      </c>
      <c r="C164" s="118"/>
      <c r="D164" s="63"/>
      <c r="G164" s="40"/>
      <c r="K164" s="40"/>
      <c r="O164" s="40"/>
      <c r="AC164" s="41"/>
      <c r="AD164" s="41"/>
      <c r="AE164" s="41"/>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2"/>
      <c r="BF164" s="42"/>
      <c r="BG164" s="42"/>
      <c r="BH164" s="42"/>
      <c r="BI164" s="42"/>
      <c r="BJ164" s="42"/>
      <c r="BK164" s="42"/>
      <c r="BL164" s="42"/>
      <c r="BM164" s="42"/>
      <c r="BN164" s="42"/>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row>
    <row r="165" spans="1:172" s="39" customFormat="1" x14ac:dyDescent="0.35">
      <c r="A165" s="14"/>
      <c r="B165" s="36"/>
      <c r="C165" s="14"/>
      <c r="D165" s="30"/>
      <c r="G165" s="40"/>
      <c r="K165" s="40"/>
      <c r="O165" s="40"/>
      <c r="AC165" s="41"/>
      <c r="AD165" s="41"/>
      <c r="AE165" s="41"/>
      <c r="AF165" s="41"/>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2"/>
      <c r="BF165" s="42"/>
      <c r="BG165" s="42"/>
      <c r="BH165" s="42"/>
      <c r="BI165" s="42"/>
      <c r="BJ165" s="42"/>
      <c r="BK165" s="42"/>
      <c r="BL165" s="42"/>
      <c r="BM165" s="42"/>
      <c r="BN165" s="42"/>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row>
    <row r="166" spans="1:172" s="39" customFormat="1" x14ac:dyDescent="0.35">
      <c r="A166" s="14"/>
      <c r="B166" s="36"/>
      <c r="C166" s="14"/>
      <c r="D166" s="30"/>
      <c r="G166" s="40"/>
      <c r="K166" s="40"/>
      <c r="O166" s="40"/>
      <c r="AC166" s="41"/>
      <c r="AD166" s="41"/>
      <c r="AE166" s="41"/>
      <c r="AF166" s="41"/>
      <c r="AG166" s="41"/>
      <c r="AH166" s="41"/>
      <c r="AI166" s="41"/>
      <c r="AJ166" s="41"/>
      <c r="AK166" s="41"/>
      <c r="AL166" s="41"/>
      <c r="AM166" s="41"/>
      <c r="AN166" s="41"/>
      <c r="AO166" s="41"/>
      <c r="AP166" s="41"/>
      <c r="AQ166" s="41"/>
      <c r="AR166" s="41"/>
      <c r="AS166" s="41"/>
      <c r="AT166" s="41"/>
      <c r="AU166" s="41"/>
      <c r="AV166" s="41"/>
      <c r="AW166" s="41"/>
      <c r="AX166" s="41"/>
      <c r="AY166" s="41"/>
      <c r="AZ166" s="41"/>
      <c r="BA166" s="41"/>
      <c r="BB166" s="41"/>
      <c r="BC166" s="41"/>
      <c r="BD166" s="41"/>
      <c r="BE166" s="42"/>
      <c r="BF166" s="42"/>
      <c r="BG166" s="42"/>
      <c r="BH166" s="42"/>
      <c r="BI166" s="42"/>
      <c r="BJ166" s="42"/>
      <c r="BK166" s="42"/>
      <c r="BL166" s="42"/>
      <c r="BM166" s="42"/>
      <c r="BN166" s="42"/>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row>
    <row r="167" spans="1:172" s="39" customFormat="1" x14ac:dyDescent="0.35">
      <c r="A167" s="14"/>
      <c r="B167" s="37"/>
      <c r="C167" s="14"/>
      <c r="D167" s="30"/>
      <c r="G167" s="40"/>
      <c r="K167" s="40"/>
      <c r="O167" s="40"/>
      <c r="AC167" s="41"/>
      <c r="AD167" s="41"/>
      <c r="AE167" s="41"/>
      <c r="AF167" s="41"/>
      <c r="AG167" s="41"/>
      <c r="AH167" s="41"/>
      <c r="AI167" s="41"/>
      <c r="AJ167" s="41"/>
      <c r="AK167" s="41"/>
      <c r="AL167" s="41"/>
      <c r="AM167" s="41"/>
      <c r="AN167" s="41"/>
      <c r="AO167" s="41"/>
      <c r="AP167" s="41"/>
      <c r="AQ167" s="41"/>
      <c r="AR167" s="41"/>
      <c r="AS167" s="41"/>
      <c r="AT167" s="41"/>
      <c r="AU167" s="41"/>
      <c r="AV167" s="41"/>
      <c r="AW167" s="41"/>
      <c r="AX167" s="41"/>
      <c r="AY167" s="41"/>
      <c r="AZ167" s="41"/>
      <c r="BA167" s="41"/>
      <c r="BB167" s="41"/>
      <c r="BC167" s="41"/>
      <c r="BD167" s="41"/>
      <c r="BE167" s="42"/>
      <c r="BF167" s="42"/>
      <c r="BG167" s="42"/>
      <c r="BH167" s="42"/>
      <c r="BI167" s="42"/>
      <c r="BJ167" s="42"/>
      <c r="BK167" s="42"/>
      <c r="BL167" s="42"/>
      <c r="BM167" s="42"/>
      <c r="BN167" s="42"/>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row>
    <row r="168" spans="1:172" s="39" customFormat="1" x14ac:dyDescent="0.35">
      <c r="A168" s="14"/>
      <c r="B168" s="38" t="s">
        <v>8</v>
      </c>
      <c r="C168" s="14"/>
      <c r="D168" s="30"/>
      <c r="G168" s="40"/>
      <c r="K168" s="40"/>
      <c r="O168" s="40"/>
      <c r="AC168" s="41"/>
      <c r="AD168" s="41"/>
      <c r="AE168" s="41"/>
      <c r="AF168" s="41"/>
      <c r="AG168" s="41"/>
      <c r="AH168" s="41"/>
      <c r="AI168" s="41"/>
      <c r="AJ168" s="41"/>
      <c r="AK168" s="41"/>
      <c r="AL168" s="41"/>
      <c r="AM168" s="41"/>
      <c r="AN168" s="41"/>
      <c r="AO168" s="41"/>
      <c r="AP168" s="41"/>
      <c r="AQ168" s="41"/>
      <c r="AR168" s="41"/>
      <c r="AS168" s="41"/>
      <c r="AT168" s="41"/>
      <c r="AU168" s="41"/>
      <c r="AV168" s="41"/>
      <c r="AW168" s="41"/>
      <c r="AX168" s="41"/>
      <c r="AY168" s="41"/>
      <c r="AZ168" s="41"/>
      <c r="BA168" s="41"/>
      <c r="BB168" s="41"/>
      <c r="BC168" s="41"/>
      <c r="BD168" s="41"/>
      <c r="BE168" s="42"/>
      <c r="BF168" s="42"/>
      <c r="BG168" s="42"/>
      <c r="BH168" s="42"/>
      <c r="BI168" s="42"/>
      <c r="BJ168" s="42"/>
      <c r="BK168" s="42"/>
      <c r="BL168" s="42"/>
      <c r="BM168" s="42"/>
      <c r="BN168" s="42"/>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row>
    <row r="169" spans="1:172" s="39" customFormat="1" x14ac:dyDescent="0.35">
      <c r="A169" s="14"/>
      <c r="B169" s="38" t="s">
        <v>9</v>
      </c>
      <c r="C169" s="14"/>
      <c r="D169" s="30"/>
      <c r="G169" s="40"/>
      <c r="K169" s="40"/>
      <c r="O169" s="40"/>
      <c r="AC169" s="41"/>
      <c r="AD169" s="41"/>
      <c r="AE169" s="41"/>
      <c r="AF169" s="41"/>
      <c r="AG169" s="41"/>
      <c r="AH169" s="41"/>
      <c r="AI169" s="41"/>
      <c r="AJ169" s="41"/>
      <c r="AK169" s="41"/>
      <c r="AL169" s="41"/>
      <c r="AM169" s="41"/>
      <c r="AN169" s="41"/>
      <c r="AO169" s="41"/>
      <c r="AP169" s="41"/>
      <c r="AQ169" s="41"/>
      <c r="AR169" s="41"/>
      <c r="AS169" s="41"/>
      <c r="AT169" s="41"/>
      <c r="AU169" s="41"/>
      <c r="AV169" s="41"/>
      <c r="AW169" s="41"/>
      <c r="AX169" s="41"/>
      <c r="AY169" s="41"/>
      <c r="AZ169" s="41"/>
      <c r="BA169" s="41"/>
      <c r="BB169" s="41"/>
      <c r="BC169" s="41"/>
      <c r="BD169" s="41"/>
      <c r="BE169" s="42"/>
      <c r="BF169" s="42"/>
      <c r="BG169" s="42"/>
      <c r="BH169" s="42"/>
      <c r="BI169" s="42"/>
      <c r="BJ169" s="42"/>
      <c r="BK169" s="42"/>
      <c r="BL169" s="42"/>
      <c r="BM169" s="42"/>
      <c r="BN169" s="42"/>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row>
    <row r="170" spans="1:172" s="39" customFormat="1" x14ac:dyDescent="0.35">
      <c r="A170" s="14"/>
      <c r="B170" s="38" t="s">
        <v>10</v>
      </c>
      <c r="C170" s="14"/>
      <c r="D170" s="30"/>
      <c r="G170" s="40"/>
      <c r="K170" s="40"/>
      <c r="O170" s="40"/>
      <c r="AC170" s="41"/>
      <c r="AD170" s="41"/>
      <c r="AE170" s="41"/>
      <c r="AF170" s="41"/>
      <c r="AG170" s="41"/>
      <c r="AH170" s="41"/>
      <c r="AI170" s="41"/>
      <c r="AJ170" s="41"/>
      <c r="AK170" s="41"/>
      <c r="AL170" s="41"/>
      <c r="AM170" s="41"/>
      <c r="AN170" s="41"/>
      <c r="AO170" s="41"/>
      <c r="AP170" s="41"/>
      <c r="AQ170" s="41"/>
      <c r="AR170" s="41"/>
      <c r="AS170" s="41"/>
      <c r="AT170" s="41"/>
      <c r="AU170" s="41"/>
      <c r="AV170" s="41"/>
      <c r="AW170" s="41"/>
      <c r="AX170" s="41"/>
      <c r="AY170" s="41"/>
      <c r="AZ170" s="41"/>
      <c r="BA170" s="41"/>
      <c r="BB170" s="41"/>
      <c r="BC170" s="41"/>
      <c r="BD170" s="41"/>
      <c r="BE170" s="42"/>
      <c r="BF170" s="42"/>
      <c r="BG170" s="42"/>
      <c r="BH170" s="42"/>
      <c r="BI170" s="42"/>
      <c r="BJ170" s="42"/>
      <c r="BK170" s="42"/>
      <c r="BL170" s="42"/>
      <c r="BM170" s="42"/>
      <c r="BN170" s="42"/>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row>
    <row r="171" spans="1:172" s="39" customFormat="1" x14ac:dyDescent="0.35">
      <c r="A171" s="14"/>
      <c r="B171" s="38" t="s">
        <v>11</v>
      </c>
      <c r="C171" s="14"/>
      <c r="D171" s="30"/>
      <c r="G171" s="40"/>
      <c r="K171" s="40"/>
      <c r="O171" s="40"/>
      <c r="AC171" s="41"/>
      <c r="AD171" s="41"/>
      <c r="AE171" s="41"/>
      <c r="AF171" s="41"/>
      <c r="AG171" s="41"/>
      <c r="AH171" s="41"/>
      <c r="AI171" s="41"/>
      <c r="AJ171" s="41"/>
      <c r="AK171" s="41"/>
      <c r="AL171" s="41"/>
      <c r="AM171" s="41"/>
      <c r="AN171" s="41"/>
      <c r="AO171" s="41"/>
      <c r="AP171" s="41"/>
      <c r="AQ171" s="41"/>
      <c r="AR171" s="41"/>
      <c r="AS171" s="41"/>
      <c r="AT171" s="41"/>
      <c r="AU171" s="41"/>
      <c r="AV171" s="41"/>
      <c r="AW171" s="41"/>
      <c r="AX171" s="41"/>
      <c r="AY171" s="41"/>
      <c r="AZ171" s="41"/>
      <c r="BA171" s="41"/>
      <c r="BB171" s="41"/>
      <c r="BC171" s="41"/>
      <c r="BD171" s="41"/>
      <c r="BE171" s="42"/>
      <c r="BF171" s="42"/>
      <c r="BG171" s="42"/>
      <c r="BH171" s="42"/>
      <c r="BI171" s="42"/>
      <c r="BJ171" s="42"/>
      <c r="BK171" s="42"/>
      <c r="BL171" s="42"/>
      <c r="BM171" s="42"/>
      <c r="BN171" s="42"/>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row>
    <row r="172" spans="1:172" s="39" customFormat="1" x14ac:dyDescent="0.35">
      <c r="A172" s="14"/>
      <c r="B172" s="38" t="s">
        <v>12</v>
      </c>
      <c r="C172" s="14"/>
      <c r="D172" s="30"/>
      <c r="G172" s="40"/>
      <c r="K172" s="40"/>
      <c r="O172" s="40"/>
      <c r="AC172" s="41"/>
      <c r="AD172" s="41"/>
      <c r="AE172" s="41"/>
      <c r="AF172" s="41"/>
      <c r="AG172" s="41"/>
      <c r="AH172" s="41"/>
      <c r="AI172" s="41"/>
      <c r="AJ172" s="41"/>
      <c r="AK172" s="41"/>
      <c r="AL172" s="41"/>
      <c r="AM172" s="41"/>
      <c r="AN172" s="41"/>
      <c r="AO172" s="41"/>
      <c r="AP172" s="41"/>
      <c r="AQ172" s="41"/>
      <c r="AR172" s="41"/>
      <c r="AS172" s="41"/>
      <c r="AT172" s="41"/>
      <c r="AU172" s="41"/>
      <c r="AV172" s="41"/>
      <c r="AW172" s="41"/>
      <c r="AX172" s="41"/>
      <c r="AY172" s="41"/>
      <c r="AZ172" s="41"/>
      <c r="BA172" s="41"/>
      <c r="BB172" s="41"/>
      <c r="BC172" s="41"/>
      <c r="BD172" s="41"/>
      <c r="BE172" s="42"/>
      <c r="BF172" s="42"/>
      <c r="BG172" s="42"/>
      <c r="BH172" s="42"/>
      <c r="BI172" s="42"/>
      <c r="BJ172" s="42"/>
      <c r="BK172" s="42"/>
      <c r="BL172" s="42"/>
      <c r="BM172" s="42"/>
      <c r="BN172" s="42"/>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row>
    <row r="173" spans="1:172" s="39" customFormat="1" x14ac:dyDescent="0.35">
      <c r="A173" s="14"/>
      <c r="B173" s="38" t="s">
        <v>13</v>
      </c>
      <c r="C173" s="14"/>
      <c r="D173" s="30"/>
      <c r="G173" s="40"/>
      <c r="K173" s="40"/>
      <c r="O173" s="40"/>
      <c r="AC173" s="41"/>
      <c r="AD173" s="41"/>
      <c r="AE173" s="41"/>
      <c r="AF173" s="41"/>
      <c r="AG173" s="41"/>
      <c r="AH173" s="41"/>
      <c r="AI173" s="41"/>
      <c r="AJ173" s="41"/>
      <c r="AK173" s="41"/>
      <c r="AL173" s="41"/>
      <c r="AM173" s="41"/>
      <c r="AN173" s="41"/>
      <c r="AO173" s="41"/>
      <c r="AP173" s="41"/>
      <c r="AQ173" s="41"/>
      <c r="AR173" s="41"/>
      <c r="AS173" s="41"/>
      <c r="AT173" s="41"/>
      <c r="AU173" s="41"/>
      <c r="AV173" s="41"/>
      <c r="AW173" s="41"/>
      <c r="AX173" s="41"/>
      <c r="AY173" s="41"/>
      <c r="AZ173" s="41"/>
      <c r="BA173" s="41"/>
      <c r="BB173" s="41"/>
      <c r="BC173" s="41"/>
      <c r="BD173" s="41"/>
      <c r="BE173" s="42"/>
      <c r="BF173" s="42"/>
      <c r="BG173" s="42"/>
      <c r="BH173" s="42"/>
      <c r="BI173" s="42"/>
      <c r="BJ173" s="42"/>
      <c r="BK173" s="42"/>
      <c r="BL173" s="42"/>
      <c r="BM173" s="42"/>
      <c r="BN173" s="42"/>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row>
    <row r="174" spans="1:172" s="39" customFormat="1" x14ac:dyDescent="0.35">
      <c r="A174" s="14"/>
      <c r="B174" s="36"/>
      <c r="C174" s="14"/>
      <c r="D174" s="30"/>
      <c r="G174" s="40"/>
      <c r="K174" s="40"/>
      <c r="O174" s="40"/>
      <c r="AC174" s="41"/>
      <c r="AD174" s="41"/>
      <c r="AE174" s="41"/>
      <c r="AF174" s="41"/>
      <c r="AG174" s="41"/>
      <c r="AH174" s="41"/>
      <c r="AI174" s="41"/>
      <c r="AJ174" s="41"/>
      <c r="AK174" s="41"/>
      <c r="AL174" s="41"/>
      <c r="AM174" s="41"/>
      <c r="AN174" s="41"/>
      <c r="AO174" s="41"/>
      <c r="AP174" s="41"/>
      <c r="AQ174" s="41"/>
      <c r="AR174" s="41"/>
      <c r="AS174" s="41"/>
      <c r="AT174" s="41"/>
      <c r="AU174" s="41"/>
      <c r="AV174" s="41"/>
      <c r="AW174" s="41"/>
      <c r="AX174" s="41"/>
      <c r="AY174" s="41"/>
      <c r="AZ174" s="41"/>
      <c r="BA174" s="41"/>
      <c r="BB174" s="41"/>
      <c r="BC174" s="41"/>
      <c r="BD174" s="41"/>
      <c r="BE174" s="42"/>
      <c r="BF174" s="42"/>
      <c r="BG174" s="42"/>
      <c r="BH174" s="42"/>
      <c r="BI174" s="42"/>
      <c r="BJ174" s="42"/>
      <c r="BK174" s="42"/>
      <c r="BL174" s="42"/>
      <c r="BM174" s="42"/>
      <c r="BN174" s="42"/>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row>
    <row r="175" spans="1:172" s="39" customFormat="1" x14ac:dyDescent="0.35">
      <c r="A175" s="14"/>
      <c r="B175" s="36"/>
      <c r="C175" s="14"/>
      <c r="D175" s="30"/>
      <c r="G175" s="40"/>
      <c r="K175" s="40"/>
      <c r="O175" s="40"/>
      <c r="AC175" s="41"/>
      <c r="AD175" s="41"/>
      <c r="AE175" s="41"/>
      <c r="AF175" s="41"/>
      <c r="AG175" s="41"/>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1"/>
      <c r="BE175" s="42"/>
      <c r="BF175" s="42"/>
      <c r="BG175" s="42"/>
      <c r="BH175" s="42"/>
      <c r="BI175" s="42"/>
      <c r="BJ175" s="42"/>
      <c r="BK175" s="42"/>
      <c r="BL175" s="42"/>
      <c r="BM175" s="42"/>
      <c r="BN175" s="42"/>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row>
    <row r="176" spans="1:172" s="39" customFormat="1" x14ac:dyDescent="0.35">
      <c r="A176" s="14"/>
      <c r="B176" s="36"/>
      <c r="C176" s="14"/>
      <c r="D176" s="30"/>
      <c r="G176" s="40"/>
      <c r="K176" s="40"/>
      <c r="O176" s="40"/>
      <c r="AC176" s="41"/>
      <c r="AD176" s="41"/>
      <c r="AE176" s="41"/>
      <c r="AF176" s="41"/>
      <c r="AG176" s="41"/>
      <c r="AH176" s="41"/>
      <c r="AI176" s="41"/>
      <c r="AJ176" s="41"/>
      <c r="AK176" s="41"/>
      <c r="AL176" s="41"/>
      <c r="AM176" s="41"/>
      <c r="AN176" s="41"/>
      <c r="AO176" s="41"/>
      <c r="AP176" s="41"/>
      <c r="AQ176" s="41"/>
      <c r="AR176" s="41"/>
      <c r="AS176" s="41"/>
      <c r="AT176" s="41"/>
      <c r="AU176" s="41"/>
      <c r="AV176" s="41"/>
      <c r="AW176" s="41"/>
      <c r="AX176" s="41"/>
      <c r="AY176" s="41"/>
      <c r="AZ176" s="41"/>
      <c r="BA176" s="41"/>
      <c r="BB176" s="41"/>
      <c r="BC176" s="41"/>
      <c r="BD176" s="41"/>
      <c r="BE176" s="42"/>
      <c r="BF176" s="42"/>
      <c r="BG176" s="42"/>
      <c r="BH176" s="42"/>
      <c r="BI176" s="42"/>
      <c r="BJ176" s="42"/>
      <c r="BK176" s="42"/>
      <c r="BL176" s="42"/>
      <c r="BM176" s="42"/>
      <c r="BN176" s="42"/>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row>
    <row r="177" spans="1:172" s="39" customFormat="1" x14ac:dyDescent="0.35">
      <c r="A177" s="14"/>
      <c r="B177" s="37"/>
      <c r="C177" s="14"/>
      <c r="D177" s="30"/>
      <c r="G177" s="40"/>
      <c r="K177" s="40"/>
      <c r="O177" s="40"/>
      <c r="AC177" s="41"/>
      <c r="AD177" s="41"/>
      <c r="AE177" s="41"/>
      <c r="AF177" s="41"/>
      <c r="AG177" s="41"/>
      <c r="AH177" s="41"/>
      <c r="AI177" s="41"/>
      <c r="AJ177" s="41"/>
      <c r="AK177" s="41"/>
      <c r="AL177" s="41"/>
      <c r="AM177" s="41"/>
      <c r="AN177" s="41"/>
      <c r="AO177" s="41"/>
      <c r="AP177" s="41"/>
      <c r="AQ177" s="41"/>
      <c r="AR177" s="41"/>
      <c r="AS177" s="41"/>
      <c r="AT177" s="41"/>
      <c r="AU177" s="41"/>
      <c r="AV177" s="41"/>
      <c r="AW177" s="41"/>
      <c r="AX177" s="41"/>
      <c r="AY177" s="41"/>
      <c r="AZ177" s="41"/>
      <c r="BA177" s="41"/>
      <c r="BB177" s="41"/>
      <c r="BC177" s="41"/>
      <c r="BD177" s="41"/>
      <c r="BE177" s="42"/>
      <c r="BF177" s="42"/>
      <c r="BG177" s="42"/>
      <c r="BH177" s="42"/>
      <c r="BI177" s="42"/>
      <c r="BJ177" s="42"/>
      <c r="BK177" s="42"/>
      <c r="BL177" s="42"/>
      <c r="BM177" s="42"/>
      <c r="BN177" s="42"/>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row>
    <row r="178" spans="1:172" s="39" customFormat="1" x14ac:dyDescent="0.35">
      <c r="A178" s="14"/>
      <c r="B178" s="36"/>
      <c r="C178" s="14"/>
      <c r="D178" s="30"/>
      <c r="G178" s="40"/>
      <c r="K178" s="40"/>
      <c r="O178" s="40"/>
      <c r="AC178" s="41"/>
      <c r="AD178" s="41"/>
      <c r="AE178" s="41"/>
      <c r="AF178" s="41"/>
      <c r="AG178" s="41"/>
      <c r="AH178" s="41"/>
      <c r="AI178" s="41"/>
      <c r="AJ178" s="41"/>
      <c r="AK178" s="41"/>
      <c r="AL178" s="41"/>
      <c r="AM178" s="41"/>
      <c r="AN178" s="41"/>
      <c r="AO178" s="41"/>
      <c r="AP178" s="41"/>
      <c r="AQ178" s="41"/>
      <c r="AR178" s="41"/>
      <c r="AS178" s="41"/>
      <c r="AT178" s="41"/>
      <c r="AU178" s="41"/>
      <c r="AV178" s="41"/>
      <c r="AW178" s="41"/>
      <c r="AX178" s="41"/>
      <c r="AY178" s="41"/>
      <c r="AZ178" s="41"/>
      <c r="BA178" s="41"/>
      <c r="BB178" s="41"/>
      <c r="BC178" s="41"/>
      <c r="BD178" s="41"/>
      <c r="BE178" s="42"/>
      <c r="BF178" s="42"/>
      <c r="BG178" s="42"/>
      <c r="BH178" s="42"/>
      <c r="BI178" s="42"/>
      <c r="BJ178" s="42"/>
      <c r="BK178" s="42"/>
      <c r="BL178" s="42"/>
      <c r="BM178" s="42"/>
      <c r="BN178" s="42"/>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row>
    <row r="179" spans="1:172" s="39" customFormat="1" x14ac:dyDescent="0.35">
      <c r="A179" s="14"/>
      <c r="B179" s="36" t="s">
        <v>14</v>
      </c>
      <c r="C179" s="14"/>
      <c r="D179" s="30"/>
      <c r="G179" s="40"/>
      <c r="K179" s="40"/>
      <c r="O179" s="40"/>
      <c r="AC179" s="41"/>
      <c r="AD179" s="41"/>
      <c r="AE179" s="41"/>
      <c r="AF179" s="41"/>
      <c r="AG179" s="41"/>
      <c r="AH179" s="41"/>
      <c r="AI179" s="41"/>
      <c r="AJ179" s="41"/>
      <c r="AK179" s="41"/>
      <c r="AL179" s="41"/>
      <c r="AM179" s="41"/>
      <c r="AN179" s="41"/>
      <c r="AO179" s="41"/>
      <c r="AP179" s="41"/>
      <c r="AQ179" s="41"/>
      <c r="AR179" s="41"/>
      <c r="AS179" s="41"/>
      <c r="AT179" s="41"/>
      <c r="AU179" s="41"/>
      <c r="AV179" s="41"/>
      <c r="AW179" s="41"/>
      <c r="AX179" s="41"/>
      <c r="AY179" s="41"/>
      <c r="AZ179" s="41"/>
      <c r="BA179" s="41"/>
      <c r="BB179" s="41"/>
      <c r="BC179" s="41"/>
      <c r="BD179" s="41"/>
      <c r="BE179" s="42"/>
      <c r="BF179" s="42"/>
      <c r="BG179" s="42"/>
      <c r="BH179" s="42"/>
      <c r="BI179" s="42"/>
      <c r="BJ179" s="42"/>
      <c r="BK179" s="42"/>
      <c r="BL179" s="42"/>
      <c r="BM179" s="42"/>
      <c r="BN179" s="42"/>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row>
    <row r="180" spans="1:172" s="39" customFormat="1" x14ac:dyDescent="0.35">
      <c r="A180" s="14"/>
      <c r="B180" s="36" t="s">
        <v>15</v>
      </c>
      <c r="C180" s="14"/>
      <c r="D180" s="30"/>
      <c r="G180" s="40"/>
      <c r="K180" s="40"/>
      <c r="O180" s="40"/>
      <c r="AC180" s="41"/>
      <c r="AD180" s="41"/>
      <c r="AE180" s="41"/>
      <c r="AF180" s="41"/>
      <c r="AG180" s="41"/>
      <c r="AH180" s="41"/>
      <c r="AI180" s="41"/>
      <c r="AJ180" s="41"/>
      <c r="AK180" s="41"/>
      <c r="AL180" s="41"/>
      <c r="AM180" s="41"/>
      <c r="AN180" s="41"/>
      <c r="AO180" s="41"/>
      <c r="AP180" s="41"/>
      <c r="AQ180" s="41"/>
      <c r="AR180" s="41"/>
      <c r="AS180" s="41"/>
      <c r="AT180" s="41"/>
      <c r="AU180" s="41"/>
      <c r="AV180" s="41"/>
      <c r="AW180" s="41"/>
      <c r="AX180" s="41"/>
      <c r="AY180" s="41"/>
      <c r="AZ180" s="41"/>
      <c r="BA180" s="41"/>
      <c r="BB180" s="41"/>
      <c r="BC180" s="41"/>
      <c r="BD180" s="41"/>
      <c r="BE180" s="42"/>
      <c r="BF180" s="42"/>
      <c r="BG180" s="42"/>
      <c r="BH180" s="42"/>
      <c r="BI180" s="42"/>
      <c r="BJ180" s="42"/>
      <c r="BK180" s="42"/>
      <c r="BL180" s="42"/>
      <c r="BM180" s="42"/>
      <c r="BN180" s="42"/>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row>
    <row r="181" spans="1:172" s="39" customFormat="1" x14ac:dyDescent="0.35">
      <c r="A181" s="14"/>
      <c r="B181" s="36" t="s">
        <v>0</v>
      </c>
      <c r="C181" s="14"/>
      <c r="D181" s="30"/>
      <c r="G181" s="40"/>
      <c r="K181" s="40"/>
      <c r="O181" s="40"/>
      <c r="AC181" s="41"/>
      <c r="AD181" s="41"/>
      <c r="AE181" s="41"/>
      <c r="AF181" s="41"/>
      <c r="AG181" s="41"/>
      <c r="AH181" s="41"/>
      <c r="AI181" s="41"/>
      <c r="AJ181" s="41"/>
      <c r="AK181" s="41"/>
      <c r="AL181" s="41"/>
      <c r="AM181" s="41"/>
      <c r="AN181" s="41"/>
      <c r="AO181" s="41"/>
      <c r="AP181" s="41"/>
      <c r="AQ181" s="41"/>
      <c r="AR181" s="41"/>
      <c r="AS181" s="41"/>
      <c r="AT181" s="41"/>
      <c r="AU181" s="41"/>
      <c r="AV181" s="41"/>
      <c r="AW181" s="41"/>
      <c r="AX181" s="41"/>
      <c r="AY181" s="41"/>
      <c r="AZ181" s="41"/>
      <c r="BA181" s="41"/>
      <c r="BB181" s="41"/>
      <c r="BC181" s="41"/>
      <c r="BD181" s="41"/>
      <c r="BE181" s="42"/>
      <c r="BF181" s="42"/>
      <c r="BG181" s="42"/>
      <c r="BH181" s="42"/>
      <c r="BI181" s="42"/>
      <c r="BJ181" s="42"/>
      <c r="BK181" s="42"/>
      <c r="BL181" s="42"/>
      <c r="BM181" s="42"/>
      <c r="BN181" s="42"/>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row>
    <row r="182" spans="1:172" s="39" customFormat="1" x14ac:dyDescent="0.35">
      <c r="A182" s="14"/>
      <c r="B182" s="36" t="s">
        <v>16</v>
      </c>
      <c r="C182" s="14"/>
      <c r="D182" s="30"/>
      <c r="G182" s="40"/>
      <c r="K182" s="40"/>
      <c r="O182" s="40"/>
      <c r="AC182" s="41"/>
      <c r="AD182" s="41"/>
      <c r="AE182" s="41"/>
      <c r="AF182" s="41"/>
      <c r="AG182" s="41"/>
      <c r="AH182" s="41"/>
      <c r="AI182" s="41"/>
      <c r="AJ182" s="41"/>
      <c r="AK182" s="41"/>
      <c r="AL182" s="41"/>
      <c r="AM182" s="41"/>
      <c r="AN182" s="41"/>
      <c r="AO182" s="41"/>
      <c r="AP182" s="41"/>
      <c r="AQ182" s="41"/>
      <c r="AR182" s="41"/>
      <c r="AS182" s="41"/>
      <c r="AT182" s="41"/>
      <c r="AU182" s="41"/>
      <c r="AV182" s="41"/>
      <c r="AW182" s="41"/>
      <c r="AX182" s="41"/>
      <c r="AY182" s="41"/>
      <c r="AZ182" s="41"/>
      <c r="BA182" s="41"/>
      <c r="BB182" s="41"/>
      <c r="BC182" s="41"/>
      <c r="BD182" s="41"/>
      <c r="BE182" s="42"/>
      <c r="BF182" s="42"/>
      <c r="BG182" s="42"/>
      <c r="BH182" s="42"/>
      <c r="BI182" s="42"/>
      <c r="BJ182" s="42"/>
      <c r="BK182" s="42"/>
      <c r="BL182" s="42"/>
      <c r="BM182" s="42"/>
      <c r="BN182" s="42"/>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row>
    <row r="183" spans="1:172" s="39" customFormat="1" x14ac:dyDescent="0.35">
      <c r="A183" s="14"/>
      <c r="B183" s="36" t="s">
        <v>17</v>
      </c>
      <c r="C183" s="14"/>
      <c r="D183" s="30"/>
      <c r="G183" s="40"/>
      <c r="K183" s="40"/>
      <c r="O183" s="40"/>
      <c r="AC183" s="41"/>
      <c r="AD183" s="41"/>
      <c r="AE183" s="41"/>
      <c r="AF183" s="41"/>
      <c r="AG183" s="41"/>
      <c r="AH183" s="41"/>
      <c r="AI183" s="41"/>
      <c r="AJ183" s="41"/>
      <c r="AK183" s="41"/>
      <c r="AL183" s="41"/>
      <c r="AM183" s="41"/>
      <c r="AN183" s="41"/>
      <c r="AO183" s="41"/>
      <c r="AP183" s="41"/>
      <c r="AQ183" s="41"/>
      <c r="AR183" s="41"/>
      <c r="AS183" s="41"/>
      <c r="AT183" s="41"/>
      <c r="AU183" s="41"/>
      <c r="AV183" s="41"/>
      <c r="AW183" s="41"/>
      <c r="AX183" s="41"/>
      <c r="AY183" s="41"/>
      <c r="AZ183" s="41"/>
      <c r="BA183" s="41"/>
      <c r="BB183" s="41"/>
      <c r="BC183" s="41"/>
      <c r="BD183" s="41"/>
      <c r="BE183" s="42"/>
      <c r="BF183" s="42"/>
      <c r="BG183" s="42"/>
      <c r="BH183" s="42"/>
      <c r="BI183" s="42"/>
      <c r="BJ183" s="42"/>
      <c r="BK183" s="42"/>
      <c r="BL183" s="42"/>
      <c r="BM183" s="42"/>
      <c r="BN183" s="42"/>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row>
    <row r="184" spans="1:172" s="39" customFormat="1" x14ac:dyDescent="0.35">
      <c r="A184" s="14"/>
      <c r="B184" s="36" t="s">
        <v>18</v>
      </c>
      <c r="C184" s="14"/>
      <c r="D184" s="30"/>
      <c r="G184" s="40"/>
      <c r="K184" s="40"/>
      <c r="O184" s="40"/>
      <c r="AC184" s="41"/>
      <c r="AD184" s="41"/>
      <c r="AE184" s="41"/>
      <c r="AF184" s="41"/>
      <c r="AG184" s="41"/>
      <c r="AH184" s="41"/>
      <c r="AI184" s="41"/>
      <c r="AJ184" s="41"/>
      <c r="AK184" s="41"/>
      <c r="AL184" s="41"/>
      <c r="AM184" s="41"/>
      <c r="AN184" s="41"/>
      <c r="AO184" s="41"/>
      <c r="AP184" s="41"/>
      <c r="AQ184" s="41"/>
      <c r="AR184" s="41"/>
      <c r="AS184" s="41"/>
      <c r="AT184" s="41"/>
      <c r="AU184" s="41"/>
      <c r="AV184" s="41"/>
      <c r="AW184" s="41"/>
      <c r="AX184" s="41"/>
      <c r="AY184" s="41"/>
      <c r="AZ184" s="41"/>
      <c r="BA184" s="41"/>
      <c r="BB184" s="41"/>
      <c r="BC184" s="41"/>
      <c r="BD184" s="41"/>
      <c r="BE184" s="42"/>
      <c r="BF184" s="42"/>
      <c r="BG184" s="42"/>
      <c r="BH184" s="42"/>
      <c r="BI184" s="42"/>
      <c r="BJ184" s="42"/>
      <c r="BK184" s="42"/>
      <c r="BL184" s="42"/>
      <c r="BM184" s="42"/>
      <c r="BN184" s="42"/>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row>
    <row r="185" spans="1:172" s="39" customFormat="1" x14ac:dyDescent="0.35">
      <c r="A185" s="14"/>
      <c r="B185" s="36" t="s">
        <v>19</v>
      </c>
      <c r="C185" s="14"/>
      <c r="D185" s="30"/>
      <c r="G185" s="40"/>
      <c r="K185" s="40"/>
      <c r="O185" s="40"/>
      <c r="AC185" s="41"/>
      <c r="AD185" s="41"/>
      <c r="AE185" s="41"/>
      <c r="AF185" s="41"/>
      <c r="AG185" s="41"/>
      <c r="AH185" s="41"/>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1"/>
      <c r="BE185" s="42"/>
      <c r="BF185" s="42"/>
      <c r="BG185" s="42"/>
      <c r="BH185" s="42"/>
      <c r="BI185" s="42"/>
      <c r="BJ185" s="42"/>
      <c r="BK185" s="42"/>
      <c r="BL185" s="42"/>
      <c r="BM185" s="42"/>
      <c r="BN185" s="42"/>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row>
    <row r="186" spans="1:172" s="39" customFormat="1" x14ac:dyDescent="0.35">
      <c r="A186" s="14"/>
      <c r="B186" s="36" t="s">
        <v>1</v>
      </c>
      <c r="C186" s="14"/>
      <c r="D186" s="30"/>
      <c r="G186" s="40"/>
      <c r="K186" s="40"/>
      <c r="O186" s="40"/>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41"/>
      <c r="BC186" s="41"/>
      <c r="BD186" s="41"/>
      <c r="BE186" s="42"/>
      <c r="BF186" s="42"/>
      <c r="BG186" s="42"/>
      <c r="BH186" s="42"/>
      <c r="BI186" s="42"/>
      <c r="BJ186" s="42"/>
      <c r="BK186" s="42"/>
      <c r="BL186" s="42"/>
      <c r="BM186" s="42"/>
      <c r="BN186" s="42"/>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row>
    <row r="187" spans="1:172" s="39" customFormat="1" x14ac:dyDescent="0.35">
      <c r="A187" s="14"/>
      <c r="B187" s="35"/>
      <c r="C187" s="14"/>
      <c r="D187" s="30"/>
      <c r="G187" s="40"/>
      <c r="K187" s="40"/>
      <c r="O187" s="40"/>
      <c r="AC187" s="41"/>
      <c r="AD187" s="41"/>
      <c r="AE187" s="41"/>
      <c r="AF187" s="41"/>
      <c r="AG187" s="41"/>
      <c r="AH187" s="41"/>
      <c r="AI187" s="41"/>
      <c r="AJ187" s="41"/>
      <c r="AK187" s="41"/>
      <c r="AL187" s="41"/>
      <c r="AM187" s="41"/>
      <c r="AN187" s="41"/>
      <c r="AO187" s="41"/>
      <c r="AP187" s="41"/>
      <c r="AQ187" s="41"/>
      <c r="AR187" s="41"/>
      <c r="AS187" s="41"/>
      <c r="AT187" s="41"/>
      <c r="AU187" s="41"/>
      <c r="AV187" s="41"/>
      <c r="AW187" s="41"/>
      <c r="AX187" s="41"/>
      <c r="AY187" s="41"/>
      <c r="AZ187" s="41"/>
      <c r="BA187" s="41"/>
      <c r="BB187" s="41"/>
      <c r="BC187" s="41"/>
      <c r="BD187" s="41"/>
      <c r="BE187" s="42"/>
      <c r="BF187" s="42"/>
      <c r="BG187" s="42"/>
      <c r="BH187" s="42"/>
      <c r="BI187" s="42"/>
      <c r="BJ187" s="42"/>
      <c r="BK187" s="42"/>
      <c r="BL187" s="42"/>
      <c r="BM187" s="42"/>
      <c r="BN187" s="42"/>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row>
    <row r="188" spans="1:172" s="39" customFormat="1" x14ac:dyDescent="0.35">
      <c r="A188" s="14"/>
      <c r="B188" s="35"/>
      <c r="C188" s="14"/>
      <c r="D188" s="30"/>
      <c r="G188" s="40"/>
      <c r="K188" s="40"/>
      <c r="O188" s="40"/>
      <c r="AC188" s="41"/>
      <c r="AD188" s="41"/>
      <c r="AE188" s="41"/>
      <c r="AF188" s="41"/>
      <c r="AG188" s="41"/>
      <c r="AH188" s="41"/>
      <c r="AI188" s="41"/>
      <c r="AJ188" s="41"/>
      <c r="AK188" s="41"/>
      <c r="AL188" s="41"/>
      <c r="AM188" s="41"/>
      <c r="AN188" s="41"/>
      <c r="AO188" s="41"/>
      <c r="AP188" s="41"/>
      <c r="AQ188" s="41"/>
      <c r="AR188" s="41"/>
      <c r="AS188" s="41"/>
      <c r="AT188" s="41"/>
      <c r="AU188" s="41"/>
      <c r="AV188" s="41"/>
      <c r="AW188" s="41"/>
      <c r="AX188" s="41"/>
      <c r="AY188" s="41"/>
      <c r="AZ188" s="41"/>
      <c r="BA188" s="41"/>
      <c r="BB188" s="41"/>
      <c r="BC188" s="41"/>
      <c r="BD188" s="41"/>
      <c r="BE188" s="42"/>
      <c r="BF188" s="42"/>
      <c r="BG188" s="42"/>
      <c r="BH188" s="42"/>
      <c r="BI188" s="42"/>
      <c r="BJ188" s="42"/>
      <c r="BK188" s="42"/>
      <c r="BL188" s="42"/>
      <c r="BM188" s="42"/>
      <c r="BN188" s="42"/>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row>
    <row r="189" spans="1:172" s="39" customFormat="1" x14ac:dyDescent="0.35">
      <c r="A189" s="14"/>
      <c r="B189" s="35"/>
      <c r="C189" s="14"/>
      <c r="D189" s="30"/>
      <c r="G189" s="40"/>
      <c r="K189" s="40"/>
      <c r="O189" s="40"/>
      <c r="AC189" s="41"/>
      <c r="AD189" s="41"/>
      <c r="AE189" s="41"/>
      <c r="AF189" s="41"/>
      <c r="AG189" s="41"/>
      <c r="AH189" s="41"/>
      <c r="AI189" s="41"/>
      <c r="AJ189" s="41"/>
      <c r="AK189" s="41"/>
      <c r="AL189" s="41"/>
      <c r="AM189" s="41"/>
      <c r="AN189" s="41"/>
      <c r="AO189" s="41"/>
      <c r="AP189" s="41"/>
      <c r="AQ189" s="41"/>
      <c r="AR189" s="41"/>
      <c r="AS189" s="41"/>
      <c r="AT189" s="41"/>
      <c r="AU189" s="41"/>
      <c r="AV189" s="41"/>
      <c r="AW189" s="41"/>
      <c r="AX189" s="41"/>
      <c r="AY189" s="41"/>
      <c r="AZ189" s="41"/>
      <c r="BA189" s="41"/>
      <c r="BB189" s="41"/>
      <c r="BC189" s="41"/>
      <c r="BD189" s="41"/>
      <c r="BE189" s="42"/>
      <c r="BF189" s="42"/>
      <c r="BG189" s="42"/>
      <c r="BH189" s="42"/>
      <c r="BI189" s="42"/>
      <c r="BJ189" s="42"/>
      <c r="BK189" s="42"/>
      <c r="BL189" s="42"/>
      <c r="BM189" s="42"/>
      <c r="BN189" s="42"/>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row>
    <row r="190" spans="1:172" s="39" customFormat="1" x14ac:dyDescent="0.35">
      <c r="A190" s="14"/>
      <c r="B190" s="35"/>
      <c r="C190" s="14"/>
      <c r="D190" s="30"/>
      <c r="G190" s="40"/>
      <c r="K190" s="40"/>
      <c r="O190" s="40"/>
      <c r="AC190" s="41"/>
      <c r="AD190" s="41"/>
      <c r="AE190" s="41"/>
      <c r="AF190" s="41"/>
      <c r="AG190" s="41"/>
      <c r="AH190" s="41"/>
      <c r="AI190" s="41"/>
      <c r="AJ190" s="41"/>
      <c r="AK190" s="41"/>
      <c r="AL190" s="41"/>
      <c r="AM190" s="41"/>
      <c r="AN190" s="41"/>
      <c r="AO190" s="41"/>
      <c r="AP190" s="41"/>
      <c r="AQ190" s="41"/>
      <c r="AR190" s="41"/>
      <c r="AS190" s="41"/>
      <c r="AT190" s="41"/>
      <c r="AU190" s="41"/>
      <c r="AV190" s="41"/>
      <c r="AW190" s="41"/>
      <c r="AX190" s="41"/>
      <c r="AY190" s="41"/>
      <c r="AZ190" s="41"/>
      <c r="BA190" s="41"/>
      <c r="BB190" s="41"/>
      <c r="BC190" s="41"/>
      <c r="BD190" s="41"/>
      <c r="BE190" s="42"/>
      <c r="BF190" s="42"/>
      <c r="BG190" s="42"/>
      <c r="BH190" s="42"/>
      <c r="BI190" s="42"/>
      <c r="BJ190" s="42"/>
      <c r="BK190" s="42"/>
      <c r="BL190" s="42"/>
      <c r="BM190" s="42"/>
      <c r="BN190" s="42"/>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row>
    <row r="191" spans="1:172" s="39" customFormat="1" x14ac:dyDescent="0.35">
      <c r="A191" s="14"/>
      <c r="B191" s="35"/>
      <c r="C191" s="14"/>
      <c r="D191" s="30"/>
      <c r="G191" s="40"/>
      <c r="K191" s="40"/>
      <c r="O191" s="40"/>
      <c r="AC191" s="41"/>
      <c r="AD191" s="41"/>
      <c r="AE191" s="41"/>
      <c r="AF191" s="41"/>
      <c r="AG191" s="41"/>
      <c r="AH191" s="41"/>
      <c r="AI191" s="41"/>
      <c r="AJ191" s="41"/>
      <c r="AK191" s="41"/>
      <c r="AL191" s="41"/>
      <c r="AM191" s="41"/>
      <c r="AN191" s="41"/>
      <c r="AO191" s="41"/>
      <c r="AP191" s="41"/>
      <c r="AQ191" s="41"/>
      <c r="AR191" s="41"/>
      <c r="AS191" s="41"/>
      <c r="AT191" s="41"/>
      <c r="AU191" s="41"/>
      <c r="AV191" s="41"/>
      <c r="AW191" s="41"/>
      <c r="AX191" s="41"/>
      <c r="AY191" s="41"/>
      <c r="AZ191" s="41"/>
      <c r="BA191" s="41"/>
      <c r="BB191" s="41"/>
      <c r="BC191" s="41"/>
      <c r="BD191" s="41"/>
      <c r="BE191" s="42"/>
      <c r="BF191" s="42"/>
      <c r="BG191" s="42"/>
      <c r="BH191" s="42"/>
      <c r="BI191" s="42"/>
      <c r="BJ191" s="42"/>
      <c r="BK191" s="42"/>
      <c r="BL191" s="42"/>
      <c r="BM191" s="42"/>
      <c r="BN191" s="42"/>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row>
    <row r="192" spans="1:172" s="39" customFormat="1" x14ac:dyDescent="0.35">
      <c r="A192" s="14"/>
      <c r="B192" s="35"/>
      <c r="C192" s="14"/>
      <c r="D192" s="30"/>
      <c r="G192" s="40"/>
      <c r="K192" s="40"/>
      <c r="O192" s="40"/>
      <c r="AC192" s="41"/>
      <c r="AD192" s="41"/>
      <c r="AE192" s="41"/>
      <c r="AF192" s="41"/>
      <c r="AG192" s="41"/>
      <c r="AH192" s="41"/>
      <c r="AI192" s="41"/>
      <c r="AJ192" s="41"/>
      <c r="AK192" s="41"/>
      <c r="AL192" s="41"/>
      <c r="AM192" s="41"/>
      <c r="AN192" s="41"/>
      <c r="AO192" s="41"/>
      <c r="AP192" s="41"/>
      <c r="AQ192" s="41"/>
      <c r="AR192" s="41"/>
      <c r="AS192" s="41"/>
      <c r="AT192" s="41"/>
      <c r="AU192" s="41"/>
      <c r="AV192" s="41"/>
      <c r="AW192" s="41"/>
      <c r="AX192" s="41"/>
      <c r="AY192" s="41"/>
      <c r="AZ192" s="41"/>
      <c r="BA192" s="41"/>
      <c r="BB192" s="41"/>
      <c r="BC192" s="41"/>
      <c r="BD192" s="41"/>
      <c r="BE192" s="42"/>
      <c r="BF192" s="42"/>
      <c r="BG192" s="42"/>
      <c r="BH192" s="42"/>
      <c r="BI192" s="42"/>
      <c r="BJ192" s="42"/>
      <c r="BK192" s="42"/>
      <c r="BL192" s="42"/>
      <c r="BM192" s="42"/>
      <c r="BN192" s="42"/>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row>
    <row r="193" spans="1:172" s="39" customFormat="1" x14ac:dyDescent="0.35">
      <c r="A193" s="14"/>
      <c r="B193" s="35"/>
      <c r="C193" s="14"/>
      <c r="D193" s="30"/>
      <c r="G193" s="40"/>
      <c r="K193" s="40"/>
      <c r="O193" s="40"/>
      <c r="AC193" s="41"/>
      <c r="AD193" s="41"/>
      <c r="AE193" s="41"/>
      <c r="AF193" s="41"/>
      <c r="AG193" s="41"/>
      <c r="AH193" s="41"/>
      <c r="AI193" s="41"/>
      <c r="AJ193" s="41"/>
      <c r="AK193" s="41"/>
      <c r="AL193" s="41"/>
      <c r="AM193" s="41"/>
      <c r="AN193" s="41"/>
      <c r="AO193" s="41"/>
      <c r="AP193" s="41"/>
      <c r="AQ193" s="41"/>
      <c r="AR193" s="41"/>
      <c r="AS193" s="41"/>
      <c r="AT193" s="41"/>
      <c r="AU193" s="41"/>
      <c r="AV193" s="41"/>
      <c r="AW193" s="41"/>
      <c r="AX193" s="41"/>
      <c r="AY193" s="41"/>
      <c r="AZ193" s="41"/>
      <c r="BA193" s="41"/>
      <c r="BB193" s="41"/>
      <c r="BC193" s="41"/>
      <c r="BD193" s="41"/>
      <c r="BE193" s="42"/>
      <c r="BF193" s="42"/>
      <c r="BG193" s="42"/>
      <c r="BH193" s="42"/>
      <c r="BI193" s="42"/>
      <c r="BJ193" s="42"/>
      <c r="BK193" s="42"/>
      <c r="BL193" s="42"/>
      <c r="BM193" s="42"/>
      <c r="BN193" s="42"/>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row>
    <row r="194" spans="1:172" s="39" customFormat="1" x14ac:dyDescent="0.35">
      <c r="A194" s="14"/>
      <c r="B194" s="35"/>
      <c r="C194" s="14"/>
      <c r="D194" s="30"/>
      <c r="G194" s="40"/>
      <c r="K194" s="40"/>
      <c r="O194" s="40"/>
      <c r="AC194" s="41"/>
      <c r="AD194" s="41"/>
      <c r="AE194" s="41"/>
      <c r="AF194" s="41"/>
      <c r="AG194" s="41"/>
      <c r="AH194" s="41"/>
      <c r="AI194" s="41"/>
      <c r="AJ194" s="41"/>
      <c r="AK194" s="41"/>
      <c r="AL194" s="41"/>
      <c r="AM194" s="41"/>
      <c r="AN194" s="41"/>
      <c r="AO194" s="41"/>
      <c r="AP194" s="41"/>
      <c r="AQ194" s="41"/>
      <c r="AR194" s="41"/>
      <c r="AS194" s="41"/>
      <c r="AT194" s="41"/>
      <c r="AU194" s="41"/>
      <c r="AV194" s="41"/>
      <c r="AW194" s="41"/>
      <c r="AX194" s="41"/>
      <c r="AY194" s="41"/>
      <c r="AZ194" s="41"/>
      <c r="BA194" s="41"/>
      <c r="BB194" s="41"/>
      <c r="BC194" s="41"/>
      <c r="BD194" s="41"/>
      <c r="BE194" s="42"/>
      <c r="BF194" s="42"/>
      <c r="BG194" s="42"/>
      <c r="BH194" s="42"/>
      <c r="BI194" s="42"/>
      <c r="BJ194" s="42"/>
      <c r="BK194" s="42"/>
      <c r="BL194" s="42"/>
      <c r="BM194" s="42"/>
      <c r="BN194" s="42"/>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row>
    <row r="195" spans="1:172" s="39" customFormat="1" x14ac:dyDescent="0.35">
      <c r="A195" s="14"/>
      <c r="B195" s="35"/>
      <c r="C195" s="14"/>
      <c r="D195" s="30"/>
      <c r="G195" s="40"/>
      <c r="K195" s="40"/>
      <c r="O195" s="40"/>
      <c r="AC195" s="41"/>
      <c r="AD195" s="41"/>
      <c r="AE195" s="41"/>
      <c r="AF195" s="41"/>
      <c r="AG195" s="41"/>
      <c r="AH195" s="41"/>
      <c r="AI195" s="41"/>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2"/>
      <c r="BF195" s="42"/>
      <c r="BG195" s="42"/>
      <c r="BH195" s="42"/>
      <c r="BI195" s="42"/>
      <c r="BJ195" s="42"/>
      <c r="BK195" s="42"/>
      <c r="BL195" s="42"/>
      <c r="BM195" s="42"/>
      <c r="BN195" s="42"/>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row>
    <row r="196" spans="1:172" s="39" customFormat="1" x14ac:dyDescent="0.35">
      <c r="A196" s="14"/>
      <c r="B196" s="35"/>
      <c r="C196" s="14"/>
      <c r="D196" s="30"/>
      <c r="G196" s="40"/>
      <c r="K196" s="40"/>
      <c r="O196" s="40"/>
      <c r="AC196" s="41"/>
      <c r="AD196" s="41"/>
      <c r="AE196" s="41"/>
      <c r="AF196" s="41"/>
      <c r="AG196" s="41"/>
      <c r="AH196" s="41"/>
      <c r="AI196" s="41"/>
      <c r="AJ196" s="41"/>
      <c r="AK196" s="41"/>
      <c r="AL196" s="41"/>
      <c r="AM196" s="41"/>
      <c r="AN196" s="41"/>
      <c r="AO196" s="41"/>
      <c r="AP196" s="41"/>
      <c r="AQ196" s="41"/>
      <c r="AR196" s="41"/>
      <c r="AS196" s="41"/>
      <c r="AT196" s="41"/>
      <c r="AU196" s="41"/>
      <c r="AV196" s="41"/>
      <c r="AW196" s="41"/>
      <c r="AX196" s="41"/>
      <c r="AY196" s="41"/>
      <c r="AZ196" s="41"/>
      <c r="BA196" s="41"/>
      <c r="BB196" s="41"/>
      <c r="BC196" s="41"/>
      <c r="BD196" s="41"/>
      <c r="BE196" s="42"/>
      <c r="BF196" s="42"/>
      <c r="BG196" s="42"/>
      <c r="BH196" s="42"/>
      <c r="BI196" s="42"/>
      <c r="BJ196" s="42"/>
      <c r="BK196" s="42"/>
      <c r="BL196" s="42"/>
      <c r="BM196" s="42"/>
      <c r="BN196" s="42"/>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row>
    <row r="197" spans="1:172" s="39" customFormat="1" x14ac:dyDescent="0.35">
      <c r="A197" s="14"/>
      <c r="B197" s="35"/>
      <c r="C197" s="14"/>
      <c r="D197" s="30"/>
      <c r="G197" s="40"/>
      <c r="K197" s="40"/>
      <c r="O197" s="40"/>
      <c r="AC197" s="41"/>
      <c r="AD197" s="41"/>
      <c r="AE197" s="41"/>
      <c r="AF197" s="41"/>
      <c r="AG197" s="41"/>
      <c r="AH197" s="41"/>
      <c r="AI197" s="41"/>
      <c r="AJ197" s="41"/>
      <c r="AK197" s="41"/>
      <c r="AL197" s="41"/>
      <c r="AM197" s="41"/>
      <c r="AN197" s="41"/>
      <c r="AO197" s="41"/>
      <c r="AP197" s="41"/>
      <c r="AQ197" s="41"/>
      <c r="AR197" s="41"/>
      <c r="AS197" s="41"/>
      <c r="AT197" s="41"/>
      <c r="AU197" s="41"/>
      <c r="AV197" s="41"/>
      <c r="AW197" s="41"/>
      <c r="AX197" s="41"/>
      <c r="AY197" s="41"/>
      <c r="AZ197" s="41"/>
      <c r="BA197" s="41"/>
      <c r="BB197" s="41"/>
      <c r="BC197" s="41"/>
      <c r="BD197" s="41"/>
      <c r="BE197" s="42"/>
      <c r="BF197" s="42"/>
      <c r="BG197" s="42"/>
      <c r="BH197" s="42"/>
      <c r="BI197" s="42"/>
      <c r="BJ197" s="42"/>
      <c r="BK197" s="42"/>
      <c r="BL197" s="42"/>
      <c r="BM197" s="42"/>
      <c r="BN197" s="42"/>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row>
    <row r="198" spans="1:172" s="39" customFormat="1" x14ac:dyDescent="0.35">
      <c r="A198" s="14"/>
      <c r="B198" s="35"/>
      <c r="C198" s="14"/>
      <c r="D198" s="30"/>
      <c r="G198" s="40"/>
      <c r="K198" s="40"/>
      <c r="O198" s="40"/>
      <c r="AC198" s="41"/>
      <c r="AD198" s="41"/>
      <c r="AE198" s="41"/>
      <c r="AF198" s="41"/>
      <c r="AG198" s="41"/>
      <c r="AH198" s="41"/>
      <c r="AI198" s="41"/>
      <c r="AJ198" s="41"/>
      <c r="AK198" s="41"/>
      <c r="AL198" s="41"/>
      <c r="AM198" s="41"/>
      <c r="AN198" s="41"/>
      <c r="AO198" s="41"/>
      <c r="AP198" s="41"/>
      <c r="AQ198" s="41"/>
      <c r="AR198" s="41"/>
      <c r="AS198" s="41"/>
      <c r="AT198" s="41"/>
      <c r="AU198" s="41"/>
      <c r="AV198" s="41"/>
      <c r="AW198" s="41"/>
      <c r="AX198" s="41"/>
      <c r="AY198" s="41"/>
      <c r="AZ198" s="41"/>
      <c r="BA198" s="41"/>
      <c r="BB198" s="41"/>
      <c r="BC198" s="41"/>
      <c r="BD198" s="41"/>
      <c r="BE198" s="42"/>
      <c r="BF198" s="42"/>
      <c r="BG198" s="42"/>
      <c r="BH198" s="42"/>
      <c r="BI198" s="42"/>
      <c r="BJ198" s="42"/>
      <c r="BK198" s="42"/>
      <c r="BL198" s="42"/>
      <c r="BM198" s="42"/>
      <c r="BN198" s="42"/>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row>
    <row r="199" spans="1:172" s="39" customFormat="1" x14ac:dyDescent="0.35">
      <c r="A199" s="14"/>
      <c r="B199" s="35"/>
      <c r="C199" s="14"/>
      <c r="D199" s="30"/>
      <c r="G199" s="40"/>
      <c r="K199" s="40"/>
      <c r="O199" s="40"/>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2"/>
      <c r="BF199" s="42"/>
      <c r="BG199" s="42"/>
      <c r="BH199" s="42"/>
      <c r="BI199" s="42"/>
      <c r="BJ199" s="42"/>
      <c r="BK199" s="42"/>
      <c r="BL199" s="42"/>
      <c r="BM199" s="42"/>
      <c r="BN199" s="42"/>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row>
    <row r="200" spans="1:172" s="39" customFormat="1" x14ac:dyDescent="0.35">
      <c r="A200" s="14"/>
      <c r="B200" s="35"/>
      <c r="C200" s="14"/>
      <c r="D200" s="30"/>
      <c r="G200" s="40"/>
      <c r="K200" s="40"/>
      <c r="O200" s="40"/>
      <c r="AC200" s="41"/>
      <c r="AD200" s="41"/>
      <c r="AE200" s="41"/>
      <c r="AF200" s="41"/>
      <c r="AG200" s="41"/>
      <c r="AH200" s="41"/>
      <c r="AI200" s="41"/>
      <c r="AJ200" s="41"/>
      <c r="AK200" s="41"/>
      <c r="AL200" s="41"/>
      <c r="AM200" s="41"/>
      <c r="AN200" s="41"/>
      <c r="AO200" s="41"/>
      <c r="AP200" s="41"/>
      <c r="AQ200" s="41"/>
      <c r="AR200" s="41"/>
      <c r="AS200" s="41"/>
      <c r="AT200" s="41"/>
      <c r="AU200" s="41"/>
      <c r="AV200" s="41"/>
      <c r="AW200" s="41"/>
      <c r="AX200" s="41"/>
      <c r="AY200" s="41"/>
      <c r="AZ200" s="41"/>
      <c r="BA200" s="41"/>
      <c r="BB200" s="41"/>
      <c r="BC200" s="41"/>
      <c r="BD200" s="41"/>
      <c r="BE200" s="42"/>
      <c r="BF200" s="42"/>
      <c r="BG200" s="42"/>
      <c r="BH200" s="42"/>
      <c r="BI200" s="42"/>
      <c r="BJ200" s="42"/>
      <c r="BK200" s="42"/>
      <c r="BL200" s="42"/>
      <c r="BM200" s="42"/>
      <c r="BN200" s="42"/>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row>
    <row r="201" spans="1:172" s="39" customFormat="1" x14ac:dyDescent="0.35">
      <c r="A201" s="14"/>
      <c r="B201" s="35"/>
      <c r="C201" s="14"/>
      <c r="D201" s="30"/>
      <c r="G201" s="40"/>
      <c r="K201" s="40"/>
      <c r="O201" s="40"/>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c r="BA201" s="41"/>
      <c r="BB201" s="41"/>
      <c r="BC201" s="41"/>
      <c r="BD201" s="41"/>
      <c r="BE201" s="42"/>
      <c r="BF201" s="42"/>
      <c r="BG201" s="42"/>
      <c r="BH201" s="42"/>
      <c r="BI201" s="42"/>
      <c r="BJ201" s="42"/>
      <c r="BK201" s="42"/>
      <c r="BL201" s="42"/>
      <c r="BM201" s="42"/>
      <c r="BN201" s="42"/>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row>
    <row r="202" spans="1:172" s="39" customFormat="1" x14ac:dyDescent="0.35">
      <c r="A202" s="14"/>
      <c r="B202" s="35"/>
      <c r="C202" s="14"/>
      <c r="D202" s="30"/>
      <c r="G202" s="40"/>
      <c r="K202" s="40"/>
      <c r="O202" s="40"/>
      <c r="AC202" s="41"/>
      <c r="AD202" s="41"/>
      <c r="AE202" s="41"/>
      <c r="AF202" s="41"/>
      <c r="AG202" s="41"/>
      <c r="AH202" s="41"/>
      <c r="AI202" s="41"/>
      <c r="AJ202" s="41"/>
      <c r="AK202" s="41"/>
      <c r="AL202" s="41"/>
      <c r="AM202" s="41"/>
      <c r="AN202" s="41"/>
      <c r="AO202" s="41"/>
      <c r="AP202" s="41"/>
      <c r="AQ202" s="41"/>
      <c r="AR202" s="41"/>
      <c r="AS202" s="41"/>
      <c r="AT202" s="41"/>
      <c r="AU202" s="41"/>
      <c r="AV202" s="41"/>
      <c r="AW202" s="41"/>
      <c r="AX202" s="41"/>
      <c r="AY202" s="41"/>
      <c r="AZ202" s="41"/>
      <c r="BA202" s="41"/>
      <c r="BB202" s="41"/>
      <c r="BC202" s="41"/>
      <c r="BD202" s="41"/>
      <c r="BE202" s="42"/>
      <c r="BF202" s="42"/>
      <c r="BG202" s="42"/>
      <c r="BH202" s="42"/>
      <c r="BI202" s="42"/>
      <c r="BJ202" s="42"/>
      <c r="BK202" s="42"/>
      <c r="BL202" s="42"/>
      <c r="BM202" s="42"/>
      <c r="BN202" s="42"/>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row>
    <row r="203" spans="1:172" s="39" customFormat="1" x14ac:dyDescent="0.35">
      <c r="A203" s="14"/>
      <c r="B203" s="35"/>
      <c r="C203" s="14"/>
      <c r="D203" s="30"/>
      <c r="G203" s="40"/>
      <c r="K203" s="40"/>
      <c r="O203" s="40"/>
      <c r="AC203" s="41"/>
      <c r="AD203" s="41"/>
      <c r="AE203" s="41"/>
      <c r="AF203" s="41"/>
      <c r="AG203" s="41"/>
      <c r="AH203" s="41"/>
      <c r="AI203" s="41"/>
      <c r="AJ203" s="41"/>
      <c r="AK203" s="41"/>
      <c r="AL203" s="41"/>
      <c r="AM203" s="41"/>
      <c r="AN203" s="41"/>
      <c r="AO203" s="41"/>
      <c r="AP203" s="41"/>
      <c r="AQ203" s="41"/>
      <c r="AR203" s="41"/>
      <c r="AS203" s="41"/>
      <c r="AT203" s="41"/>
      <c r="AU203" s="41"/>
      <c r="AV203" s="41"/>
      <c r="AW203" s="41"/>
      <c r="AX203" s="41"/>
      <c r="AY203" s="41"/>
      <c r="AZ203" s="41"/>
      <c r="BA203" s="41"/>
      <c r="BB203" s="41"/>
      <c r="BC203" s="41"/>
      <c r="BD203" s="41"/>
      <c r="BE203" s="42"/>
      <c r="BF203" s="42"/>
      <c r="BG203" s="42"/>
      <c r="BH203" s="42"/>
      <c r="BI203" s="42"/>
      <c r="BJ203" s="42"/>
      <c r="BK203" s="42"/>
      <c r="BL203" s="42"/>
      <c r="BM203" s="42"/>
      <c r="BN203" s="42"/>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row>
    <row r="204" spans="1:172" s="39" customFormat="1" x14ac:dyDescent="0.35">
      <c r="A204" s="14"/>
      <c r="B204" s="35"/>
      <c r="C204" s="14"/>
      <c r="D204" s="30"/>
      <c r="G204" s="40"/>
      <c r="K204" s="40"/>
      <c r="O204" s="40"/>
      <c r="AC204" s="41"/>
      <c r="AD204" s="41"/>
      <c r="AE204" s="41"/>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2"/>
      <c r="BF204" s="42"/>
      <c r="BG204" s="42"/>
      <c r="BH204" s="42"/>
      <c r="BI204" s="42"/>
      <c r="BJ204" s="42"/>
      <c r="BK204" s="42"/>
      <c r="BL204" s="42"/>
      <c r="BM204" s="42"/>
      <c r="BN204" s="42"/>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row>
    <row r="205" spans="1:172" s="39" customFormat="1" x14ac:dyDescent="0.35">
      <c r="A205" s="14"/>
      <c r="B205" s="35"/>
      <c r="C205" s="14"/>
      <c r="D205" s="30"/>
      <c r="G205" s="40"/>
      <c r="K205" s="40"/>
      <c r="O205" s="40"/>
      <c r="AC205" s="41"/>
      <c r="AD205" s="41"/>
      <c r="AE205" s="41"/>
      <c r="AF205" s="41"/>
      <c r="AG205" s="41"/>
      <c r="AH205" s="41"/>
      <c r="AI205" s="41"/>
      <c r="AJ205" s="41"/>
      <c r="AK205" s="41"/>
      <c r="AL205" s="41"/>
      <c r="AM205" s="41"/>
      <c r="AN205" s="41"/>
      <c r="AO205" s="41"/>
      <c r="AP205" s="41"/>
      <c r="AQ205" s="41"/>
      <c r="AR205" s="41"/>
      <c r="AS205" s="41"/>
      <c r="AT205" s="41"/>
      <c r="AU205" s="41"/>
      <c r="AV205" s="41"/>
      <c r="AW205" s="41"/>
      <c r="AX205" s="41"/>
      <c r="AY205" s="41"/>
      <c r="AZ205" s="41"/>
      <c r="BA205" s="41"/>
      <c r="BB205" s="41"/>
      <c r="BC205" s="41"/>
      <c r="BD205" s="41"/>
      <c r="BE205" s="42"/>
      <c r="BF205" s="42"/>
      <c r="BG205" s="42"/>
      <c r="BH205" s="42"/>
      <c r="BI205" s="42"/>
      <c r="BJ205" s="42"/>
      <c r="BK205" s="42"/>
      <c r="BL205" s="42"/>
      <c r="BM205" s="42"/>
      <c r="BN205" s="42"/>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row>
    <row r="206" spans="1:172" s="39" customFormat="1" x14ac:dyDescent="0.35">
      <c r="A206" s="14"/>
      <c r="B206" s="35"/>
      <c r="C206" s="14"/>
      <c r="D206" s="30"/>
      <c r="G206" s="40"/>
      <c r="K206" s="40"/>
      <c r="O206" s="40"/>
      <c r="AC206" s="41"/>
      <c r="AD206" s="41"/>
      <c r="AE206" s="41"/>
      <c r="AF206" s="41"/>
      <c r="AG206" s="41"/>
      <c r="AH206" s="41"/>
      <c r="AI206" s="41"/>
      <c r="AJ206" s="41"/>
      <c r="AK206" s="41"/>
      <c r="AL206" s="41"/>
      <c r="AM206" s="41"/>
      <c r="AN206" s="41"/>
      <c r="AO206" s="41"/>
      <c r="AP206" s="41"/>
      <c r="AQ206" s="41"/>
      <c r="AR206" s="41"/>
      <c r="AS206" s="41"/>
      <c r="AT206" s="41"/>
      <c r="AU206" s="41"/>
      <c r="AV206" s="41"/>
      <c r="AW206" s="41"/>
      <c r="AX206" s="41"/>
      <c r="AY206" s="41"/>
      <c r="AZ206" s="41"/>
      <c r="BA206" s="41"/>
      <c r="BB206" s="41"/>
      <c r="BC206" s="41"/>
      <c r="BD206" s="41"/>
      <c r="BE206" s="42"/>
      <c r="BF206" s="42"/>
      <c r="BG206" s="42"/>
      <c r="BH206" s="42"/>
      <c r="BI206" s="42"/>
      <c r="BJ206" s="42"/>
      <c r="BK206" s="42"/>
      <c r="BL206" s="42"/>
      <c r="BM206" s="42"/>
      <c r="BN206" s="42"/>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row>
    <row r="207" spans="1:172" s="39" customFormat="1" x14ac:dyDescent="0.35">
      <c r="A207" s="14"/>
      <c r="B207" s="35"/>
      <c r="C207" s="14"/>
      <c r="D207" s="30"/>
      <c r="G207" s="40"/>
      <c r="K207" s="40"/>
      <c r="O207" s="40"/>
      <c r="AC207" s="41"/>
      <c r="AD207" s="41"/>
      <c r="AE207" s="41"/>
      <c r="AF207" s="41"/>
      <c r="AG207" s="41"/>
      <c r="AH207" s="41"/>
      <c r="AI207" s="41"/>
      <c r="AJ207" s="41"/>
      <c r="AK207" s="41"/>
      <c r="AL207" s="41"/>
      <c r="AM207" s="41"/>
      <c r="AN207" s="41"/>
      <c r="AO207" s="41"/>
      <c r="AP207" s="41"/>
      <c r="AQ207" s="41"/>
      <c r="AR207" s="41"/>
      <c r="AS207" s="41"/>
      <c r="AT207" s="41"/>
      <c r="AU207" s="41"/>
      <c r="AV207" s="41"/>
      <c r="AW207" s="41"/>
      <c r="AX207" s="41"/>
      <c r="AY207" s="41"/>
      <c r="AZ207" s="41"/>
      <c r="BA207" s="41"/>
      <c r="BB207" s="41"/>
      <c r="BC207" s="41"/>
      <c r="BD207" s="41"/>
      <c r="BE207" s="42"/>
      <c r="BF207" s="42"/>
      <c r="BG207" s="42"/>
      <c r="BH207" s="42"/>
      <c r="BI207" s="42"/>
      <c r="BJ207" s="42"/>
      <c r="BK207" s="42"/>
      <c r="BL207" s="42"/>
      <c r="BM207" s="42"/>
      <c r="BN207" s="42"/>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row>
    <row r="208" spans="1:172" s="39" customFormat="1" x14ac:dyDescent="0.35">
      <c r="A208" s="14"/>
      <c r="B208" s="35"/>
      <c r="C208" s="14"/>
      <c r="D208" s="30"/>
      <c r="G208" s="40"/>
      <c r="K208" s="40"/>
      <c r="O208" s="40"/>
      <c r="AC208" s="41"/>
      <c r="AD208" s="41"/>
      <c r="AE208" s="41"/>
      <c r="AF208" s="41"/>
      <c r="AG208" s="41"/>
      <c r="AH208" s="41"/>
      <c r="AI208" s="41"/>
      <c r="AJ208" s="41"/>
      <c r="AK208" s="41"/>
      <c r="AL208" s="41"/>
      <c r="AM208" s="41"/>
      <c r="AN208" s="41"/>
      <c r="AO208" s="41"/>
      <c r="AP208" s="41"/>
      <c r="AQ208" s="41"/>
      <c r="AR208" s="41"/>
      <c r="AS208" s="41"/>
      <c r="AT208" s="41"/>
      <c r="AU208" s="41"/>
      <c r="AV208" s="41"/>
      <c r="AW208" s="41"/>
      <c r="AX208" s="41"/>
      <c r="AY208" s="41"/>
      <c r="AZ208" s="41"/>
      <c r="BA208" s="41"/>
      <c r="BB208" s="41"/>
      <c r="BC208" s="41"/>
      <c r="BD208" s="41"/>
      <c r="BE208" s="42"/>
      <c r="BF208" s="42"/>
      <c r="BG208" s="42"/>
      <c r="BH208" s="42"/>
      <c r="BI208" s="42"/>
      <c r="BJ208" s="42"/>
      <c r="BK208" s="42"/>
      <c r="BL208" s="42"/>
      <c r="BM208" s="42"/>
      <c r="BN208" s="42"/>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row>
    <row r="209" spans="1:172" s="39" customFormat="1" x14ac:dyDescent="0.35">
      <c r="A209" s="14"/>
      <c r="B209" s="35"/>
      <c r="C209" s="14"/>
      <c r="D209" s="30"/>
      <c r="G209" s="40"/>
      <c r="K209" s="40"/>
      <c r="O209" s="40"/>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2"/>
      <c r="BF209" s="42"/>
      <c r="BG209" s="42"/>
      <c r="BH209" s="42"/>
      <c r="BI209" s="42"/>
      <c r="BJ209" s="42"/>
      <c r="BK209" s="42"/>
      <c r="BL209" s="42"/>
      <c r="BM209" s="42"/>
      <c r="BN209" s="42"/>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row>
    <row r="210" spans="1:172" s="39" customFormat="1" x14ac:dyDescent="0.35">
      <c r="A210" s="14"/>
      <c r="B210" s="35"/>
      <c r="C210" s="14"/>
      <c r="D210" s="30"/>
      <c r="G210" s="40"/>
      <c r="K210" s="40"/>
      <c r="O210" s="40"/>
      <c r="AC210" s="41"/>
      <c r="AD210" s="41"/>
      <c r="AE210" s="41"/>
      <c r="AF210" s="41"/>
      <c r="AG210" s="41"/>
      <c r="AH210" s="41"/>
      <c r="AI210" s="41"/>
      <c r="AJ210" s="41"/>
      <c r="AK210" s="41"/>
      <c r="AL210" s="41"/>
      <c r="AM210" s="41"/>
      <c r="AN210" s="41"/>
      <c r="AO210" s="41"/>
      <c r="AP210" s="41"/>
      <c r="AQ210" s="41"/>
      <c r="AR210" s="41"/>
      <c r="AS210" s="41"/>
      <c r="AT210" s="41"/>
      <c r="AU210" s="41"/>
      <c r="AV210" s="41"/>
      <c r="AW210" s="41"/>
      <c r="AX210" s="41"/>
      <c r="AY210" s="41"/>
      <c r="AZ210" s="41"/>
      <c r="BA210" s="41"/>
      <c r="BB210" s="41"/>
      <c r="BC210" s="41"/>
      <c r="BD210" s="41"/>
      <c r="BE210" s="42"/>
      <c r="BF210" s="42"/>
      <c r="BG210" s="42"/>
      <c r="BH210" s="42"/>
      <c r="BI210" s="42"/>
      <c r="BJ210" s="42"/>
      <c r="BK210" s="42"/>
      <c r="BL210" s="42"/>
      <c r="BM210" s="42"/>
      <c r="BN210" s="42"/>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row>
    <row r="211" spans="1:172" s="39" customFormat="1" x14ac:dyDescent="0.35">
      <c r="A211" s="14"/>
      <c r="B211" s="35"/>
      <c r="C211" s="14"/>
      <c r="D211" s="30"/>
      <c r="G211" s="40"/>
      <c r="K211" s="40"/>
      <c r="O211" s="40"/>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2"/>
      <c r="BF211" s="42"/>
      <c r="BG211" s="42"/>
      <c r="BH211" s="42"/>
      <c r="BI211" s="42"/>
      <c r="BJ211" s="42"/>
      <c r="BK211" s="42"/>
      <c r="BL211" s="42"/>
      <c r="BM211" s="42"/>
      <c r="BN211" s="42"/>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row>
    <row r="212" spans="1:172" s="39" customFormat="1" x14ac:dyDescent="0.35">
      <c r="A212" s="14"/>
      <c r="B212" s="35"/>
      <c r="C212" s="14"/>
      <c r="D212" s="30"/>
      <c r="G212" s="40"/>
      <c r="K212" s="40"/>
      <c r="O212" s="40"/>
      <c r="AC212" s="41"/>
      <c r="AD212" s="41"/>
      <c r="AE212" s="41"/>
      <c r="AF212" s="41"/>
      <c r="AG212" s="41"/>
      <c r="AH212" s="41"/>
      <c r="AI212" s="41"/>
      <c r="AJ212" s="41"/>
      <c r="AK212" s="41"/>
      <c r="AL212" s="41"/>
      <c r="AM212" s="41"/>
      <c r="AN212" s="41"/>
      <c r="AO212" s="41"/>
      <c r="AP212" s="41"/>
      <c r="AQ212" s="41"/>
      <c r="AR212" s="41"/>
      <c r="AS212" s="41"/>
      <c r="AT212" s="41"/>
      <c r="AU212" s="41"/>
      <c r="AV212" s="41"/>
      <c r="AW212" s="41"/>
      <c r="AX212" s="41"/>
      <c r="AY212" s="41"/>
      <c r="AZ212" s="41"/>
      <c r="BA212" s="41"/>
      <c r="BB212" s="41"/>
      <c r="BC212" s="41"/>
      <c r="BD212" s="41"/>
      <c r="BE212" s="42"/>
      <c r="BF212" s="42"/>
      <c r="BG212" s="42"/>
      <c r="BH212" s="42"/>
      <c r="BI212" s="42"/>
      <c r="BJ212" s="42"/>
      <c r="BK212" s="42"/>
      <c r="BL212" s="42"/>
      <c r="BM212" s="42"/>
      <c r="BN212" s="42"/>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row>
    <row r="213" spans="1:172" s="39" customFormat="1" x14ac:dyDescent="0.35">
      <c r="A213" s="14"/>
      <c r="B213" s="35"/>
      <c r="C213" s="14"/>
      <c r="D213" s="30"/>
      <c r="G213" s="40"/>
      <c r="K213" s="40"/>
      <c r="O213" s="40"/>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2"/>
      <c r="BF213" s="42"/>
      <c r="BG213" s="42"/>
      <c r="BH213" s="42"/>
      <c r="BI213" s="42"/>
      <c r="BJ213" s="42"/>
      <c r="BK213" s="42"/>
      <c r="BL213" s="42"/>
      <c r="BM213" s="42"/>
      <c r="BN213" s="42"/>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row>
    <row r="214" spans="1:172" s="39" customFormat="1" x14ac:dyDescent="0.35">
      <c r="A214" s="14"/>
      <c r="B214" s="35"/>
      <c r="C214" s="14"/>
      <c r="D214" s="30"/>
      <c r="G214" s="40"/>
      <c r="K214" s="40"/>
      <c r="O214" s="40"/>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2"/>
      <c r="BF214" s="42"/>
      <c r="BG214" s="42"/>
      <c r="BH214" s="42"/>
      <c r="BI214" s="42"/>
      <c r="BJ214" s="42"/>
      <c r="BK214" s="42"/>
      <c r="BL214" s="42"/>
      <c r="BM214" s="42"/>
      <c r="BN214" s="42"/>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row>
    <row r="215" spans="1:172" s="39" customFormat="1" x14ac:dyDescent="0.35">
      <c r="A215" s="14"/>
      <c r="B215" s="35"/>
      <c r="C215" s="14"/>
      <c r="D215" s="30"/>
      <c r="G215" s="40"/>
      <c r="K215" s="40"/>
      <c r="O215" s="40"/>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2"/>
      <c r="BF215" s="42"/>
      <c r="BG215" s="42"/>
      <c r="BH215" s="42"/>
      <c r="BI215" s="42"/>
      <c r="BJ215" s="42"/>
      <c r="BK215" s="42"/>
      <c r="BL215" s="42"/>
      <c r="BM215" s="42"/>
      <c r="BN215" s="42"/>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row>
    <row r="216" spans="1:172" s="39" customFormat="1" x14ac:dyDescent="0.35">
      <c r="A216" s="14"/>
      <c r="B216" s="35"/>
      <c r="C216" s="14"/>
      <c r="D216" s="30"/>
      <c r="G216" s="40"/>
      <c r="K216" s="40"/>
      <c r="O216" s="40"/>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2"/>
      <c r="BF216" s="42"/>
      <c r="BG216" s="42"/>
      <c r="BH216" s="42"/>
      <c r="BI216" s="42"/>
      <c r="BJ216" s="42"/>
      <c r="BK216" s="42"/>
      <c r="BL216" s="42"/>
      <c r="BM216" s="42"/>
      <c r="BN216" s="42"/>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row>
    <row r="217" spans="1:172" s="39" customFormat="1" x14ac:dyDescent="0.35">
      <c r="A217" s="14"/>
      <c r="B217" s="35"/>
      <c r="C217" s="14"/>
      <c r="D217" s="30"/>
      <c r="G217" s="40"/>
      <c r="K217" s="40"/>
      <c r="O217" s="40"/>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2"/>
      <c r="BF217" s="42"/>
      <c r="BG217" s="42"/>
      <c r="BH217" s="42"/>
      <c r="BI217" s="42"/>
      <c r="BJ217" s="42"/>
      <c r="BK217" s="42"/>
      <c r="BL217" s="42"/>
      <c r="BM217" s="42"/>
      <c r="BN217" s="42"/>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row>
    <row r="218" spans="1:172" s="39" customFormat="1" x14ac:dyDescent="0.35">
      <c r="A218" s="14"/>
      <c r="B218" s="35"/>
      <c r="C218" s="14"/>
      <c r="D218" s="30"/>
      <c r="G218" s="40"/>
      <c r="K218" s="40"/>
      <c r="O218" s="40"/>
      <c r="AC218" s="41"/>
      <c r="AD218" s="41"/>
      <c r="AE218" s="41"/>
      <c r="AF218" s="41"/>
      <c r="AG218" s="41"/>
      <c r="AH218" s="41"/>
      <c r="AI218" s="41"/>
      <c r="AJ218" s="41"/>
      <c r="AK218" s="41"/>
      <c r="AL218" s="41"/>
      <c r="AM218" s="41"/>
      <c r="AN218" s="41"/>
      <c r="AO218" s="41"/>
      <c r="AP218" s="41"/>
      <c r="AQ218" s="41"/>
      <c r="AR218" s="41"/>
      <c r="AS218" s="41"/>
      <c r="AT218" s="41"/>
      <c r="AU218" s="41"/>
      <c r="AV218" s="41"/>
      <c r="AW218" s="41"/>
      <c r="AX218" s="41"/>
      <c r="AY218" s="41"/>
      <c r="AZ218" s="41"/>
      <c r="BA218" s="41"/>
      <c r="BB218" s="41"/>
      <c r="BC218" s="41"/>
      <c r="BD218" s="41"/>
      <c r="BE218" s="42"/>
      <c r="BF218" s="42"/>
      <c r="BG218" s="42"/>
      <c r="BH218" s="42"/>
      <c r="BI218" s="42"/>
      <c r="BJ218" s="42"/>
      <c r="BK218" s="42"/>
      <c r="BL218" s="42"/>
      <c r="BM218" s="42"/>
      <c r="BN218" s="42"/>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row>
    <row r="219" spans="1:172" s="39" customFormat="1" x14ac:dyDescent="0.35">
      <c r="A219" s="14"/>
      <c r="B219" s="35"/>
      <c r="C219" s="14"/>
      <c r="D219" s="30"/>
      <c r="G219" s="40"/>
      <c r="K219" s="40"/>
      <c r="O219" s="40"/>
      <c r="AC219" s="41"/>
      <c r="AD219" s="41"/>
      <c r="AE219" s="41"/>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2"/>
      <c r="BF219" s="42"/>
      <c r="BG219" s="42"/>
      <c r="BH219" s="42"/>
      <c r="BI219" s="42"/>
      <c r="BJ219" s="42"/>
      <c r="BK219" s="42"/>
      <c r="BL219" s="42"/>
      <c r="BM219" s="42"/>
      <c r="BN219" s="42"/>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row>
    <row r="220" spans="1:172" s="39" customFormat="1" x14ac:dyDescent="0.35">
      <c r="A220" s="14"/>
      <c r="B220" s="35"/>
      <c r="C220" s="14"/>
      <c r="D220" s="30"/>
      <c r="G220" s="40"/>
      <c r="K220" s="40"/>
      <c r="O220" s="40"/>
      <c r="AC220" s="41"/>
      <c r="AD220" s="41"/>
      <c r="AE220" s="41"/>
      <c r="AF220" s="41"/>
      <c r="AG220" s="41"/>
      <c r="AH220" s="41"/>
      <c r="AI220" s="41"/>
      <c r="AJ220" s="41"/>
      <c r="AK220" s="41"/>
      <c r="AL220" s="41"/>
      <c r="AM220" s="41"/>
      <c r="AN220" s="41"/>
      <c r="AO220" s="41"/>
      <c r="AP220" s="41"/>
      <c r="AQ220" s="41"/>
      <c r="AR220" s="41"/>
      <c r="AS220" s="41"/>
      <c r="AT220" s="41"/>
      <c r="AU220" s="41"/>
      <c r="AV220" s="41"/>
      <c r="AW220" s="41"/>
      <c r="AX220" s="41"/>
      <c r="AY220" s="41"/>
      <c r="AZ220" s="41"/>
      <c r="BA220" s="41"/>
      <c r="BB220" s="41"/>
      <c r="BC220" s="41"/>
      <c r="BD220" s="41"/>
      <c r="BE220" s="42"/>
      <c r="BF220" s="42"/>
      <c r="BG220" s="42"/>
      <c r="BH220" s="42"/>
      <c r="BI220" s="42"/>
      <c r="BJ220" s="42"/>
      <c r="BK220" s="42"/>
      <c r="BL220" s="42"/>
      <c r="BM220" s="42"/>
      <c r="BN220" s="42"/>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row>
    <row r="221" spans="1:172" s="39" customFormat="1" x14ac:dyDescent="0.35">
      <c r="A221" s="14"/>
      <c r="B221" s="35"/>
      <c r="C221" s="14"/>
      <c r="D221" s="30"/>
      <c r="G221" s="40"/>
      <c r="K221" s="40"/>
      <c r="O221" s="40"/>
      <c r="AC221" s="41"/>
      <c r="AD221" s="41"/>
      <c r="AE221" s="41"/>
      <c r="AF221" s="41"/>
      <c r="AG221" s="41"/>
      <c r="AH221" s="41"/>
      <c r="AI221" s="41"/>
      <c r="AJ221" s="41"/>
      <c r="AK221" s="41"/>
      <c r="AL221" s="41"/>
      <c r="AM221" s="41"/>
      <c r="AN221" s="41"/>
      <c r="AO221" s="41"/>
      <c r="AP221" s="41"/>
      <c r="AQ221" s="41"/>
      <c r="AR221" s="41"/>
      <c r="AS221" s="41"/>
      <c r="AT221" s="41"/>
      <c r="AU221" s="41"/>
      <c r="AV221" s="41"/>
      <c r="AW221" s="41"/>
      <c r="AX221" s="41"/>
      <c r="AY221" s="41"/>
      <c r="AZ221" s="41"/>
      <c r="BA221" s="41"/>
      <c r="BB221" s="41"/>
      <c r="BC221" s="41"/>
      <c r="BD221" s="41"/>
      <c r="BE221" s="42"/>
      <c r="BF221" s="42"/>
      <c r="BG221" s="42"/>
      <c r="BH221" s="42"/>
      <c r="BI221" s="42"/>
      <c r="BJ221" s="42"/>
      <c r="BK221" s="42"/>
      <c r="BL221" s="42"/>
      <c r="BM221" s="42"/>
      <c r="BN221" s="42"/>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row>
    <row r="222" spans="1:172" s="39" customFormat="1" x14ac:dyDescent="0.35">
      <c r="A222" s="14"/>
      <c r="B222" s="35"/>
      <c r="C222" s="14"/>
      <c r="D222" s="30"/>
      <c r="G222" s="40"/>
      <c r="K222" s="40"/>
      <c r="O222" s="40"/>
      <c r="AC222" s="41"/>
      <c r="AD222" s="41"/>
      <c r="AE222" s="41"/>
      <c r="AF222" s="41"/>
      <c r="AG222" s="41"/>
      <c r="AH222" s="41"/>
      <c r="AI222" s="41"/>
      <c r="AJ222" s="41"/>
      <c r="AK222" s="41"/>
      <c r="AL222" s="41"/>
      <c r="AM222" s="41"/>
      <c r="AN222" s="41"/>
      <c r="AO222" s="41"/>
      <c r="AP222" s="41"/>
      <c r="AQ222" s="41"/>
      <c r="AR222" s="41"/>
      <c r="AS222" s="41"/>
      <c r="AT222" s="41"/>
      <c r="AU222" s="41"/>
      <c r="AV222" s="41"/>
      <c r="AW222" s="41"/>
      <c r="AX222" s="41"/>
      <c r="AY222" s="41"/>
      <c r="AZ222" s="41"/>
      <c r="BA222" s="41"/>
      <c r="BB222" s="41"/>
      <c r="BC222" s="41"/>
      <c r="BD222" s="41"/>
      <c r="BE222" s="42"/>
      <c r="BF222" s="42"/>
      <c r="BG222" s="42"/>
      <c r="BH222" s="42"/>
      <c r="BI222" s="42"/>
      <c r="BJ222" s="42"/>
      <c r="BK222" s="42"/>
      <c r="BL222" s="42"/>
      <c r="BM222" s="42"/>
      <c r="BN222" s="42"/>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row>
    <row r="223" spans="1:172" s="39" customFormat="1" x14ac:dyDescent="0.35">
      <c r="A223" s="14"/>
      <c r="B223" s="35"/>
      <c r="C223" s="14"/>
      <c r="D223" s="30"/>
      <c r="G223" s="40"/>
      <c r="K223" s="40"/>
      <c r="O223" s="40"/>
      <c r="AC223" s="41"/>
      <c r="AD223" s="41"/>
      <c r="AE223" s="41"/>
      <c r="AF223" s="41"/>
      <c r="AG223" s="41"/>
      <c r="AH223" s="41"/>
      <c r="AI223" s="41"/>
      <c r="AJ223" s="41"/>
      <c r="AK223" s="41"/>
      <c r="AL223" s="41"/>
      <c r="AM223" s="41"/>
      <c r="AN223" s="41"/>
      <c r="AO223" s="41"/>
      <c r="AP223" s="41"/>
      <c r="AQ223" s="41"/>
      <c r="AR223" s="41"/>
      <c r="AS223" s="41"/>
      <c r="AT223" s="41"/>
      <c r="AU223" s="41"/>
      <c r="AV223" s="41"/>
      <c r="AW223" s="41"/>
      <c r="AX223" s="41"/>
      <c r="AY223" s="41"/>
      <c r="AZ223" s="41"/>
      <c r="BA223" s="41"/>
      <c r="BB223" s="41"/>
      <c r="BC223" s="41"/>
      <c r="BD223" s="41"/>
      <c r="BE223" s="42"/>
      <c r="BF223" s="42"/>
      <c r="BG223" s="42"/>
      <c r="BH223" s="42"/>
      <c r="BI223" s="42"/>
      <c r="BJ223" s="42"/>
      <c r="BK223" s="42"/>
      <c r="BL223" s="42"/>
      <c r="BM223" s="42"/>
      <c r="BN223" s="42"/>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row>
    <row r="224" spans="1:172" s="39" customFormat="1" x14ac:dyDescent="0.35">
      <c r="A224" s="14"/>
      <c r="B224" s="35"/>
      <c r="C224" s="14"/>
      <c r="D224" s="30"/>
      <c r="G224" s="40"/>
      <c r="K224" s="40"/>
      <c r="O224" s="40"/>
      <c r="AC224" s="41"/>
      <c r="AD224" s="41"/>
      <c r="AE224" s="41"/>
      <c r="AF224" s="41"/>
      <c r="AG224" s="41"/>
      <c r="AH224" s="41"/>
      <c r="AI224" s="41"/>
      <c r="AJ224" s="41"/>
      <c r="AK224" s="41"/>
      <c r="AL224" s="41"/>
      <c r="AM224" s="41"/>
      <c r="AN224" s="41"/>
      <c r="AO224" s="41"/>
      <c r="AP224" s="41"/>
      <c r="AQ224" s="41"/>
      <c r="AR224" s="41"/>
      <c r="AS224" s="41"/>
      <c r="AT224" s="41"/>
      <c r="AU224" s="41"/>
      <c r="AV224" s="41"/>
      <c r="AW224" s="41"/>
      <c r="AX224" s="41"/>
      <c r="AY224" s="41"/>
      <c r="AZ224" s="41"/>
      <c r="BA224" s="41"/>
      <c r="BB224" s="41"/>
      <c r="BC224" s="41"/>
      <c r="BD224" s="41"/>
      <c r="BE224" s="42"/>
      <c r="BF224" s="42"/>
      <c r="BG224" s="42"/>
      <c r="BH224" s="42"/>
      <c r="BI224" s="42"/>
      <c r="BJ224" s="42"/>
      <c r="BK224" s="42"/>
      <c r="BL224" s="42"/>
      <c r="BM224" s="42"/>
      <c r="BN224" s="42"/>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row>
    <row r="225" spans="1:172" s="39" customFormat="1" x14ac:dyDescent="0.35">
      <c r="A225" s="14"/>
      <c r="B225" s="35"/>
      <c r="C225" s="14"/>
      <c r="D225" s="30"/>
      <c r="G225" s="40"/>
      <c r="K225" s="40"/>
      <c r="O225" s="40"/>
      <c r="AC225" s="41"/>
      <c r="AD225" s="41"/>
      <c r="AE225" s="41"/>
      <c r="AF225" s="41"/>
      <c r="AG225" s="41"/>
      <c r="AH225" s="41"/>
      <c r="AI225" s="41"/>
      <c r="AJ225" s="41"/>
      <c r="AK225" s="41"/>
      <c r="AL225" s="41"/>
      <c r="AM225" s="41"/>
      <c r="AN225" s="41"/>
      <c r="AO225" s="41"/>
      <c r="AP225" s="41"/>
      <c r="AQ225" s="41"/>
      <c r="AR225" s="41"/>
      <c r="AS225" s="41"/>
      <c r="AT225" s="41"/>
      <c r="AU225" s="41"/>
      <c r="AV225" s="41"/>
      <c r="AW225" s="41"/>
      <c r="AX225" s="41"/>
      <c r="AY225" s="41"/>
      <c r="AZ225" s="41"/>
      <c r="BA225" s="41"/>
      <c r="BB225" s="41"/>
      <c r="BC225" s="41"/>
      <c r="BD225" s="41"/>
      <c r="BE225" s="42"/>
      <c r="BF225" s="42"/>
      <c r="BG225" s="42"/>
      <c r="BH225" s="42"/>
      <c r="BI225" s="42"/>
      <c r="BJ225" s="42"/>
      <c r="BK225" s="42"/>
      <c r="BL225" s="42"/>
      <c r="BM225" s="42"/>
      <c r="BN225" s="42"/>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row>
    <row r="226" spans="1:172" s="39" customFormat="1" x14ac:dyDescent="0.35">
      <c r="A226" s="14"/>
      <c r="B226" s="35"/>
      <c r="C226" s="14"/>
      <c r="D226" s="30"/>
      <c r="G226" s="40"/>
      <c r="K226" s="40"/>
      <c r="O226" s="40"/>
      <c r="AC226" s="41"/>
      <c r="AD226" s="41"/>
      <c r="AE226" s="41"/>
      <c r="AF226" s="41"/>
      <c r="AG226" s="41"/>
      <c r="AH226" s="41"/>
      <c r="AI226" s="41"/>
      <c r="AJ226" s="41"/>
      <c r="AK226" s="41"/>
      <c r="AL226" s="41"/>
      <c r="AM226" s="41"/>
      <c r="AN226" s="41"/>
      <c r="AO226" s="41"/>
      <c r="AP226" s="41"/>
      <c r="AQ226" s="41"/>
      <c r="AR226" s="41"/>
      <c r="AS226" s="41"/>
      <c r="AT226" s="41"/>
      <c r="AU226" s="41"/>
      <c r="AV226" s="41"/>
      <c r="AW226" s="41"/>
      <c r="AX226" s="41"/>
      <c r="AY226" s="41"/>
      <c r="AZ226" s="41"/>
      <c r="BA226" s="41"/>
      <c r="BB226" s="41"/>
      <c r="BC226" s="41"/>
      <c r="BD226" s="41"/>
      <c r="BE226" s="42"/>
      <c r="BF226" s="42"/>
      <c r="BG226" s="42"/>
      <c r="BH226" s="42"/>
      <c r="BI226" s="42"/>
      <c r="BJ226" s="42"/>
      <c r="BK226" s="42"/>
      <c r="BL226" s="42"/>
      <c r="BM226" s="42"/>
      <c r="BN226" s="42"/>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row>
    <row r="227" spans="1:172" s="39" customFormat="1" x14ac:dyDescent="0.35">
      <c r="A227" s="14"/>
      <c r="B227" s="35"/>
      <c r="C227" s="14"/>
      <c r="D227" s="30"/>
      <c r="G227" s="40"/>
      <c r="K227" s="40"/>
      <c r="O227" s="40"/>
      <c r="AC227" s="41"/>
      <c r="AD227" s="41"/>
      <c r="AE227" s="41"/>
      <c r="AF227" s="41"/>
      <c r="AG227" s="41"/>
      <c r="AH227" s="41"/>
      <c r="AI227" s="41"/>
      <c r="AJ227" s="41"/>
      <c r="AK227" s="41"/>
      <c r="AL227" s="41"/>
      <c r="AM227" s="41"/>
      <c r="AN227" s="41"/>
      <c r="AO227" s="41"/>
      <c r="AP227" s="41"/>
      <c r="AQ227" s="41"/>
      <c r="AR227" s="41"/>
      <c r="AS227" s="41"/>
      <c r="AT227" s="41"/>
      <c r="AU227" s="41"/>
      <c r="AV227" s="41"/>
      <c r="AW227" s="41"/>
      <c r="AX227" s="41"/>
      <c r="AY227" s="41"/>
      <c r="AZ227" s="41"/>
      <c r="BA227" s="41"/>
      <c r="BB227" s="41"/>
      <c r="BC227" s="41"/>
      <c r="BD227" s="41"/>
      <c r="BE227" s="42"/>
      <c r="BF227" s="42"/>
      <c r="BG227" s="42"/>
      <c r="BH227" s="42"/>
      <c r="BI227" s="42"/>
      <c r="BJ227" s="42"/>
      <c r="BK227" s="42"/>
      <c r="BL227" s="42"/>
      <c r="BM227" s="42"/>
      <c r="BN227" s="42"/>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row>
    <row r="228" spans="1:172" s="39" customFormat="1" x14ac:dyDescent="0.35">
      <c r="A228" s="14"/>
      <c r="B228" s="35"/>
      <c r="C228" s="14"/>
      <c r="D228" s="30"/>
      <c r="G228" s="40"/>
      <c r="K228" s="40"/>
      <c r="O228" s="40"/>
      <c r="AC228" s="41"/>
      <c r="AD228" s="41"/>
      <c r="AE228" s="41"/>
      <c r="AF228" s="41"/>
      <c r="AG228" s="41"/>
      <c r="AH228" s="41"/>
      <c r="AI228" s="41"/>
      <c r="AJ228" s="41"/>
      <c r="AK228" s="41"/>
      <c r="AL228" s="41"/>
      <c r="AM228" s="41"/>
      <c r="AN228" s="41"/>
      <c r="AO228" s="41"/>
      <c r="AP228" s="41"/>
      <c r="AQ228" s="41"/>
      <c r="AR228" s="41"/>
      <c r="AS228" s="41"/>
      <c r="AT228" s="41"/>
      <c r="AU228" s="41"/>
      <c r="AV228" s="41"/>
      <c r="AW228" s="41"/>
      <c r="AX228" s="41"/>
      <c r="AY228" s="41"/>
      <c r="AZ228" s="41"/>
      <c r="BA228" s="41"/>
      <c r="BB228" s="41"/>
      <c r="BC228" s="41"/>
      <c r="BD228" s="41"/>
      <c r="BE228" s="42"/>
      <c r="BF228" s="42"/>
      <c r="BG228" s="42"/>
      <c r="BH228" s="42"/>
      <c r="BI228" s="42"/>
      <c r="BJ228" s="42"/>
      <c r="BK228" s="42"/>
      <c r="BL228" s="42"/>
      <c r="BM228" s="42"/>
      <c r="BN228" s="42"/>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row>
    <row r="229" spans="1:172" s="39" customFormat="1" x14ac:dyDescent="0.35">
      <c r="A229" s="14"/>
      <c r="B229" s="35"/>
      <c r="C229" s="14"/>
      <c r="D229" s="30"/>
      <c r="G229" s="40"/>
      <c r="K229" s="40"/>
      <c r="O229" s="40"/>
      <c r="AC229" s="41"/>
      <c r="AD229" s="41"/>
      <c r="AE229" s="41"/>
      <c r="AF229" s="41"/>
      <c r="AG229" s="41"/>
      <c r="AH229" s="41"/>
      <c r="AI229" s="41"/>
      <c r="AJ229" s="41"/>
      <c r="AK229" s="41"/>
      <c r="AL229" s="41"/>
      <c r="AM229" s="41"/>
      <c r="AN229" s="41"/>
      <c r="AO229" s="41"/>
      <c r="AP229" s="41"/>
      <c r="AQ229" s="41"/>
      <c r="AR229" s="41"/>
      <c r="AS229" s="41"/>
      <c r="AT229" s="41"/>
      <c r="AU229" s="41"/>
      <c r="AV229" s="41"/>
      <c r="AW229" s="41"/>
      <c r="AX229" s="41"/>
      <c r="AY229" s="41"/>
      <c r="AZ229" s="41"/>
      <c r="BA229" s="41"/>
      <c r="BB229" s="41"/>
      <c r="BC229" s="41"/>
      <c r="BD229" s="41"/>
      <c r="BE229" s="42"/>
      <c r="BF229" s="42"/>
      <c r="BG229" s="42"/>
      <c r="BH229" s="42"/>
      <c r="BI229" s="42"/>
      <c r="BJ229" s="42"/>
      <c r="BK229" s="42"/>
      <c r="BL229" s="42"/>
      <c r="BM229" s="42"/>
      <c r="BN229" s="42"/>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row>
    <row r="230" spans="1:172" s="39" customFormat="1" x14ac:dyDescent="0.35">
      <c r="A230" s="14"/>
      <c r="B230" s="35"/>
      <c r="C230" s="14"/>
      <c r="D230" s="30"/>
      <c r="G230" s="40"/>
      <c r="K230" s="40"/>
      <c r="O230" s="40"/>
      <c r="AC230" s="41"/>
      <c r="AD230" s="41"/>
      <c r="AE230" s="41"/>
      <c r="AF230" s="41"/>
      <c r="AG230" s="41"/>
      <c r="AH230" s="41"/>
      <c r="AI230" s="41"/>
      <c r="AJ230" s="41"/>
      <c r="AK230" s="41"/>
      <c r="AL230" s="41"/>
      <c r="AM230" s="41"/>
      <c r="AN230" s="41"/>
      <c r="AO230" s="41"/>
      <c r="AP230" s="41"/>
      <c r="AQ230" s="41"/>
      <c r="AR230" s="41"/>
      <c r="AS230" s="41"/>
      <c r="AT230" s="41"/>
      <c r="AU230" s="41"/>
      <c r="AV230" s="41"/>
      <c r="AW230" s="41"/>
      <c r="AX230" s="41"/>
      <c r="AY230" s="41"/>
      <c r="AZ230" s="41"/>
      <c r="BA230" s="41"/>
      <c r="BB230" s="41"/>
      <c r="BC230" s="41"/>
      <c r="BD230" s="41"/>
      <c r="BE230" s="42"/>
      <c r="BF230" s="42"/>
      <c r="BG230" s="42"/>
      <c r="BH230" s="42"/>
      <c r="BI230" s="42"/>
      <c r="BJ230" s="42"/>
      <c r="BK230" s="42"/>
      <c r="BL230" s="42"/>
      <c r="BM230" s="42"/>
      <c r="BN230" s="42"/>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row>
    <row r="231" spans="1:172" s="39" customFormat="1" x14ac:dyDescent="0.35">
      <c r="A231" s="14"/>
      <c r="B231" s="35"/>
      <c r="C231" s="14"/>
      <c r="D231" s="30"/>
      <c r="G231" s="40"/>
      <c r="K231" s="40"/>
      <c r="O231" s="40"/>
      <c r="AC231" s="41"/>
      <c r="AD231" s="41"/>
      <c r="AE231" s="41"/>
      <c r="AF231" s="41"/>
      <c r="AG231" s="41"/>
      <c r="AH231" s="41"/>
      <c r="AI231" s="41"/>
      <c r="AJ231" s="41"/>
      <c r="AK231" s="41"/>
      <c r="AL231" s="41"/>
      <c r="AM231" s="41"/>
      <c r="AN231" s="41"/>
      <c r="AO231" s="41"/>
      <c r="AP231" s="41"/>
      <c r="AQ231" s="41"/>
      <c r="AR231" s="41"/>
      <c r="AS231" s="41"/>
      <c r="AT231" s="41"/>
      <c r="AU231" s="41"/>
      <c r="AV231" s="41"/>
      <c r="AW231" s="41"/>
      <c r="AX231" s="41"/>
      <c r="AY231" s="41"/>
      <c r="AZ231" s="41"/>
      <c r="BA231" s="41"/>
      <c r="BB231" s="41"/>
      <c r="BC231" s="41"/>
      <c r="BD231" s="41"/>
      <c r="BE231" s="42"/>
      <c r="BF231" s="42"/>
      <c r="BG231" s="42"/>
      <c r="BH231" s="42"/>
      <c r="BI231" s="42"/>
      <c r="BJ231" s="42"/>
      <c r="BK231" s="42"/>
      <c r="BL231" s="42"/>
      <c r="BM231" s="42"/>
      <c r="BN231" s="42"/>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row>
    <row r="232" spans="1:172" s="39" customFormat="1" x14ac:dyDescent="0.35">
      <c r="A232" s="14"/>
      <c r="B232" s="35"/>
      <c r="C232" s="14"/>
      <c r="D232" s="30"/>
      <c r="G232" s="40"/>
      <c r="K232" s="40"/>
      <c r="O232" s="40"/>
      <c r="AC232" s="41"/>
      <c r="AD232" s="41"/>
      <c r="AE232" s="41"/>
      <c r="AF232" s="41"/>
      <c r="AG232" s="41"/>
      <c r="AH232" s="41"/>
      <c r="AI232" s="41"/>
      <c r="AJ232" s="41"/>
      <c r="AK232" s="41"/>
      <c r="AL232" s="41"/>
      <c r="AM232" s="41"/>
      <c r="AN232" s="41"/>
      <c r="AO232" s="41"/>
      <c r="AP232" s="41"/>
      <c r="AQ232" s="41"/>
      <c r="AR232" s="41"/>
      <c r="AS232" s="41"/>
      <c r="AT232" s="41"/>
      <c r="AU232" s="41"/>
      <c r="AV232" s="41"/>
      <c r="AW232" s="41"/>
      <c r="AX232" s="41"/>
      <c r="AY232" s="41"/>
      <c r="AZ232" s="41"/>
      <c r="BA232" s="41"/>
      <c r="BB232" s="41"/>
      <c r="BC232" s="41"/>
      <c r="BD232" s="41"/>
      <c r="BE232" s="42"/>
      <c r="BF232" s="42"/>
      <c r="BG232" s="42"/>
      <c r="BH232" s="42"/>
      <c r="BI232" s="42"/>
      <c r="BJ232" s="42"/>
      <c r="BK232" s="42"/>
      <c r="BL232" s="42"/>
      <c r="BM232" s="42"/>
      <c r="BN232" s="42"/>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row>
    <row r="233" spans="1:172" s="39" customFormat="1" x14ac:dyDescent="0.35">
      <c r="A233" s="14"/>
      <c r="B233" s="35"/>
      <c r="C233" s="14"/>
      <c r="D233" s="30"/>
      <c r="G233" s="40"/>
      <c r="K233" s="40"/>
      <c r="O233" s="40"/>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41"/>
      <c r="BC233" s="41"/>
      <c r="BD233" s="41"/>
      <c r="BE233" s="42"/>
      <c r="BF233" s="42"/>
      <c r="BG233" s="42"/>
      <c r="BH233" s="42"/>
      <c r="BI233" s="42"/>
      <c r="BJ233" s="42"/>
      <c r="BK233" s="42"/>
      <c r="BL233" s="42"/>
      <c r="BM233" s="42"/>
      <c r="BN233" s="42"/>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row>
    <row r="234" spans="1:172" s="39" customFormat="1" x14ac:dyDescent="0.35">
      <c r="A234" s="14"/>
      <c r="B234" s="35"/>
      <c r="C234" s="14"/>
      <c r="D234" s="30"/>
      <c r="G234" s="40"/>
      <c r="K234" s="40"/>
      <c r="O234" s="40"/>
      <c r="AC234" s="41"/>
      <c r="AD234" s="41"/>
      <c r="AE234" s="41"/>
      <c r="AF234" s="41"/>
      <c r="AG234" s="41"/>
      <c r="AH234" s="41"/>
      <c r="AI234" s="41"/>
      <c r="AJ234" s="41"/>
      <c r="AK234" s="41"/>
      <c r="AL234" s="41"/>
      <c r="AM234" s="41"/>
      <c r="AN234" s="41"/>
      <c r="AO234" s="41"/>
      <c r="AP234" s="41"/>
      <c r="AQ234" s="41"/>
      <c r="AR234" s="41"/>
      <c r="AS234" s="41"/>
      <c r="AT234" s="41"/>
      <c r="AU234" s="41"/>
      <c r="AV234" s="41"/>
      <c r="AW234" s="41"/>
      <c r="AX234" s="41"/>
      <c r="AY234" s="41"/>
      <c r="AZ234" s="41"/>
      <c r="BA234" s="41"/>
      <c r="BB234" s="41"/>
      <c r="BC234" s="41"/>
      <c r="BD234" s="41"/>
      <c r="BE234" s="42"/>
      <c r="BF234" s="42"/>
      <c r="BG234" s="42"/>
      <c r="BH234" s="42"/>
      <c r="BI234" s="42"/>
      <c r="BJ234" s="42"/>
      <c r="BK234" s="42"/>
      <c r="BL234" s="42"/>
      <c r="BM234" s="42"/>
      <c r="BN234" s="42"/>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row>
    <row r="235" spans="1:172" s="39" customFormat="1" x14ac:dyDescent="0.35">
      <c r="A235" s="14"/>
      <c r="B235" s="35"/>
      <c r="C235" s="14"/>
      <c r="D235" s="30"/>
      <c r="G235" s="40"/>
      <c r="K235" s="40"/>
      <c r="O235" s="40"/>
      <c r="AC235" s="41"/>
      <c r="AD235" s="41"/>
      <c r="AE235" s="41"/>
      <c r="AF235" s="41"/>
      <c r="AG235" s="41"/>
      <c r="AH235" s="41"/>
      <c r="AI235" s="41"/>
      <c r="AJ235" s="41"/>
      <c r="AK235" s="41"/>
      <c r="AL235" s="41"/>
      <c r="AM235" s="41"/>
      <c r="AN235" s="41"/>
      <c r="AO235" s="41"/>
      <c r="AP235" s="41"/>
      <c r="AQ235" s="41"/>
      <c r="AR235" s="41"/>
      <c r="AS235" s="41"/>
      <c r="AT235" s="41"/>
      <c r="AU235" s="41"/>
      <c r="AV235" s="41"/>
      <c r="AW235" s="41"/>
      <c r="AX235" s="41"/>
      <c r="AY235" s="41"/>
      <c r="AZ235" s="41"/>
      <c r="BA235" s="41"/>
      <c r="BB235" s="41"/>
      <c r="BC235" s="41"/>
      <c r="BD235" s="41"/>
      <c r="BE235" s="42"/>
      <c r="BF235" s="42"/>
      <c r="BG235" s="42"/>
      <c r="BH235" s="42"/>
      <c r="BI235" s="42"/>
      <c r="BJ235" s="42"/>
      <c r="BK235" s="42"/>
      <c r="BL235" s="42"/>
      <c r="BM235" s="42"/>
      <c r="BN235" s="42"/>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row>
    <row r="236" spans="1:172" s="39" customFormat="1" x14ac:dyDescent="0.35">
      <c r="A236" s="14"/>
      <c r="B236" s="35"/>
      <c r="C236" s="14"/>
      <c r="D236" s="30"/>
      <c r="G236" s="40"/>
      <c r="K236" s="40"/>
      <c r="O236" s="40"/>
      <c r="AC236" s="41"/>
      <c r="AD236" s="41"/>
      <c r="AE236" s="41"/>
      <c r="AF236" s="41"/>
      <c r="AG236" s="41"/>
      <c r="AH236" s="41"/>
      <c r="AI236" s="41"/>
      <c r="AJ236" s="41"/>
      <c r="AK236" s="41"/>
      <c r="AL236" s="41"/>
      <c r="AM236" s="41"/>
      <c r="AN236" s="41"/>
      <c r="AO236" s="41"/>
      <c r="AP236" s="41"/>
      <c r="AQ236" s="41"/>
      <c r="AR236" s="41"/>
      <c r="AS236" s="41"/>
      <c r="AT236" s="41"/>
      <c r="AU236" s="41"/>
      <c r="AV236" s="41"/>
      <c r="AW236" s="41"/>
      <c r="AX236" s="41"/>
      <c r="AY236" s="41"/>
      <c r="AZ236" s="41"/>
      <c r="BA236" s="41"/>
      <c r="BB236" s="41"/>
      <c r="BC236" s="41"/>
      <c r="BD236" s="41"/>
      <c r="BE236" s="42"/>
      <c r="BF236" s="42"/>
      <c r="BG236" s="42"/>
      <c r="BH236" s="42"/>
      <c r="BI236" s="42"/>
      <c r="BJ236" s="42"/>
      <c r="BK236" s="42"/>
      <c r="BL236" s="42"/>
      <c r="BM236" s="42"/>
      <c r="BN236" s="42"/>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row>
    <row r="237" spans="1:172" s="39" customFormat="1" x14ac:dyDescent="0.35">
      <c r="A237" s="14"/>
      <c r="B237" s="35"/>
      <c r="C237" s="14"/>
      <c r="D237" s="30"/>
      <c r="G237" s="40"/>
      <c r="K237" s="40"/>
      <c r="O237" s="40"/>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2"/>
      <c r="BF237" s="42"/>
      <c r="BG237" s="42"/>
      <c r="BH237" s="42"/>
      <c r="BI237" s="42"/>
      <c r="BJ237" s="42"/>
      <c r="BK237" s="42"/>
      <c r="BL237" s="42"/>
      <c r="BM237" s="42"/>
      <c r="BN237" s="42"/>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row>
    <row r="238" spans="1:172" s="39" customFormat="1" x14ac:dyDescent="0.35">
      <c r="A238" s="14"/>
      <c r="B238" s="35"/>
      <c r="C238" s="14"/>
      <c r="D238" s="30"/>
      <c r="G238" s="40"/>
      <c r="K238" s="40"/>
      <c r="O238" s="40"/>
      <c r="AC238" s="41"/>
      <c r="AD238" s="41"/>
      <c r="AE238" s="41"/>
      <c r="AF238" s="41"/>
      <c r="AG238" s="41"/>
      <c r="AH238" s="41"/>
      <c r="AI238" s="41"/>
      <c r="AJ238" s="41"/>
      <c r="AK238" s="41"/>
      <c r="AL238" s="41"/>
      <c r="AM238" s="41"/>
      <c r="AN238" s="41"/>
      <c r="AO238" s="41"/>
      <c r="AP238" s="41"/>
      <c r="AQ238" s="41"/>
      <c r="AR238" s="41"/>
      <c r="AS238" s="41"/>
      <c r="AT238" s="41"/>
      <c r="AU238" s="41"/>
      <c r="AV238" s="41"/>
      <c r="AW238" s="41"/>
      <c r="AX238" s="41"/>
      <c r="AY238" s="41"/>
      <c r="AZ238" s="41"/>
      <c r="BA238" s="41"/>
      <c r="BB238" s="41"/>
      <c r="BC238" s="41"/>
      <c r="BD238" s="41"/>
      <c r="BE238" s="42"/>
      <c r="BF238" s="42"/>
      <c r="BG238" s="42"/>
      <c r="BH238" s="42"/>
      <c r="BI238" s="42"/>
      <c r="BJ238" s="42"/>
      <c r="BK238" s="42"/>
      <c r="BL238" s="42"/>
      <c r="BM238" s="42"/>
      <c r="BN238" s="42"/>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row>
    <row r="239" spans="1:172" s="39" customFormat="1" x14ac:dyDescent="0.35">
      <c r="A239" s="14"/>
      <c r="B239" s="35"/>
      <c r="C239" s="14"/>
      <c r="D239" s="30"/>
      <c r="G239" s="40"/>
      <c r="K239" s="40"/>
      <c r="O239" s="40"/>
      <c r="AC239" s="41"/>
      <c r="AD239" s="41"/>
      <c r="AE239" s="41"/>
      <c r="AF239" s="41"/>
      <c r="AG239" s="41"/>
      <c r="AH239" s="41"/>
      <c r="AI239" s="41"/>
      <c r="AJ239" s="41"/>
      <c r="AK239" s="41"/>
      <c r="AL239" s="41"/>
      <c r="AM239" s="41"/>
      <c r="AN239" s="41"/>
      <c r="AO239" s="41"/>
      <c r="AP239" s="41"/>
      <c r="AQ239" s="41"/>
      <c r="AR239" s="41"/>
      <c r="AS239" s="41"/>
      <c r="AT239" s="41"/>
      <c r="AU239" s="41"/>
      <c r="AV239" s="41"/>
      <c r="AW239" s="41"/>
      <c r="AX239" s="41"/>
      <c r="AY239" s="41"/>
      <c r="AZ239" s="41"/>
      <c r="BA239" s="41"/>
      <c r="BB239" s="41"/>
      <c r="BC239" s="41"/>
      <c r="BD239" s="41"/>
      <c r="BE239" s="42"/>
      <c r="BF239" s="42"/>
      <c r="BG239" s="42"/>
      <c r="BH239" s="42"/>
      <c r="BI239" s="42"/>
      <c r="BJ239" s="42"/>
      <c r="BK239" s="42"/>
      <c r="BL239" s="42"/>
      <c r="BM239" s="42"/>
      <c r="BN239" s="42"/>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row>
    <row r="240" spans="1:172" s="39" customFormat="1" x14ac:dyDescent="0.35">
      <c r="A240" s="14"/>
      <c r="B240" s="35"/>
      <c r="C240" s="14"/>
      <c r="D240" s="30"/>
      <c r="G240" s="40"/>
      <c r="K240" s="40"/>
      <c r="O240" s="40"/>
      <c r="AC240" s="41"/>
      <c r="AD240" s="41"/>
      <c r="AE240" s="41"/>
      <c r="AF240" s="41"/>
      <c r="AG240" s="41"/>
      <c r="AH240" s="41"/>
      <c r="AI240" s="41"/>
      <c r="AJ240" s="41"/>
      <c r="AK240" s="41"/>
      <c r="AL240" s="41"/>
      <c r="AM240" s="41"/>
      <c r="AN240" s="41"/>
      <c r="AO240" s="41"/>
      <c r="AP240" s="41"/>
      <c r="AQ240" s="41"/>
      <c r="AR240" s="41"/>
      <c r="AS240" s="41"/>
      <c r="AT240" s="41"/>
      <c r="AU240" s="41"/>
      <c r="AV240" s="41"/>
      <c r="AW240" s="41"/>
      <c r="AX240" s="41"/>
      <c r="AY240" s="41"/>
      <c r="AZ240" s="41"/>
      <c r="BA240" s="41"/>
      <c r="BB240" s="41"/>
      <c r="BC240" s="41"/>
      <c r="BD240" s="41"/>
      <c r="BE240" s="42"/>
      <c r="BF240" s="42"/>
      <c r="BG240" s="42"/>
      <c r="BH240" s="42"/>
      <c r="BI240" s="42"/>
      <c r="BJ240" s="42"/>
      <c r="BK240" s="42"/>
      <c r="BL240" s="42"/>
      <c r="BM240" s="42"/>
      <c r="BN240" s="42"/>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row>
    <row r="241" spans="1:172" s="39" customFormat="1" x14ac:dyDescent="0.35">
      <c r="A241" s="14"/>
      <c r="B241" s="35"/>
      <c r="C241" s="14"/>
      <c r="D241" s="30"/>
      <c r="G241" s="40"/>
      <c r="K241" s="40"/>
      <c r="O241" s="40"/>
      <c r="AC241" s="41"/>
      <c r="AD241" s="41"/>
      <c r="AE241" s="41"/>
      <c r="AF241" s="41"/>
      <c r="AG241" s="41"/>
      <c r="AH241" s="41"/>
      <c r="AI241" s="41"/>
      <c r="AJ241" s="41"/>
      <c r="AK241" s="41"/>
      <c r="AL241" s="41"/>
      <c r="AM241" s="41"/>
      <c r="AN241" s="41"/>
      <c r="AO241" s="41"/>
      <c r="AP241" s="41"/>
      <c r="AQ241" s="41"/>
      <c r="AR241" s="41"/>
      <c r="AS241" s="41"/>
      <c r="AT241" s="41"/>
      <c r="AU241" s="41"/>
      <c r="AV241" s="41"/>
      <c r="AW241" s="41"/>
      <c r="AX241" s="41"/>
      <c r="AY241" s="41"/>
      <c r="AZ241" s="41"/>
      <c r="BA241" s="41"/>
      <c r="BB241" s="41"/>
      <c r="BC241" s="41"/>
      <c r="BD241" s="41"/>
      <c r="BE241" s="42"/>
      <c r="BF241" s="42"/>
      <c r="BG241" s="42"/>
      <c r="BH241" s="42"/>
      <c r="BI241" s="42"/>
      <c r="BJ241" s="42"/>
      <c r="BK241" s="42"/>
      <c r="BL241" s="42"/>
      <c r="BM241" s="42"/>
      <c r="BN241" s="42"/>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row>
    <row r="242" spans="1:172" s="39" customFormat="1" x14ac:dyDescent="0.35">
      <c r="A242" s="14"/>
      <c r="B242" s="35"/>
      <c r="C242" s="14"/>
      <c r="D242" s="30"/>
      <c r="G242" s="40"/>
      <c r="K242" s="40"/>
      <c r="O242" s="40"/>
      <c r="AC242" s="41"/>
      <c r="AD242" s="41"/>
      <c r="AE242" s="41"/>
      <c r="AF242" s="41"/>
      <c r="AG242" s="41"/>
      <c r="AH242" s="41"/>
      <c r="AI242" s="41"/>
      <c r="AJ242" s="41"/>
      <c r="AK242" s="41"/>
      <c r="AL242" s="41"/>
      <c r="AM242" s="41"/>
      <c r="AN242" s="41"/>
      <c r="AO242" s="41"/>
      <c r="AP242" s="41"/>
      <c r="AQ242" s="41"/>
      <c r="AR242" s="41"/>
      <c r="AS242" s="41"/>
      <c r="AT242" s="41"/>
      <c r="AU242" s="41"/>
      <c r="AV242" s="41"/>
      <c r="AW242" s="41"/>
      <c r="AX242" s="41"/>
      <c r="AY242" s="41"/>
      <c r="AZ242" s="41"/>
      <c r="BA242" s="41"/>
      <c r="BB242" s="41"/>
      <c r="BC242" s="41"/>
      <c r="BD242" s="41"/>
      <c r="BE242" s="42"/>
      <c r="BF242" s="42"/>
      <c r="BG242" s="42"/>
      <c r="BH242" s="42"/>
      <c r="BI242" s="42"/>
      <c r="BJ242" s="42"/>
      <c r="BK242" s="42"/>
      <c r="BL242" s="42"/>
      <c r="BM242" s="42"/>
      <c r="BN242" s="42"/>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row>
    <row r="243" spans="1:172" s="39" customFormat="1" x14ac:dyDescent="0.35">
      <c r="A243" s="14"/>
      <c r="B243" s="35"/>
      <c r="C243" s="14"/>
      <c r="D243" s="30"/>
      <c r="G243" s="40"/>
      <c r="K243" s="40"/>
      <c r="O243" s="40"/>
      <c r="AC243" s="41"/>
      <c r="AD243" s="41"/>
      <c r="AE243" s="41"/>
      <c r="AF243" s="41"/>
      <c r="AG243" s="41"/>
      <c r="AH243" s="41"/>
      <c r="AI243" s="41"/>
      <c r="AJ243" s="41"/>
      <c r="AK243" s="41"/>
      <c r="AL243" s="41"/>
      <c r="AM243" s="41"/>
      <c r="AN243" s="41"/>
      <c r="AO243" s="41"/>
      <c r="AP243" s="41"/>
      <c r="AQ243" s="41"/>
      <c r="AR243" s="41"/>
      <c r="AS243" s="41"/>
      <c r="AT243" s="41"/>
      <c r="AU243" s="41"/>
      <c r="AV243" s="41"/>
      <c r="AW243" s="41"/>
      <c r="AX243" s="41"/>
      <c r="AY243" s="41"/>
      <c r="AZ243" s="41"/>
      <c r="BA243" s="41"/>
      <c r="BB243" s="41"/>
      <c r="BC243" s="41"/>
      <c r="BD243" s="41"/>
      <c r="BE243" s="42"/>
      <c r="BF243" s="42"/>
      <c r="BG243" s="42"/>
      <c r="BH243" s="42"/>
      <c r="BI243" s="42"/>
      <c r="BJ243" s="42"/>
      <c r="BK243" s="42"/>
      <c r="BL243" s="42"/>
      <c r="BM243" s="42"/>
      <c r="BN243" s="42"/>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row>
    <row r="244" spans="1:172" s="39" customFormat="1" x14ac:dyDescent="0.35">
      <c r="A244" s="14"/>
      <c r="B244" s="35"/>
      <c r="C244" s="14"/>
      <c r="D244" s="30"/>
      <c r="G244" s="40"/>
      <c r="K244" s="40"/>
      <c r="O244" s="40"/>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2"/>
      <c r="BF244" s="42"/>
      <c r="BG244" s="42"/>
      <c r="BH244" s="42"/>
      <c r="BI244" s="42"/>
      <c r="BJ244" s="42"/>
      <c r="BK244" s="42"/>
      <c r="BL244" s="42"/>
      <c r="BM244" s="42"/>
      <c r="BN244" s="42"/>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row>
    <row r="245" spans="1:172" s="39" customFormat="1" x14ac:dyDescent="0.35">
      <c r="A245" s="14"/>
      <c r="B245" s="35"/>
      <c r="C245" s="14"/>
      <c r="D245" s="30"/>
      <c r="G245" s="40"/>
      <c r="K245" s="40"/>
      <c r="O245" s="40"/>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2"/>
      <c r="BF245" s="42"/>
      <c r="BG245" s="42"/>
      <c r="BH245" s="42"/>
      <c r="BI245" s="42"/>
      <c r="BJ245" s="42"/>
      <c r="BK245" s="42"/>
      <c r="BL245" s="42"/>
      <c r="BM245" s="42"/>
      <c r="BN245" s="42"/>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row>
    <row r="246" spans="1:172" s="39" customFormat="1" x14ac:dyDescent="0.35">
      <c r="A246" s="14"/>
      <c r="B246" s="35"/>
      <c r="C246" s="14"/>
      <c r="D246" s="30"/>
      <c r="G246" s="40"/>
      <c r="K246" s="40"/>
      <c r="O246" s="40"/>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2"/>
      <c r="BF246" s="42"/>
      <c r="BG246" s="42"/>
      <c r="BH246" s="42"/>
      <c r="BI246" s="42"/>
      <c r="BJ246" s="42"/>
      <c r="BK246" s="42"/>
      <c r="BL246" s="42"/>
      <c r="BM246" s="42"/>
      <c r="BN246" s="42"/>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row>
    <row r="247" spans="1:172" s="39" customFormat="1" x14ac:dyDescent="0.35">
      <c r="A247" s="14"/>
      <c r="B247" s="35"/>
      <c r="C247" s="14"/>
      <c r="D247" s="30"/>
      <c r="G247" s="40"/>
      <c r="K247" s="40"/>
      <c r="O247" s="40"/>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2"/>
      <c r="BF247" s="42"/>
      <c r="BG247" s="42"/>
      <c r="BH247" s="42"/>
      <c r="BI247" s="42"/>
      <c r="BJ247" s="42"/>
      <c r="BK247" s="42"/>
      <c r="BL247" s="42"/>
      <c r="BM247" s="42"/>
      <c r="BN247" s="42"/>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row>
    <row r="248" spans="1:172" s="39" customFormat="1" x14ac:dyDescent="0.35">
      <c r="A248" s="14"/>
      <c r="B248" s="35"/>
      <c r="C248" s="14"/>
      <c r="D248" s="30"/>
      <c r="G248" s="40"/>
      <c r="K248" s="40"/>
      <c r="O248" s="40"/>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2"/>
      <c r="BF248" s="42"/>
      <c r="BG248" s="42"/>
      <c r="BH248" s="42"/>
      <c r="BI248" s="42"/>
      <c r="BJ248" s="42"/>
      <c r="BK248" s="42"/>
      <c r="BL248" s="42"/>
      <c r="BM248" s="42"/>
      <c r="BN248" s="42"/>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row>
    <row r="249" spans="1:172" s="39" customFormat="1" x14ac:dyDescent="0.35">
      <c r="A249" s="14"/>
      <c r="B249" s="35"/>
      <c r="C249" s="14"/>
      <c r="D249" s="30"/>
      <c r="G249" s="40"/>
      <c r="K249" s="40"/>
      <c r="O249" s="40"/>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2"/>
      <c r="BF249" s="42"/>
      <c r="BG249" s="42"/>
      <c r="BH249" s="42"/>
      <c r="BI249" s="42"/>
      <c r="BJ249" s="42"/>
      <c r="BK249" s="42"/>
      <c r="BL249" s="42"/>
      <c r="BM249" s="42"/>
      <c r="BN249" s="42"/>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row>
    <row r="250" spans="1:172" s="39" customFormat="1" x14ac:dyDescent="0.35">
      <c r="A250" s="14"/>
      <c r="B250" s="35"/>
      <c r="C250" s="14"/>
      <c r="D250" s="30"/>
      <c r="G250" s="40"/>
      <c r="K250" s="40"/>
      <c r="O250" s="40"/>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2"/>
      <c r="BF250" s="42"/>
      <c r="BG250" s="42"/>
      <c r="BH250" s="42"/>
      <c r="BI250" s="42"/>
      <c r="BJ250" s="42"/>
      <c r="BK250" s="42"/>
      <c r="BL250" s="42"/>
      <c r="BM250" s="42"/>
      <c r="BN250" s="42"/>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row>
    <row r="251" spans="1:172" s="39" customFormat="1" x14ac:dyDescent="0.35">
      <c r="A251" s="14"/>
      <c r="B251" s="35"/>
      <c r="C251" s="14"/>
      <c r="D251" s="30"/>
      <c r="G251" s="40"/>
      <c r="K251" s="40"/>
      <c r="O251" s="40"/>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2"/>
      <c r="BF251" s="42"/>
      <c r="BG251" s="42"/>
      <c r="BH251" s="42"/>
      <c r="BI251" s="42"/>
      <c r="BJ251" s="42"/>
      <c r="BK251" s="42"/>
      <c r="BL251" s="42"/>
      <c r="BM251" s="42"/>
      <c r="BN251" s="42"/>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row>
    <row r="252" spans="1:172" s="39" customFormat="1" x14ac:dyDescent="0.35">
      <c r="A252" s="14"/>
      <c r="B252" s="35"/>
      <c r="C252" s="14"/>
      <c r="D252" s="30"/>
      <c r="G252" s="40"/>
      <c r="K252" s="40"/>
      <c r="O252" s="40"/>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2"/>
      <c r="BF252" s="42"/>
      <c r="BG252" s="42"/>
      <c r="BH252" s="42"/>
      <c r="BI252" s="42"/>
      <c r="BJ252" s="42"/>
      <c r="BK252" s="42"/>
      <c r="BL252" s="42"/>
      <c r="BM252" s="42"/>
      <c r="BN252" s="42"/>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row>
    <row r="253" spans="1:172" s="39" customFormat="1" x14ac:dyDescent="0.35">
      <c r="A253" s="14"/>
      <c r="B253" s="35"/>
      <c r="C253" s="14"/>
      <c r="D253" s="30"/>
      <c r="G253" s="40"/>
      <c r="K253" s="40"/>
      <c r="O253" s="40"/>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2"/>
      <c r="BF253" s="42"/>
      <c r="BG253" s="42"/>
      <c r="BH253" s="42"/>
      <c r="BI253" s="42"/>
      <c r="BJ253" s="42"/>
      <c r="BK253" s="42"/>
      <c r="BL253" s="42"/>
      <c r="BM253" s="42"/>
      <c r="BN253" s="42"/>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row>
    <row r="254" spans="1:172" s="39" customFormat="1" x14ac:dyDescent="0.35">
      <c r="A254" s="14"/>
      <c r="B254" s="35"/>
      <c r="C254" s="14"/>
      <c r="D254" s="30"/>
      <c r="G254" s="40"/>
      <c r="K254" s="40"/>
      <c r="O254" s="40"/>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2"/>
      <c r="BF254" s="42"/>
      <c r="BG254" s="42"/>
      <c r="BH254" s="42"/>
      <c r="BI254" s="42"/>
      <c r="BJ254" s="42"/>
      <c r="BK254" s="42"/>
      <c r="BL254" s="42"/>
      <c r="BM254" s="42"/>
      <c r="BN254" s="42"/>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row>
    <row r="255" spans="1:172" s="39" customFormat="1" x14ac:dyDescent="0.35">
      <c r="A255" s="14"/>
      <c r="B255" s="35"/>
      <c r="C255" s="14"/>
      <c r="D255" s="30"/>
      <c r="G255" s="40"/>
      <c r="K255" s="40"/>
      <c r="O255" s="40"/>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2"/>
      <c r="BF255" s="42"/>
      <c r="BG255" s="42"/>
      <c r="BH255" s="42"/>
      <c r="BI255" s="42"/>
      <c r="BJ255" s="42"/>
      <c r="BK255" s="42"/>
      <c r="BL255" s="42"/>
      <c r="BM255" s="42"/>
      <c r="BN255" s="42"/>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row>
    <row r="256" spans="1:172" s="39" customFormat="1" x14ac:dyDescent="0.35">
      <c r="A256" s="14"/>
      <c r="B256" s="35"/>
      <c r="C256" s="14"/>
      <c r="D256" s="30"/>
      <c r="G256" s="40"/>
      <c r="K256" s="40"/>
      <c r="O256" s="40"/>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2"/>
      <c r="BF256" s="42"/>
      <c r="BG256" s="42"/>
      <c r="BH256" s="42"/>
      <c r="BI256" s="42"/>
      <c r="BJ256" s="42"/>
      <c r="BK256" s="42"/>
      <c r="BL256" s="42"/>
      <c r="BM256" s="42"/>
      <c r="BN256" s="42"/>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row>
    <row r="257" spans="1:172" s="39" customFormat="1" x14ac:dyDescent="0.35">
      <c r="A257" s="14"/>
      <c r="B257" s="35"/>
      <c r="C257" s="14"/>
      <c r="D257" s="30"/>
      <c r="G257" s="40"/>
      <c r="K257" s="40"/>
      <c r="O257" s="40"/>
      <c r="AC257" s="41"/>
      <c r="AD257" s="41"/>
      <c r="AE257" s="41"/>
      <c r="AF257" s="41"/>
      <c r="AG257" s="41"/>
      <c r="AH257" s="41"/>
      <c r="AI257" s="41"/>
      <c r="AJ257" s="41"/>
      <c r="AK257" s="41"/>
      <c r="AL257" s="41"/>
      <c r="AM257" s="41"/>
      <c r="AN257" s="41"/>
      <c r="AO257" s="41"/>
      <c r="AP257" s="41"/>
      <c r="AQ257" s="41"/>
      <c r="AR257" s="41"/>
      <c r="AS257" s="41"/>
      <c r="AT257" s="41"/>
      <c r="AU257" s="41"/>
      <c r="AV257" s="41"/>
      <c r="AW257" s="41"/>
      <c r="AX257" s="41"/>
      <c r="AY257" s="41"/>
      <c r="AZ257" s="41"/>
      <c r="BA257" s="41"/>
      <c r="BB257" s="41"/>
      <c r="BC257" s="41"/>
      <c r="BD257" s="41"/>
      <c r="BE257" s="42"/>
      <c r="BF257" s="42"/>
      <c r="BG257" s="42"/>
      <c r="BH257" s="42"/>
      <c r="BI257" s="42"/>
      <c r="BJ257" s="42"/>
      <c r="BK257" s="42"/>
      <c r="BL257" s="42"/>
      <c r="BM257" s="42"/>
      <c r="BN257" s="42"/>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row>
    <row r="258" spans="1:172" s="39" customFormat="1" x14ac:dyDescent="0.35">
      <c r="A258" s="14"/>
      <c r="B258" s="35"/>
      <c r="C258" s="14"/>
      <c r="D258" s="30"/>
      <c r="G258" s="40"/>
      <c r="K258" s="40"/>
      <c r="O258" s="40"/>
      <c r="AC258" s="41"/>
      <c r="AD258" s="41"/>
      <c r="AE258" s="41"/>
      <c r="AF258" s="41"/>
      <c r="AG258" s="41"/>
      <c r="AH258" s="41"/>
      <c r="AI258" s="41"/>
      <c r="AJ258" s="41"/>
      <c r="AK258" s="41"/>
      <c r="AL258" s="41"/>
      <c r="AM258" s="41"/>
      <c r="AN258" s="41"/>
      <c r="AO258" s="41"/>
      <c r="AP258" s="41"/>
      <c r="AQ258" s="41"/>
      <c r="AR258" s="41"/>
      <c r="AS258" s="41"/>
      <c r="AT258" s="41"/>
      <c r="AU258" s="41"/>
      <c r="AV258" s="41"/>
      <c r="AW258" s="41"/>
      <c r="AX258" s="41"/>
      <c r="AY258" s="41"/>
      <c r="AZ258" s="41"/>
      <c r="BA258" s="41"/>
      <c r="BB258" s="41"/>
      <c r="BC258" s="41"/>
      <c r="BD258" s="41"/>
      <c r="BE258" s="42"/>
      <c r="BF258" s="42"/>
      <c r="BG258" s="42"/>
      <c r="BH258" s="42"/>
      <c r="BI258" s="42"/>
      <c r="BJ258" s="42"/>
      <c r="BK258" s="42"/>
      <c r="BL258" s="42"/>
      <c r="BM258" s="42"/>
      <c r="BN258" s="42"/>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row>
    <row r="259" spans="1:172" s="39" customFormat="1" x14ac:dyDescent="0.35">
      <c r="A259" s="14"/>
      <c r="B259" s="35"/>
      <c r="C259" s="14"/>
      <c r="D259" s="30"/>
      <c r="G259" s="40"/>
      <c r="K259" s="40"/>
      <c r="O259" s="40"/>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2"/>
      <c r="BF259" s="42"/>
      <c r="BG259" s="42"/>
      <c r="BH259" s="42"/>
      <c r="BI259" s="42"/>
      <c r="BJ259" s="42"/>
      <c r="BK259" s="42"/>
      <c r="BL259" s="42"/>
      <c r="BM259" s="42"/>
      <c r="BN259" s="42"/>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row>
    <row r="260" spans="1:172" s="39" customFormat="1" x14ac:dyDescent="0.35">
      <c r="A260" s="14"/>
      <c r="B260" s="35"/>
      <c r="C260" s="14"/>
      <c r="D260" s="30"/>
      <c r="G260" s="40"/>
      <c r="K260" s="40"/>
      <c r="O260" s="40"/>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2"/>
      <c r="BF260" s="42"/>
      <c r="BG260" s="42"/>
      <c r="BH260" s="42"/>
      <c r="BI260" s="42"/>
      <c r="BJ260" s="42"/>
      <c r="BK260" s="42"/>
      <c r="BL260" s="42"/>
      <c r="BM260" s="42"/>
      <c r="BN260" s="42"/>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row>
    <row r="261" spans="1:172" s="39" customFormat="1" x14ac:dyDescent="0.35">
      <c r="A261" s="14"/>
      <c r="B261" s="35"/>
      <c r="C261" s="14"/>
      <c r="D261" s="30"/>
      <c r="G261" s="40"/>
      <c r="K261" s="40"/>
      <c r="O261" s="40"/>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2"/>
      <c r="BF261" s="42"/>
      <c r="BG261" s="42"/>
      <c r="BH261" s="42"/>
      <c r="BI261" s="42"/>
      <c r="BJ261" s="42"/>
      <c r="BK261" s="42"/>
      <c r="BL261" s="42"/>
      <c r="BM261" s="42"/>
      <c r="BN261" s="42"/>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row>
    <row r="262" spans="1:172" s="39" customFormat="1" x14ac:dyDescent="0.35">
      <c r="A262" s="14"/>
      <c r="B262" s="35"/>
      <c r="C262" s="14"/>
      <c r="D262" s="30"/>
      <c r="G262" s="40"/>
      <c r="K262" s="40"/>
      <c r="O262" s="40"/>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2"/>
      <c r="BF262" s="42"/>
      <c r="BG262" s="42"/>
      <c r="BH262" s="42"/>
      <c r="BI262" s="42"/>
      <c r="BJ262" s="42"/>
      <c r="BK262" s="42"/>
      <c r="BL262" s="42"/>
      <c r="BM262" s="42"/>
      <c r="BN262" s="42"/>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row>
    <row r="263" spans="1:172" s="39" customFormat="1" x14ac:dyDescent="0.35">
      <c r="A263" s="14"/>
      <c r="B263" s="35"/>
      <c r="C263" s="14"/>
      <c r="D263" s="30"/>
      <c r="G263" s="40"/>
      <c r="K263" s="40"/>
      <c r="O263" s="40"/>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2"/>
      <c r="BF263" s="42"/>
      <c r="BG263" s="42"/>
      <c r="BH263" s="42"/>
      <c r="BI263" s="42"/>
      <c r="BJ263" s="42"/>
      <c r="BK263" s="42"/>
      <c r="BL263" s="42"/>
      <c r="BM263" s="42"/>
      <c r="BN263" s="42"/>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row>
    <row r="264" spans="1:172" s="39" customFormat="1" x14ac:dyDescent="0.35">
      <c r="A264" s="14"/>
      <c r="B264" s="35"/>
      <c r="C264" s="14"/>
      <c r="D264" s="30"/>
      <c r="G264" s="40"/>
      <c r="K264" s="40"/>
      <c r="O264" s="40"/>
      <c r="AC264" s="41"/>
      <c r="AD264" s="41"/>
      <c r="AE264" s="41"/>
      <c r="AF264" s="41"/>
      <c r="AG264" s="41"/>
      <c r="AH264" s="41"/>
      <c r="AI264" s="41"/>
      <c r="AJ264" s="41"/>
      <c r="AK264" s="41"/>
      <c r="AL264" s="41"/>
      <c r="AM264" s="41"/>
      <c r="AN264" s="41"/>
      <c r="AO264" s="41"/>
      <c r="AP264" s="41"/>
      <c r="AQ264" s="41"/>
      <c r="AR264" s="41"/>
      <c r="AS264" s="41"/>
      <c r="AT264" s="41"/>
      <c r="AU264" s="41"/>
      <c r="AV264" s="41"/>
      <c r="AW264" s="41"/>
      <c r="AX264" s="41"/>
      <c r="AY264" s="41"/>
      <c r="AZ264" s="41"/>
      <c r="BA264" s="41"/>
      <c r="BB264" s="41"/>
      <c r="BC264" s="41"/>
      <c r="BD264" s="41"/>
      <c r="BE264" s="42"/>
      <c r="BF264" s="42"/>
      <c r="BG264" s="42"/>
      <c r="BH264" s="42"/>
      <c r="BI264" s="42"/>
      <c r="BJ264" s="42"/>
      <c r="BK264" s="42"/>
      <c r="BL264" s="42"/>
      <c r="BM264" s="42"/>
      <c r="BN264" s="42"/>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row>
    <row r="265" spans="1:172" s="39" customFormat="1" x14ac:dyDescent="0.35">
      <c r="A265" s="14"/>
      <c r="B265" s="35"/>
      <c r="C265" s="14"/>
      <c r="D265" s="30"/>
      <c r="G265" s="40"/>
      <c r="K265" s="40"/>
      <c r="O265" s="40"/>
      <c r="AC265" s="41"/>
      <c r="AD265" s="41"/>
      <c r="AE265" s="41"/>
      <c r="AF265" s="41"/>
      <c r="AG265" s="41"/>
      <c r="AH265" s="41"/>
      <c r="AI265" s="41"/>
      <c r="AJ265" s="41"/>
      <c r="AK265" s="41"/>
      <c r="AL265" s="41"/>
      <c r="AM265" s="41"/>
      <c r="AN265" s="41"/>
      <c r="AO265" s="41"/>
      <c r="AP265" s="41"/>
      <c r="AQ265" s="41"/>
      <c r="AR265" s="41"/>
      <c r="AS265" s="41"/>
      <c r="AT265" s="41"/>
      <c r="AU265" s="41"/>
      <c r="AV265" s="41"/>
      <c r="AW265" s="41"/>
      <c r="AX265" s="41"/>
      <c r="AY265" s="41"/>
      <c r="AZ265" s="41"/>
      <c r="BA265" s="41"/>
      <c r="BB265" s="41"/>
      <c r="BC265" s="41"/>
      <c r="BD265" s="41"/>
      <c r="BE265" s="42"/>
      <c r="BF265" s="42"/>
      <c r="BG265" s="42"/>
      <c r="BH265" s="42"/>
      <c r="BI265" s="42"/>
      <c r="BJ265" s="42"/>
      <c r="BK265" s="42"/>
      <c r="BL265" s="42"/>
      <c r="BM265" s="42"/>
      <c r="BN265" s="42"/>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row>
    <row r="266" spans="1:172" s="39" customFormat="1" x14ac:dyDescent="0.35">
      <c r="A266" s="14"/>
      <c r="B266" s="35"/>
      <c r="C266" s="14"/>
      <c r="D266" s="30"/>
      <c r="G266" s="40"/>
      <c r="K266" s="40"/>
      <c r="O266" s="40"/>
      <c r="AC266" s="41"/>
      <c r="AD266" s="41"/>
      <c r="AE266" s="41"/>
      <c r="AF266" s="41"/>
      <c r="AG266" s="41"/>
      <c r="AH266" s="41"/>
      <c r="AI266" s="41"/>
      <c r="AJ266" s="41"/>
      <c r="AK266" s="41"/>
      <c r="AL266" s="41"/>
      <c r="AM266" s="41"/>
      <c r="AN266" s="41"/>
      <c r="AO266" s="41"/>
      <c r="AP266" s="41"/>
      <c r="AQ266" s="41"/>
      <c r="AR266" s="41"/>
      <c r="AS266" s="41"/>
      <c r="AT266" s="41"/>
      <c r="AU266" s="41"/>
      <c r="AV266" s="41"/>
      <c r="AW266" s="41"/>
      <c r="AX266" s="41"/>
      <c r="AY266" s="41"/>
      <c r="AZ266" s="41"/>
      <c r="BA266" s="41"/>
      <c r="BB266" s="41"/>
      <c r="BC266" s="41"/>
      <c r="BD266" s="41"/>
      <c r="BE266" s="42"/>
      <c r="BF266" s="42"/>
      <c r="BG266" s="42"/>
      <c r="BH266" s="42"/>
      <c r="BI266" s="42"/>
      <c r="BJ266" s="42"/>
      <c r="BK266" s="42"/>
      <c r="BL266" s="42"/>
      <c r="BM266" s="42"/>
      <c r="BN266" s="42"/>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row>
    <row r="267" spans="1:172" s="39" customFormat="1" x14ac:dyDescent="0.35">
      <c r="A267" s="14"/>
      <c r="B267" s="35"/>
      <c r="C267" s="14"/>
      <c r="D267" s="30"/>
      <c r="G267" s="40"/>
      <c r="K267" s="40"/>
      <c r="O267" s="40"/>
      <c r="AC267" s="41"/>
      <c r="AD267" s="41"/>
      <c r="AE267" s="41"/>
      <c r="AF267" s="41"/>
      <c r="AG267" s="41"/>
      <c r="AH267" s="41"/>
      <c r="AI267" s="41"/>
      <c r="AJ267" s="41"/>
      <c r="AK267" s="41"/>
      <c r="AL267" s="41"/>
      <c r="AM267" s="41"/>
      <c r="AN267" s="41"/>
      <c r="AO267" s="41"/>
      <c r="AP267" s="41"/>
      <c r="AQ267" s="41"/>
      <c r="AR267" s="41"/>
      <c r="AS267" s="41"/>
      <c r="AT267" s="41"/>
      <c r="AU267" s="41"/>
      <c r="AV267" s="41"/>
      <c r="AW267" s="41"/>
      <c r="AX267" s="41"/>
      <c r="AY267" s="41"/>
      <c r="AZ267" s="41"/>
      <c r="BA267" s="41"/>
      <c r="BB267" s="41"/>
      <c r="BC267" s="41"/>
      <c r="BD267" s="41"/>
      <c r="BE267" s="42"/>
      <c r="BF267" s="42"/>
      <c r="BG267" s="42"/>
      <c r="BH267" s="42"/>
      <c r="BI267" s="42"/>
      <c r="BJ267" s="42"/>
      <c r="BK267" s="42"/>
      <c r="BL267" s="42"/>
      <c r="BM267" s="42"/>
      <c r="BN267" s="42"/>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row>
    <row r="268" spans="1:172" s="39" customFormat="1" x14ac:dyDescent="0.35">
      <c r="A268" s="14"/>
      <c r="B268" s="35"/>
      <c r="C268" s="14"/>
      <c r="D268" s="30"/>
      <c r="G268" s="40"/>
      <c r="K268" s="40"/>
      <c r="O268" s="40"/>
      <c r="AC268" s="41"/>
      <c r="AD268" s="41"/>
      <c r="AE268" s="41"/>
      <c r="AF268" s="41"/>
      <c r="AG268" s="41"/>
      <c r="AH268" s="41"/>
      <c r="AI268" s="41"/>
      <c r="AJ268" s="41"/>
      <c r="AK268" s="41"/>
      <c r="AL268" s="41"/>
      <c r="AM268" s="41"/>
      <c r="AN268" s="41"/>
      <c r="AO268" s="41"/>
      <c r="AP268" s="41"/>
      <c r="AQ268" s="41"/>
      <c r="AR268" s="41"/>
      <c r="AS268" s="41"/>
      <c r="AT268" s="41"/>
      <c r="AU268" s="41"/>
      <c r="AV268" s="41"/>
      <c r="AW268" s="41"/>
      <c r="AX268" s="41"/>
      <c r="AY268" s="41"/>
      <c r="AZ268" s="41"/>
      <c r="BA268" s="41"/>
      <c r="BB268" s="41"/>
      <c r="BC268" s="41"/>
      <c r="BD268" s="41"/>
      <c r="BE268" s="42"/>
      <c r="BF268" s="42"/>
      <c r="BG268" s="42"/>
      <c r="BH268" s="42"/>
      <c r="BI268" s="42"/>
      <c r="BJ268" s="42"/>
      <c r="BK268" s="42"/>
      <c r="BL268" s="42"/>
      <c r="BM268" s="42"/>
      <c r="BN268" s="42"/>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row>
    <row r="269" spans="1:172" s="39" customFormat="1" x14ac:dyDescent="0.35">
      <c r="A269" s="14"/>
      <c r="B269" s="35"/>
      <c r="C269" s="14"/>
      <c r="D269" s="30"/>
      <c r="G269" s="40"/>
      <c r="K269" s="40"/>
      <c r="O269" s="40"/>
      <c r="AC269" s="41"/>
      <c r="AD269" s="41"/>
      <c r="AE269" s="41"/>
      <c r="AF269" s="41"/>
      <c r="AG269" s="41"/>
      <c r="AH269" s="41"/>
      <c r="AI269" s="41"/>
      <c r="AJ269" s="41"/>
      <c r="AK269" s="41"/>
      <c r="AL269" s="41"/>
      <c r="AM269" s="41"/>
      <c r="AN269" s="41"/>
      <c r="AO269" s="41"/>
      <c r="AP269" s="41"/>
      <c r="AQ269" s="41"/>
      <c r="AR269" s="41"/>
      <c r="AS269" s="41"/>
      <c r="AT269" s="41"/>
      <c r="AU269" s="41"/>
      <c r="AV269" s="41"/>
      <c r="AW269" s="41"/>
      <c r="AX269" s="41"/>
      <c r="AY269" s="41"/>
      <c r="AZ269" s="41"/>
      <c r="BA269" s="41"/>
      <c r="BB269" s="41"/>
      <c r="BC269" s="41"/>
      <c r="BD269" s="41"/>
      <c r="BE269" s="42"/>
      <c r="BF269" s="42"/>
      <c r="BG269" s="42"/>
      <c r="BH269" s="42"/>
      <c r="BI269" s="42"/>
      <c r="BJ269" s="42"/>
      <c r="BK269" s="42"/>
      <c r="BL269" s="42"/>
      <c r="BM269" s="42"/>
      <c r="BN269" s="42"/>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row>
    <row r="270" spans="1:172" s="39" customFormat="1" x14ac:dyDescent="0.35">
      <c r="A270" s="14"/>
      <c r="B270" s="35"/>
      <c r="C270" s="14"/>
      <c r="D270" s="30"/>
      <c r="G270" s="40"/>
      <c r="K270" s="40"/>
      <c r="O270" s="40"/>
      <c r="AC270" s="41"/>
      <c r="AD270" s="41"/>
      <c r="AE270" s="41"/>
      <c r="AF270" s="41"/>
      <c r="AG270" s="41"/>
      <c r="AH270" s="41"/>
      <c r="AI270" s="41"/>
      <c r="AJ270" s="41"/>
      <c r="AK270" s="41"/>
      <c r="AL270" s="41"/>
      <c r="AM270" s="41"/>
      <c r="AN270" s="41"/>
      <c r="AO270" s="41"/>
      <c r="AP270" s="41"/>
      <c r="AQ270" s="41"/>
      <c r="AR270" s="41"/>
      <c r="AS270" s="41"/>
      <c r="AT270" s="41"/>
      <c r="AU270" s="41"/>
      <c r="AV270" s="41"/>
      <c r="AW270" s="41"/>
      <c r="AX270" s="41"/>
      <c r="AY270" s="41"/>
      <c r="AZ270" s="41"/>
      <c r="BA270" s="41"/>
      <c r="BB270" s="41"/>
      <c r="BC270" s="41"/>
      <c r="BD270" s="41"/>
      <c r="BE270" s="42"/>
      <c r="BF270" s="42"/>
      <c r="BG270" s="42"/>
      <c r="BH270" s="42"/>
      <c r="BI270" s="42"/>
      <c r="BJ270" s="42"/>
      <c r="BK270" s="42"/>
      <c r="BL270" s="42"/>
      <c r="BM270" s="42"/>
      <c r="BN270" s="42"/>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row>
    <row r="271" spans="1:172" s="39" customFormat="1" x14ac:dyDescent="0.35">
      <c r="A271" s="14"/>
      <c r="B271" s="35"/>
      <c r="C271" s="14"/>
      <c r="D271" s="30"/>
      <c r="G271" s="40"/>
      <c r="K271" s="40"/>
      <c r="O271" s="40"/>
      <c r="AC271" s="41"/>
      <c r="AD271" s="41"/>
      <c r="AE271" s="41"/>
      <c r="AF271" s="41"/>
      <c r="AG271" s="41"/>
      <c r="AH271" s="41"/>
      <c r="AI271" s="41"/>
      <c r="AJ271" s="41"/>
      <c r="AK271" s="41"/>
      <c r="AL271" s="41"/>
      <c r="AM271" s="41"/>
      <c r="AN271" s="41"/>
      <c r="AO271" s="41"/>
      <c r="AP271" s="41"/>
      <c r="AQ271" s="41"/>
      <c r="AR271" s="41"/>
      <c r="AS271" s="41"/>
      <c r="AT271" s="41"/>
      <c r="AU271" s="41"/>
      <c r="AV271" s="41"/>
      <c r="AW271" s="41"/>
      <c r="AX271" s="41"/>
      <c r="AY271" s="41"/>
      <c r="AZ271" s="41"/>
      <c r="BA271" s="41"/>
      <c r="BB271" s="41"/>
      <c r="BC271" s="41"/>
      <c r="BD271" s="41"/>
      <c r="BE271" s="42"/>
      <c r="BF271" s="42"/>
      <c r="BG271" s="42"/>
      <c r="BH271" s="42"/>
      <c r="BI271" s="42"/>
      <c r="BJ271" s="42"/>
      <c r="BK271" s="42"/>
      <c r="BL271" s="42"/>
      <c r="BM271" s="42"/>
      <c r="BN271" s="42"/>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row>
    <row r="272" spans="1:172" s="39" customFormat="1" x14ac:dyDescent="0.35">
      <c r="A272" s="14"/>
      <c r="B272" s="35"/>
      <c r="C272" s="14"/>
      <c r="D272" s="30"/>
      <c r="G272" s="40"/>
      <c r="K272" s="40"/>
      <c r="O272" s="40"/>
      <c r="AC272" s="41"/>
      <c r="AD272" s="41"/>
      <c r="AE272" s="41"/>
      <c r="AF272" s="41"/>
      <c r="AG272" s="41"/>
      <c r="AH272" s="41"/>
      <c r="AI272" s="41"/>
      <c r="AJ272" s="41"/>
      <c r="AK272" s="41"/>
      <c r="AL272" s="41"/>
      <c r="AM272" s="41"/>
      <c r="AN272" s="41"/>
      <c r="AO272" s="41"/>
      <c r="AP272" s="41"/>
      <c r="AQ272" s="41"/>
      <c r="AR272" s="41"/>
      <c r="AS272" s="41"/>
      <c r="AT272" s="41"/>
      <c r="AU272" s="41"/>
      <c r="AV272" s="41"/>
      <c r="AW272" s="41"/>
      <c r="AX272" s="41"/>
      <c r="AY272" s="41"/>
      <c r="AZ272" s="41"/>
      <c r="BA272" s="41"/>
      <c r="BB272" s="41"/>
      <c r="BC272" s="41"/>
      <c r="BD272" s="41"/>
      <c r="BE272" s="42"/>
      <c r="BF272" s="42"/>
      <c r="BG272" s="42"/>
      <c r="BH272" s="42"/>
      <c r="BI272" s="42"/>
      <c r="BJ272" s="42"/>
      <c r="BK272" s="42"/>
      <c r="BL272" s="42"/>
      <c r="BM272" s="42"/>
      <c r="BN272" s="42"/>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row>
    <row r="273" spans="1:172" s="39" customFormat="1" x14ac:dyDescent="0.35">
      <c r="A273" s="14"/>
      <c r="B273" s="35"/>
      <c r="C273" s="14"/>
      <c r="D273" s="30"/>
      <c r="G273" s="40"/>
      <c r="K273" s="40"/>
      <c r="O273" s="40"/>
      <c r="AC273" s="41"/>
      <c r="AD273" s="41"/>
      <c r="AE273" s="41"/>
      <c r="AF273" s="41"/>
      <c r="AG273" s="41"/>
      <c r="AH273" s="41"/>
      <c r="AI273" s="41"/>
      <c r="AJ273" s="41"/>
      <c r="AK273" s="41"/>
      <c r="AL273" s="41"/>
      <c r="AM273" s="41"/>
      <c r="AN273" s="41"/>
      <c r="AO273" s="41"/>
      <c r="AP273" s="41"/>
      <c r="AQ273" s="41"/>
      <c r="AR273" s="41"/>
      <c r="AS273" s="41"/>
      <c r="AT273" s="41"/>
      <c r="AU273" s="41"/>
      <c r="AV273" s="41"/>
      <c r="AW273" s="41"/>
      <c r="AX273" s="41"/>
      <c r="AY273" s="41"/>
      <c r="AZ273" s="41"/>
      <c r="BA273" s="41"/>
      <c r="BB273" s="41"/>
      <c r="BC273" s="41"/>
      <c r="BD273" s="41"/>
      <c r="BE273" s="42"/>
      <c r="BF273" s="42"/>
      <c r="BG273" s="42"/>
      <c r="BH273" s="42"/>
      <c r="BI273" s="42"/>
      <c r="BJ273" s="42"/>
      <c r="BK273" s="42"/>
      <c r="BL273" s="42"/>
      <c r="BM273" s="42"/>
      <c r="BN273" s="42"/>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row>
    <row r="274" spans="1:172" s="39" customFormat="1" x14ac:dyDescent="0.35">
      <c r="A274" s="14"/>
      <c r="B274" s="35"/>
      <c r="C274" s="14"/>
      <c r="D274" s="30"/>
      <c r="G274" s="40"/>
      <c r="K274" s="40"/>
      <c r="O274" s="40"/>
      <c r="AC274" s="41"/>
      <c r="AD274" s="41"/>
      <c r="AE274" s="41"/>
      <c r="AF274" s="41"/>
      <c r="AG274" s="41"/>
      <c r="AH274" s="41"/>
      <c r="AI274" s="41"/>
      <c r="AJ274" s="41"/>
      <c r="AK274" s="41"/>
      <c r="AL274" s="41"/>
      <c r="AM274" s="41"/>
      <c r="AN274" s="41"/>
      <c r="AO274" s="41"/>
      <c r="AP274" s="41"/>
      <c r="AQ274" s="41"/>
      <c r="AR274" s="41"/>
      <c r="AS274" s="41"/>
      <c r="AT274" s="41"/>
      <c r="AU274" s="41"/>
      <c r="AV274" s="41"/>
      <c r="AW274" s="41"/>
      <c r="AX274" s="41"/>
      <c r="AY274" s="41"/>
      <c r="AZ274" s="41"/>
      <c r="BA274" s="41"/>
      <c r="BB274" s="41"/>
      <c r="BC274" s="41"/>
      <c r="BD274" s="41"/>
      <c r="BE274" s="42"/>
      <c r="BF274" s="42"/>
      <c r="BG274" s="42"/>
      <c r="BH274" s="42"/>
      <c r="BI274" s="42"/>
      <c r="BJ274" s="42"/>
      <c r="BK274" s="42"/>
      <c r="BL274" s="42"/>
      <c r="BM274" s="42"/>
      <c r="BN274" s="42"/>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row>
    <row r="275" spans="1:172" s="39" customFormat="1" x14ac:dyDescent="0.35">
      <c r="A275" s="14"/>
      <c r="B275" s="35"/>
      <c r="C275" s="14"/>
      <c r="D275" s="30"/>
      <c r="G275" s="40"/>
      <c r="K275" s="40"/>
      <c r="O275" s="40"/>
      <c r="AC275" s="41"/>
      <c r="AD275" s="41"/>
      <c r="AE275" s="41"/>
      <c r="AF275" s="41"/>
      <c r="AG275" s="41"/>
      <c r="AH275" s="41"/>
      <c r="AI275" s="41"/>
      <c r="AJ275" s="41"/>
      <c r="AK275" s="41"/>
      <c r="AL275" s="41"/>
      <c r="AM275" s="41"/>
      <c r="AN275" s="41"/>
      <c r="AO275" s="41"/>
      <c r="AP275" s="41"/>
      <c r="AQ275" s="41"/>
      <c r="AR275" s="41"/>
      <c r="AS275" s="41"/>
      <c r="AT275" s="41"/>
      <c r="AU275" s="41"/>
      <c r="AV275" s="41"/>
      <c r="AW275" s="41"/>
      <c r="AX275" s="41"/>
      <c r="AY275" s="41"/>
      <c r="AZ275" s="41"/>
      <c r="BA275" s="41"/>
      <c r="BB275" s="41"/>
      <c r="BC275" s="41"/>
      <c r="BD275" s="41"/>
      <c r="BE275" s="42"/>
      <c r="BF275" s="42"/>
      <c r="BG275" s="42"/>
      <c r="BH275" s="42"/>
      <c r="BI275" s="42"/>
      <c r="BJ275" s="42"/>
      <c r="BK275" s="42"/>
      <c r="BL275" s="42"/>
      <c r="BM275" s="42"/>
      <c r="BN275" s="42"/>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row>
    <row r="276" spans="1:172" s="39" customFormat="1" x14ac:dyDescent="0.35">
      <c r="A276" s="14"/>
      <c r="B276" s="35"/>
      <c r="C276" s="14"/>
      <c r="D276" s="30"/>
      <c r="G276" s="40"/>
      <c r="K276" s="40"/>
      <c r="O276" s="40"/>
      <c r="AC276" s="41"/>
      <c r="AD276" s="41"/>
      <c r="AE276" s="41"/>
      <c r="AF276" s="41"/>
      <c r="AG276" s="41"/>
      <c r="AH276" s="41"/>
      <c r="AI276" s="41"/>
      <c r="AJ276" s="41"/>
      <c r="AK276" s="41"/>
      <c r="AL276" s="41"/>
      <c r="AM276" s="41"/>
      <c r="AN276" s="41"/>
      <c r="AO276" s="41"/>
      <c r="AP276" s="41"/>
      <c r="AQ276" s="41"/>
      <c r="AR276" s="41"/>
      <c r="AS276" s="41"/>
      <c r="AT276" s="41"/>
      <c r="AU276" s="41"/>
      <c r="AV276" s="41"/>
      <c r="AW276" s="41"/>
      <c r="AX276" s="41"/>
      <c r="AY276" s="41"/>
      <c r="AZ276" s="41"/>
      <c r="BA276" s="41"/>
      <c r="BB276" s="41"/>
      <c r="BC276" s="41"/>
      <c r="BD276" s="41"/>
      <c r="BE276" s="42"/>
      <c r="BF276" s="42"/>
      <c r="BG276" s="42"/>
      <c r="BH276" s="42"/>
      <c r="BI276" s="42"/>
      <c r="BJ276" s="42"/>
      <c r="BK276" s="42"/>
      <c r="BL276" s="42"/>
      <c r="BM276" s="42"/>
      <c r="BN276" s="42"/>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row>
    <row r="277" spans="1:172" s="39" customFormat="1" x14ac:dyDescent="0.35">
      <c r="A277" s="14"/>
      <c r="B277" s="35"/>
      <c r="C277" s="14"/>
      <c r="D277" s="30"/>
      <c r="G277" s="40"/>
      <c r="K277" s="40"/>
      <c r="O277" s="40"/>
      <c r="AC277" s="41"/>
      <c r="AD277" s="41"/>
      <c r="AE277" s="41"/>
      <c r="AF277" s="41"/>
      <c r="AG277" s="41"/>
      <c r="AH277" s="41"/>
      <c r="AI277" s="41"/>
      <c r="AJ277" s="41"/>
      <c r="AK277" s="41"/>
      <c r="AL277" s="41"/>
      <c r="AM277" s="41"/>
      <c r="AN277" s="41"/>
      <c r="AO277" s="41"/>
      <c r="AP277" s="41"/>
      <c r="AQ277" s="41"/>
      <c r="AR277" s="41"/>
      <c r="AS277" s="41"/>
      <c r="AT277" s="41"/>
      <c r="AU277" s="41"/>
      <c r="AV277" s="41"/>
      <c r="AW277" s="41"/>
      <c r="AX277" s="41"/>
      <c r="AY277" s="41"/>
      <c r="AZ277" s="41"/>
      <c r="BA277" s="41"/>
      <c r="BB277" s="41"/>
      <c r="BC277" s="41"/>
      <c r="BD277" s="41"/>
      <c r="BE277" s="42"/>
      <c r="BF277" s="42"/>
      <c r="BG277" s="42"/>
      <c r="BH277" s="42"/>
      <c r="BI277" s="42"/>
      <c r="BJ277" s="42"/>
      <c r="BK277" s="42"/>
      <c r="BL277" s="42"/>
      <c r="BM277" s="42"/>
      <c r="BN277" s="42"/>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row>
    <row r="278" spans="1:172" s="39" customFormat="1" x14ac:dyDescent="0.35">
      <c r="A278" s="14"/>
      <c r="B278" s="35"/>
      <c r="C278" s="14"/>
      <c r="D278" s="30"/>
      <c r="G278" s="40"/>
      <c r="K278" s="40"/>
      <c r="O278" s="40"/>
      <c r="AC278" s="41"/>
      <c r="AD278" s="41"/>
      <c r="AE278" s="41"/>
      <c r="AF278" s="41"/>
      <c r="AG278" s="41"/>
      <c r="AH278" s="41"/>
      <c r="AI278" s="41"/>
      <c r="AJ278" s="41"/>
      <c r="AK278" s="41"/>
      <c r="AL278" s="41"/>
      <c r="AM278" s="41"/>
      <c r="AN278" s="41"/>
      <c r="AO278" s="41"/>
      <c r="AP278" s="41"/>
      <c r="AQ278" s="41"/>
      <c r="AR278" s="41"/>
      <c r="AS278" s="41"/>
      <c r="AT278" s="41"/>
      <c r="AU278" s="41"/>
      <c r="AV278" s="41"/>
      <c r="AW278" s="41"/>
      <c r="AX278" s="41"/>
      <c r="AY278" s="41"/>
      <c r="AZ278" s="41"/>
      <c r="BA278" s="41"/>
      <c r="BB278" s="41"/>
      <c r="BC278" s="41"/>
      <c r="BD278" s="41"/>
      <c r="BE278" s="42"/>
      <c r="BF278" s="42"/>
      <c r="BG278" s="42"/>
      <c r="BH278" s="42"/>
      <c r="BI278" s="42"/>
      <c r="BJ278" s="42"/>
      <c r="BK278" s="42"/>
      <c r="BL278" s="42"/>
      <c r="BM278" s="42"/>
      <c r="BN278" s="42"/>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row>
    <row r="279" spans="1:172" s="39" customFormat="1" x14ac:dyDescent="0.35">
      <c r="A279" s="14"/>
      <c r="B279" s="35"/>
      <c r="C279" s="14"/>
      <c r="D279" s="30"/>
      <c r="G279" s="40"/>
      <c r="K279" s="40"/>
      <c r="O279" s="40"/>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2"/>
      <c r="BF279" s="42"/>
      <c r="BG279" s="42"/>
      <c r="BH279" s="42"/>
      <c r="BI279" s="42"/>
      <c r="BJ279" s="42"/>
      <c r="BK279" s="42"/>
      <c r="BL279" s="42"/>
      <c r="BM279" s="42"/>
      <c r="BN279" s="42"/>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row>
    <row r="280" spans="1:172" s="39" customFormat="1" x14ac:dyDescent="0.35">
      <c r="A280" s="14"/>
      <c r="B280" s="35"/>
      <c r="C280" s="14"/>
      <c r="D280" s="30"/>
      <c r="G280" s="40"/>
      <c r="K280" s="40"/>
      <c r="O280" s="40"/>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41"/>
      <c r="BC280" s="41"/>
      <c r="BD280" s="41"/>
      <c r="BE280" s="42"/>
      <c r="BF280" s="42"/>
      <c r="BG280" s="42"/>
      <c r="BH280" s="42"/>
      <c r="BI280" s="42"/>
      <c r="BJ280" s="42"/>
      <c r="BK280" s="42"/>
      <c r="BL280" s="42"/>
      <c r="BM280" s="42"/>
      <c r="BN280" s="42"/>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row>
    <row r="281" spans="1:172" s="39" customFormat="1" x14ac:dyDescent="0.35">
      <c r="A281" s="14"/>
      <c r="B281" s="35"/>
      <c r="C281" s="14"/>
      <c r="D281" s="30"/>
      <c r="G281" s="40"/>
      <c r="K281" s="40"/>
      <c r="O281" s="40"/>
      <c r="AC281" s="41"/>
      <c r="AD281" s="41"/>
      <c r="AE281" s="41"/>
      <c r="AF281" s="41"/>
      <c r="AG281" s="41"/>
      <c r="AH281" s="41"/>
      <c r="AI281" s="41"/>
      <c r="AJ281" s="41"/>
      <c r="AK281" s="41"/>
      <c r="AL281" s="41"/>
      <c r="AM281" s="41"/>
      <c r="AN281" s="41"/>
      <c r="AO281" s="41"/>
      <c r="AP281" s="41"/>
      <c r="AQ281" s="41"/>
      <c r="AR281" s="41"/>
      <c r="AS281" s="41"/>
      <c r="AT281" s="41"/>
      <c r="AU281" s="41"/>
      <c r="AV281" s="41"/>
      <c r="AW281" s="41"/>
      <c r="AX281" s="41"/>
      <c r="AY281" s="41"/>
      <c r="AZ281" s="41"/>
      <c r="BA281" s="41"/>
      <c r="BB281" s="41"/>
      <c r="BC281" s="41"/>
      <c r="BD281" s="41"/>
      <c r="BE281" s="42"/>
      <c r="BF281" s="42"/>
      <c r="BG281" s="42"/>
      <c r="BH281" s="42"/>
      <c r="BI281" s="42"/>
      <c r="BJ281" s="42"/>
      <c r="BK281" s="42"/>
      <c r="BL281" s="42"/>
      <c r="BM281" s="42"/>
      <c r="BN281" s="42"/>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row>
    <row r="282" spans="1:172" s="39" customFormat="1" x14ac:dyDescent="0.35">
      <c r="A282" s="14"/>
      <c r="B282" s="35"/>
      <c r="C282" s="14"/>
      <c r="D282" s="30"/>
      <c r="G282" s="40"/>
      <c r="K282" s="40"/>
      <c r="O282" s="40"/>
      <c r="AC282" s="41"/>
      <c r="AD282" s="41"/>
      <c r="AE282" s="41"/>
      <c r="AF282" s="41"/>
      <c r="AG282" s="41"/>
      <c r="AH282" s="41"/>
      <c r="AI282" s="41"/>
      <c r="AJ282" s="41"/>
      <c r="AK282" s="41"/>
      <c r="AL282" s="41"/>
      <c r="AM282" s="41"/>
      <c r="AN282" s="41"/>
      <c r="AO282" s="41"/>
      <c r="AP282" s="41"/>
      <c r="AQ282" s="41"/>
      <c r="AR282" s="41"/>
      <c r="AS282" s="41"/>
      <c r="AT282" s="41"/>
      <c r="AU282" s="41"/>
      <c r="AV282" s="41"/>
      <c r="AW282" s="41"/>
      <c r="AX282" s="41"/>
      <c r="AY282" s="41"/>
      <c r="AZ282" s="41"/>
      <c r="BA282" s="41"/>
      <c r="BB282" s="41"/>
      <c r="BC282" s="41"/>
      <c r="BD282" s="41"/>
      <c r="BE282" s="42"/>
      <c r="BF282" s="42"/>
      <c r="BG282" s="42"/>
      <c r="BH282" s="42"/>
      <c r="BI282" s="42"/>
      <c r="BJ282" s="42"/>
      <c r="BK282" s="42"/>
      <c r="BL282" s="42"/>
      <c r="BM282" s="42"/>
      <c r="BN282" s="42"/>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row>
    <row r="283" spans="1:172" s="39" customFormat="1" x14ac:dyDescent="0.35">
      <c r="A283" s="14"/>
      <c r="B283" s="35"/>
      <c r="C283" s="14"/>
      <c r="D283" s="30"/>
      <c r="G283" s="40"/>
      <c r="K283" s="40"/>
      <c r="O283" s="40"/>
      <c r="AC283" s="41"/>
      <c r="AD283" s="41"/>
      <c r="AE283" s="41"/>
      <c r="AF283" s="41"/>
      <c r="AG283" s="41"/>
      <c r="AH283" s="41"/>
      <c r="AI283" s="41"/>
      <c r="AJ283" s="41"/>
      <c r="AK283" s="41"/>
      <c r="AL283" s="41"/>
      <c r="AM283" s="41"/>
      <c r="AN283" s="41"/>
      <c r="AO283" s="41"/>
      <c r="AP283" s="41"/>
      <c r="AQ283" s="41"/>
      <c r="AR283" s="41"/>
      <c r="AS283" s="41"/>
      <c r="AT283" s="41"/>
      <c r="AU283" s="41"/>
      <c r="AV283" s="41"/>
      <c r="AW283" s="41"/>
      <c r="AX283" s="41"/>
      <c r="AY283" s="41"/>
      <c r="AZ283" s="41"/>
      <c r="BA283" s="41"/>
      <c r="BB283" s="41"/>
      <c r="BC283" s="41"/>
      <c r="BD283" s="41"/>
      <c r="BE283" s="42"/>
      <c r="BF283" s="42"/>
      <c r="BG283" s="42"/>
      <c r="BH283" s="42"/>
      <c r="BI283" s="42"/>
      <c r="BJ283" s="42"/>
      <c r="BK283" s="42"/>
      <c r="BL283" s="42"/>
      <c r="BM283" s="42"/>
      <c r="BN283" s="42"/>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row>
    <row r="284" spans="1:172" s="39" customFormat="1" x14ac:dyDescent="0.35">
      <c r="A284" s="14"/>
      <c r="B284" s="35"/>
      <c r="C284" s="14"/>
      <c r="D284" s="30"/>
      <c r="G284" s="40"/>
      <c r="K284" s="40"/>
      <c r="O284" s="40"/>
      <c r="AC284" s="41"/>
      <c r="AD284" s="41"/>
      <c r="AE284" s="41"/>
      <c r="AF284" s="41"/>
      <c r="AG284" s="41"/>
      <c r="AH284" s="41"/>
      <c r="AI284" s="41"/>
      <c r="AJ284" s="41"/>
      <c r="AK284" s="41"/>
      <c r="AL284" s="41"/>
      <c r="AM284" s="41"/>
      <c r="AN284" s="41"/>
      <c r="AO284" s="41"/>
      <c r="AP284" s="41"/>
      <c r="AQ284" s="41"/>
      <c r="AR284" s="41"/>
      <c r="AS284" s="41"/>
      <c r="AT284" s="41"/>
      <c r="AU284" s="41"/>
      <c r="AV284" s="41"/>
      <c r="AW284" s="41"/>
      <c r="AX284" s="41"/>
      <c r="AY284" s="41"/>
      <c r="AZ284" s="41"/>
      <c r="BA284" s="41"/>
      <c r="BB284" s="41"/>
      <c r="BC284" s="41"/>
      <c r="BD284" s="41"/>
      <c r="BE284" s="42"/>
      <c r="BF284" s="42"/>
      <c r="BG284" s="42"/>
      <c r="BH284" s="42"/>
      <c r="BI284" s="42"/>
      <c r="BJ284" s="42"/>
      <c r="BK284" s="42"/>
      <c r="BL284" s="42"/>
      <c r="BM284" s="42"/>
      <c r="BN284" s="42"/>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row>
    <row r="285" spans="1:172" s="39" customFormat="1" x14ac:dyDescent="0.35">
      <c r="A285" s="14"/>
      <c r="B285" s="35"/>
      <c r="C285" s="14"/>
      <c r="D285" s="30"/>
      <c r="G285" s="40"/>
      <c r="K285" s="40"/>
      <c r="O285" s="40"/>
      <c r="AC285" s="41"/>
      <c r="AD285" s="41"/>
      <c r="AE285" s="41"/>
      <c r="AF285" s="41"/>
      <c r="AG285" s="41"/>
      <c r="AH285" s="41"/>
      <c r="AI285" s="41"/>
      <c r="AJ285" s="41"/>
      <c r="AK285" s="41"/>
      <c r="AL285" s="41"/>
      <c r="AM285" s="41"/>
      <c r="AN285" s="41"/>
      <c r="AO285" s="41"/>
      <c r="AP285" s="41"/>
      <c r="AQ285" s="41"/>
      <c r="AR285" s="41"/>
      <c r="AS285" s="41"/>
      <c r="AT285" s="41"/>
      <c r="AU285" s="41"/>
      <c r="AV285" s="41"/>
      <c r="AW285" s="41"/>
      <c r="AX285" s="41"/>
      <c r="AY285" s="41"/>
      <c r="AZ285" s="41"/>
      <c r="BA285" s="41"/>
      <c r="BB285" s="41"/>
      <c r="BC285" s="41"/>
      <c r="BD285" s="41"/>
      <c r="BE285" s="42"/>
      <c r="BF285" s="42"/>
      <c r="BG285" s="42"/>
      <c r="BH285" s="42"/>
      <c r="BI285" s="42"/>
      <c r="BJ285" s="42"/>
      <c r="BK285" s="42"/>
      <c r="BL285" s="42"/>
      <c r="BM285" s="42"/>
      <c r="BN285" s="42"/>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row>
    <row r="286" spans="1:172" s="39" customFormat="1" x14ac:dyDescent="0.35">
      <c r="A286" s="14"/>
      <c r="B286" s="35"/>
      <c r="C286" s="14"/>
      <c r="D286" s="30"/>
      <c r="G286" s="40"/>
      <c r="K286" s="40"/>
      <c r="O286" s="40"/>
      <c r="AC286" s="41"/>
      <c r="AD286" s="41"/>
      <c r="AE286" s="41"/>
      <c r="AF286" s="41"/>
      <c r="AG286" s="41"/>
      <c r="AH286" s="41"/>
      <c r="AI286" s="41"/>
      <c r="AJ286" s="41"/>
      <c r="AK286" s="41"/>
      <c r="AL286" s="41"/>
      <c r="AM286" s="41"/>
      <c r="AN286" s="41"/>
      <c r="AO286" s="41"/>
      <c r="AP286" s="41"/>
      <c r="AQ286" s="41"/>
      <c r="AR286" s="41"/>
      <c r="AS286" s="41"/>
      <c r="AT286" s="41"/>
      <c r="AU286" s="41"/>
      <c r="AV286" s="41"/>
      <c r="AW286" s="41"/>
      <c r="AX286" s="41"/>
      <c r="AY286" s="41"/>
      <c r="AZ286" s="41"/>
      <c r="BA286" s="41"/>
      <c r="BB286" s="41"/>
      <c r="BC286" s="41"/>
      <c r="BD286" s="41"/>
      <c r="BE286" s="42"/>
      <c r="BF286" s="42"/>
      <c r="BG286" s="42"/>
      <c r="BH286" s="42"/>
      <c r="BI286" s="42"/>
      <c r="BJ286" s="42"/>
      <c r="BK286" s="42"/>
      <c r="BL286" s="42"/>
      <c r="BM286" s="42"/>
      <c r="BN286" s="42"/>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row>
    <row r="287" spans="1:172" s="39" customFormat="1" x14ac:dyDescent="0.35">
      <c r="A287" s="14"/>
      <c r="B287" s="35"/>
      <c r="C287" s="14"/>
      <c r="D287" s="30"/>
      <c r="G287" s="40"/>
      <c r="K287" s="40"/>
      <c r="O287" s="40"/>
      <c r="AC287" s="41"/>
      <c r="AD287" s="41"/>
      <c r="AE287" s="41"/>
      <c r="AF287" s="41"/>
      <c r="AG287" s="41"/>
      <c r="AH287" s="41"/>
      <c r="AI287" s="41"/>
      <c r="AJ287" s="41"/>
      <c r="AK287" s="41"/>
      <c r="AL287" s="41"/>
      <c r="AM287" s="41"/>
      <c r="AN287" s="41"/>
      <c r="AO287" s="41"/>
      <c r="AP287" s="41"/>
      <c r="AQ287" s="41"/>
      <c r="AR287" s="41"/>
      <c r="AS287" s="41"/>
      <c r="AT287" s="41"/>
      <c r="AU287" s="41"/>
      <c r="AV287" s="41"/>
      <c r="AW287" s="41"/>
      <c r="AX287" s="41"/>
      <c r="AY287" s="41"/>
      <c r="AZ287" s="41"/>
      <c r="BA287" s="41"/>
      <c r="BB287" s="41"/>
      <c r="BC287" s="41"/>
      <c r="BD287" s="41"/>
      <c r="BE287" s="42"/>
      <c r="BF287" s="42"/>
      <c r="BG287" s="42"/>
      <c r="BH287" s="42"/>
      <c r="BI287" s="42"/>
      <c r="BJ287" s="42"/>
      <c r="BK287" s="42"/>
      <c r="BL287" s="42"/>
      <c r="BM287" s="42"/>
      <c r="BN287" s="42"/>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row>
    <row r="288" spans="1:172" s="39" customFormat="1" x14ac:dyDescent="0.35">
      <c r="A288" s="14"/>
      <c r="B288" s="35"/>
      <c r="C288" s="14"/>
      <c r="D288" s="30"/>
      <c r="G288" s="40"/>
      <c r="K288" s="40"/>
      <c r="O288" s="40"/>
      <c r="AC288" s="41"/>
      <c r="AD288" s="41"/>
      <c r="AE288" s="41"/>
      <c r="AF288" s="41"/>
      <c r="AG288" s="41"/>
      <c r="AH288" s="41"/>
      <c r="AI288" s="41"/>
      <c r="AJ288" s="41"/>
      <c r="AK288" s="41"/>
      <c r="AL288" s="41"/>
      <c r="AM288" s="41"/>
      <c r="AN288" s="41"/>
      <c r="AO288" s="41"/>
      <c r="AP288" s="41"/>
      <c r="AQ288" s="41"/>
      <c r="AR288" s="41"/>
      <c r="AS288" s="41"/>
      <c r="AT288" s="41"/>
      <c r="AU288" s="41"/>
      <c r="AV288" s="41"/>
      <c r="AW288" s="41"/>
      <c r="AX288" s="41"/>
      <c r="AY288" s="41"/>
      <c r="AZ288" s="41"/>
      <c r="BA288" s="41"/>
      <c r="BB288" s="41"/>
      <c r="BC288" s="41"/>
      <c r="BD288" s="41"/>
      <c r="BE288" s="42"/>
      <c r="BF288" s="42"/>
      <c r="BG288" s="42"/>
      <c r="BH288" s="42"/>
      <c r="BI288" s="42"/>
      <c r="BJ288" s="42"/>
      <c r="BK288" s="42"/>
      <c r="BL288" s="42"/>
      <c r="BM288" s="42"/>
      <c r="BN288" s="42"/>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row>
    <row r="289" spans="1:172" s="39" customFormat="1" x14ac:dyDescent="0.35">
      <c r="A289" s="14"/>
      <c r="B289" s="35"/>
      <c r="C289" s="14"/>
      <c r="D289" s="30"/>
      <c r="G289" s="40"/>
      <c r="K289" s="40"/>
      <c r="O289" s="40"/>
      <c r="AC289" s="41"/>
      <c r="AD289" s="41"/>
      <c r="AE289" s="41"/>
      <c r="AF289" s="41"/>
      <c r="AG289" s="41"/>
      <c r="AH289" s="41"/>
      <c r="AI289" s="41"/>
      <c r="AJ289" s="41"/>
      <c r="AK289" s="41"/>
      <c r="AL289" s="41"/>
      <c r="AM289" s="41"/>
      <c r="AN289" s="41"/>
      <c r="AO289" s="41"/>
      <c r="AP289" s="41"/>
      <c r="AQ289" s="41"/>
      <c r="AR289" s="41"/>
      <c r="AS289" s="41"/>
      <c r="AT289" s="41"/>
      <c r="AU289" s="41"/>
      <c r="AV289" s="41"/>
      <c r="AW289" s="41"/>
      <c r="AX289" s="41"/>
      <c r="AY289" s="41"/>
      <c r="AZ289" s="41"/>
      <c r="BA289" s="41"/>
      <c r="BB289" s="41"/>
      <c r="BC289" s="41"/>
      <c r="BD289" s="41"/>
      <c r="BE289" s="42"/>
      <c r="BF289" s="42"/>
      <c r="BG289" s="42"/>
      <c r="BH289" s="42"/>
      <c r="BI289" s="42"/>
      <c r="BJ289" s="42"/>
      <c r="BK289" s="42"/>
      <c r="BL289" s="42"/>
      <c r="BM289" s="42"/>
      <c r="BN289" s="42"/>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row>
    <row r="290" spans="1:172" s="39" customFormat="1" x14ac:dyDescent="0.35">
      <c r="A290" s="14"/>
      <c r="B290" s="35"/>
      <c r="C290" s="14"/>
      <c r="D290" s="30"/>
      <c r="G290" s="40"/>
      <c r="K290" s="40"/>
      <c r="O290" s="40"/>
      <c r="AC290" s="41"/>
      <c r="AD290" s="41"/>
      <c r="AE290" s="41"/>
      <c r="AF290" s="41"/>
      <c r="AG290" s="41"/>
      <c r="AH290" s="41"/>
      <c r="AI290" s="41"/>
      <c r="AJ290" s="41"/>
      <c r="AK290" s="41"/>
      <c r="AL290" s="41"/>
      <c r="AM290" s="41"/>
      <c r="AN290" s="41"/>
      <c r="AO290" s="41"/>
      <c r="AP290" s="41"/>
      <c r="AQ290" s="41"/>
      <c r="AR290" s="41"/>
      <c r="AS290" s="41"/>
      <c r="AT290" s="41"/>
      <c r="AU290" s="41"/>
      <c r="AV290" s="41"/>
      <c r="AW290" s="41"/>
      <c r="AX290" s="41"/>
      <c r="AY290" s="41"/>
      <c r="AZ290" s="41"/>
      <c r="BA290" s="41"/>
      <c r="BB290" s="41"/>
      <c r="BC290" s="41"/>
      <c r="BD290" s="41"/>
      <c r="BE290" s="42"/>
      <c r="BF290" s="42"/>
      <c r="BG290" s="42"/>
      <c r="BH290" s="42"/>
      <c r="BI290" s="42"/>
      <c r="BJ290" s="42"/>
      <c r="BK290" s="42"/>
      <c r="BL290" s="42"/>
      <c r="BM290" s="42"/>
      <c r="BN290" s="42"/>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row>
    <row r="291" spans="1:172" s="39" customFormat="1" x14ac:dyDescent="0.35">
      <c r="A291" s="14"/>
      <c r="B291" s="35"/>
      <c r="C291" s="14"/>
      <c r="D291" s="30"/>
      <c r="G291" s="40"/>
      <c r="K291" s="40"/>
      <c r="O291" s="40"/>
      <c r="AC291" s="41"/>
      <c r="AD291" s="41"/>
      <c r="AE291" s="41"/>
      <c r="AF291" s="41"/>
      <c r="AG291" s="41"/>
      <c r="AH291" s="41"/>
      <c r="AI291" s="41"/>
      <c r="AJ291" s="41"/>
      <c r="AK291" s="41"/>
      <c r="AL291" s="41"/>
      <c r="AM291" s="41"/>
      <c r="AN291" s="41"/>
      <c r="AO291" s="41"/>
      <c r="AP291" s="41"/>
      <c r="AQ291" s="41"/>
      <c r="AR291" s="41"/>
      <c r="AS291" s="41"/>
      <c r="AT291" s="41"/>
      <c r="AU291" s="41"/>
      <c r="AV291" s="41"/>
      <c r="AW291" s="41"/>
      <c r="AX291" s="41"/>
      <c r="AY291" s="41"/>
      <c r="AZ291" s="41"/>
      <c r="BA291" s="41"/>
      <c r="BB291" s="41"/>
      <c r="BC291" s="41"/>
      <c r="BD291" s="41"/>
      <c r="BE291" s="42"/>
      <c r="BF291" s="42"/>
      <c r="BG291" s="42"/>
      <c r="BH291" s="42"/>
      <c r="BI291" s="42"/>
      <c r="BJ291" s="42"/>
      <c r="BK291" s="42"/>
      <c r="BL291" s="42"/>
      <c r="BM291" s="42"/>
      <c r="BN291" s="42"/>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row>
    <row r="292" spans="1:172" s="39" customFormat="1" x14ac:dyDescent="0.35">
      <c r="A292" s="14"/>
      <c r="B292" s="35"/>
      <c r="C292" s="14"/>
      <c r="D292" s="30"/>
      <c r="G292" s="40"/>
      <c r="K292" s="40"/>
      <c r="O292" s="40"/>
      <c r="AC292" s="41"/>
      <c r="AD292" s="41"/>
      <c r="AE292" s="41"/>
      <c r="AF292" s="41"/>
      <c r="AG292" s="41"/>
      <c r="AH292" s="41"/>
      <c r="AI292" s="41"/>
      <c r="AJ292" s="41"/>
      <c r="AK292" s="41"/>
      <c r="AL292" s="41"/>
      <c r="AM292" s="41"/>
      <c r="AN292" s="41"/>
      <c r="AO292" s="41"/>
      <c r="AP292" s="41"/>
      <c r="AQ292" s="41"/>
      <c r="AR292" s="41"/>
      <c r="AS292" s="41"/>
      <c r="AT292" s="41"/>
      <c r="AU292" s="41"/>
      <c r="AV292" s="41"/>
      <c r="AW292" s="41"/>
      <c r="AX292" s="41"/>
      <c r="AY292" s="41"/>
      <c r="AZ292" s="41"/>
      <c r="BA292" s="41"/>
      <c r="BB292" s="41"/>
      <c r="BC292" s="41"/>
      <c r="BD292" s="41"/>
      <c r="BE292" s="42"/>
      <c r="BF292" s="42"/>
      <c r="BG292" s="42"/>
      <c r="BH292" s="42"/>
      <c r="BI292" s="42"/>
      <c r="BJ292" s="42"/>
      <c r="BK292" s="42"/>
      <c r="BL292" s="42"/>
      <c r="BM292" s="42"/>
      <c r="BN292" s="42"/>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row>
    <row r="293" spans="1:172" s="39" customFormat="1" x14ac:dyDescent="0.35">
      <c r="A293" s="14"/>
      <c r="B293" s="35"/>
      <c r="C293" s="14"/>
      <c r="D293" s="30"/>
      <c r="G293" s="40"/>
      <c r="K293" s="40"/>
      <c r="O293" s="40"/>
      <c r="AC293" s="41"/>
      <c r="AD293" s="41"/>
      <c r="AE293" s="41"/>
      <c r="AF293" s="41"/>
      <c r="AG293" s="41"/>
      <c r="AH293" s="41"/>
      <c r="AI293" s="41"/>
      <c r="AJ293" s="41"/>
      <c r="AK293" s="41"/>
      <c r="AL293" s="41"/>
      <c r="AM293" s="41"/>
      <c r="AN293" s="41"/>
      <c r="AO293" s="41"/>
      <c r="AP293" s="41"/>
      <c r="AQ293" s="41"/>
      <c r="AR293" s="41"/>
      <c r="AS293" s="41"/>
      <c r="AT293" s="41"/>
      <c r="AU293" s="41"/>
      <c r="AV293" s="41"/>
      <c r="AW293" s="41"/>
      <c r="AX293" s="41"/>
      <c r="AY293" s="41"/>
      <c r="AZ293" s="41"/>
      <c r="BA293" s="41"/>
      <c r="BB293" s="41"/>
      <c r="BC293" s="41"/>
      <c r="BD293" s="41"/>
      <c r="BE293" s="42"/>
      <c r="BF293" s="42"/>
      <c r="BG293" s="42"/>
      <c r="BH293" s="42"/>
      <c r="BI293" s="42"/>
      <c r="BJ293" s="42"/>
      <c r="BK293" s="42"/>
      <c r="BL293" s="42"/>
      <c r="BM293" s="42"/>
      <c r="BN293" s="42"/>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row>
    <row r="294" spans="1:172" s="39" customFormat="1" x14ac:dyDescent="0.35">
      <c r="A294" s="14"/>
      <c r="B294" s="35"/>
      <c r="C294" s="14"/>
      <c r="D294" s="30"/>
      <c r="G294" s="40"/>
      <c r="K294" s="40"/>
      <c r="O294" s="40"/>
      <c r="AC294" s="41"/>
      <c r="AD294" s="41"/>
      <c r="AE294" s="41"/>
      <c r="AF294" s="41"/>
      <c r="AG294" s="41"/>
      <c r="AH294" s="41"/>
      <c r="AI294" s="41"/>
      <c r="AJ294" s="41"/>
      <c r="AK294" s="41"/>
      <c r="AL294" s="41"/>
      <c r="AM294" s="41"/>
      <c r="AN294" s="41"/>
      <c r="AO294" s="41"/>
      <c r="AP294" s="41"/>
      <c r="AQ294" s="41"/>
      <c r="AR294" s="41"/>
      <c r="AS294" s="41"/>
      <c r="AT294" s="41"/>
      <c r="AU294" s="41"/>
      <c r="AV294" s="41"/>
      <c r="AW294" s="41"/>
      <c r="AX294" s="41"/>
      <c r="AY294" s="41"/>
      <c r="AZ294" s="41"/>
      <c r="BA294" s="41"/>
      <c r="BB294" s="41"/>
      <c r="BC294" s="41"/>
      <c r="BD294" s="41"/>
      <c r="BE294" s="42"/>
      <c r="BF294" s="42"/>
      <c r="BG294" s="42"/>
      <c r="BH294" s="42"/>
      <c r="BI294" s="42"/>
      <c r="BJ294" s="42"/>
      <c r="BK294" s="42"/>
      <c r="BL294" s="42"/>
      <c r="BM294" s="42"/>
      <c r="BN294" s="42"/>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row>
    <row r="295" spans="1:172" s="39" customFormat="1" x14ac:dyDescent="0.35">
      <c r="A295" s="14"/>
      <c r="B295" s="35"/>
      <c r="C295" s="14"/>
      <c r="D295" s="30"/>
      <c r="G295" s="40"/>
      <c r="K295" s="40"/>
      <c r="O295" s="40"/>
      <c r="AC295" s="41"/>
      <c r="AD295" s="41"/>
      <c r="AE295" s="41"/>
      <c r="AF295" s="41"/>
      <c r="AG295" s="41"/>
      <c r="AH295" s="41"/>
      <c r="AI295" s="41"/>
      <c r="AJ295" s="41"/>
      <c r="AK295" s="41"/>
      <c r="AL295" s="41"/>
      <c r="AM295" s="41"/>
      <c r="AN295" s="41"/>
      <c r="AO295" s="41"/>
      <c r="AP295" s="41"/>
      <c r="AQ295" s="41"/>
      <c r="AR295" s="41"/>
      <c r="AS295" s="41"/>
      <c r="AT295" s="41"/>
      <c r="AU295" s="41"/>
      <c r="AV295" s="41"/>
      <c r="AW295" s="41"/>
      <c r="AX295" s="41"/>
      <c r="AY295" s="41"/>
      <c r="AZ295" s="41"/>
      <c r="BA295" s="41"/>
      <c r="BB295" s="41"/>
      <c r="BC295" s="41"/>
      <c r="BD295" s="41"/>
      <c r="BE295" s="42"/>
      <c r="BF295" s="42"/>
      <c r="BG295" s="42"/>
      <c r="BH295" s="42"/>
      <c r="BI295" s="42"/>
      <c r="BJ295" s="42"/>
      <c r="BK295" s="42"/>
      <c r="BL295" s="42"/>
      <c r="BM295" s="42"/>
      <c r="BN295" s="42"/>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row>
    <row r="296" spans="1:172" s="39" customFormat="1" x14ac:dyDescent="0.35">
      <c r="A296" s="14"/>
      <c r="B296" s="35"/>
      <c r="C296" s="14"/>
      <c r="D296" s="30"/>
      <c r="G296" s="40"/>
      <c r="K296" s="40"/>
      <c r="O296" s="40"/>
      <c r="AC296" s="41"/>
      <c r="AD296" s="41"/>
      <c r="AE296" s="41"/>
      <c r="AF296" s="41"/>
      <c r="AG296" s="41"/>
      <c r="AH296" s="41"/>
      <c r="AI296" s="41"/>
      <c r="AJ296" s="41"/>
      <c r="AK296" s="41"/>
      <c r="AL296" s="41"/>
      <c r="AM296" s="41"/>
      <c r="AN296" s="41"/>
      <c r="AO296" s="41"/>
      <c r="AP296" s="41"/>
      <c r="AQ296" s="41"/>
      <c r="AR296" s="41"/>
      <c r="AS296" s="41"/>
      <c r="AT296" s="41"/>
      <c r="AU296" s="41"/>
      <c r="AV296" s="41"/>
      <c r="AW296" s="41"/>
      <c r="AX296" s="41"/>
      <c r="AY296" s="41"/>
      <c r="AZ296" s="41"/>
      <c r="BA296" s="41"/>
      <c r="BB296" s="41"/>
      <c r="BC296" s="41"/>
      <c r="BD296" s="41"/>
      <c r="BE296" s="42"/>
      <c r="BF296" s="42"/>
      <c r="BG296" s="42"/>
      <c r="BH296" s="42"/>
      <c r="BI296" s="42"/>
      <c r="BJ296" s="42"/>
      <c r="BK296" s="42"/>
      <c r="BL296" s="42"/>
      <c r="BM296" s="42"/>
      <c r="BN296" s="42"/>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row>
    <row r="297" spans="1:172" s="39" customFormat="1" x14ac:dyDescent="0.35">
      <c r="A297" s="14"/>
      <c r="B297" s="35"/>
      <c r="C297" s="14"/>
      <c r="D297" s="30"/>
      <c r="G297" s="40"/>
      <c r="K297" s="40"/>
      <c r="O297" s="40"/>
      <c r="AC297" s="41"/>
      <c r="AD297" s="41"/>
      <c r="AE297" s="41"/>
      <c r="AF297" s="41"/>
      <c r="AG297" s="41"/>
      <c r="AH297" s="41"/>
      <c r="AI297" s="41"/>
      <c r="AJ297" s="41"/>
      <c r="AK297" s="41"/>
      <c r="AL297" s="41"/>
      <c r="AM297" s="41"/>
      <c r="AN297" s="41"/>
      <c r="AO297" s="41"/>
      <c r="AP297" s="41"/>
      <c r="AQ297" s="41"/>
      <c r="AR297" s="41"/>
      <c r="AS297" s="41"/>
      <c r="AT297" s="41"/>
      <c r="AU297" s="41"/>
      <c r="AV297" s="41"/>
      <c r="AW297" s="41"/>
      <c r="AX297" s="41"/>
      <c r="AY297" s="41"/>
      <c r="AZ297" s="41"/>
      <c r="BA297" s="41"/>
      <c r="BB297" s="41"/>
      <c r="BC297" s="41"/>
      <c r="BD297" s="41"/>
      <c r="BE297" s="42"/>
      <c r="BF297" s="42"/>
      <c r="BG297" s="42"/>
      <c r="BH297" s="42"/>
      <c r="BI297" s="42"/>
      <c r="BJ297" s="42"/>
      <c r="BK297" s="42"/>
      <c r="BL297" s="42"/>
      <c r="BM297" s="42"/>
      <c r="BN297" s="42"/>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row>
    <row r="298" spans="1:172" s="39" customFormat="1" x14ac:dyDescent="0.35">
      <c r="A298" s="14"/>
      <c r="B298" s="35"/>
      <c r="C298" s="14"/>
      <c r="D298" s="30"/>
      <c r="G298" s="40"/>
      <c r="K298" s="40"/>
      <c r="O298" s="40"/>
      <c r="AC298" s="41"/>
      <c r="AD298" s="41"/>
      <c r="AE298" s="41"/>
      <c r="AF298" s="41"/>
      <c r="AG298" s="41"/>
      <c r="AH298" s="41"/>
      <c r="AI298" s="41"/>
      <c r="AJ298" s="41"/>
      <c r="AK298" s="41"/>
      <c r="AL298" s="41"/>
      <c r="AM298" s="41"/>
      <c r="AN298" s="41"/>
      <c r="AO298" s="41"/>
      <c r="AP298" s="41"/>
      <c r="AQ298" s="41"/>
      <c r="AR298" s="41"/>
      <c r="AS298" s="41"/>
      <c r="AT298" s="41"/>
      <c r="AU298" s="41"/>
      <c r="AV298" s="41"/>
      <c r="AW298" s="41"/>
      <c r="AX298" s="41"/>
      <c r="AY298" s="41"/>
      <c r="AZ298" s="41"/>
      <c r="BA298" s="41"/>
      <c r="BB298" s="41"/>
      <c r="BC298" s="41"/>
      <c r="BD298" s="41"/>
      <c r="BE298" s="42"/>
      <c r="BF298" s="42"/>
      <c r="BG298" s="42"/>
      <c r="BH298" s="42"/>
      <c r="BI298" s="42"/>
      <c r="BJ298" s="42"/>
      <c r="BK298" s="42"/>
      <c r="BL298" s="42"/>
      <c r="BM298" s="42"/>
      <c r="BN298" s="42"/>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row>
    <row r="299" spans="1:172" s="39" customFormat="1" x14ac:dyDescent="0.35">
      <c r="A299" s="14"/>
      <c r="B299" s="35"/>
      <c r="C299" s="14"/>
      <c r="D299" s="30"/>
      <c r="G299" s="40"/>
      <c r="K299" s="40"/>
      <c r="O299" s="40"/>
      <c r="AC299" s="41"/>
      <c r="AD299" s="41"/>
      <c r="AE299" s="41"/>
      <c r="AF299" s="41"/>
      <c r="AG299" s="41"/>
      <c r="AH299" s="41"/>
      <c r="AI299" s="41"/>
      <c r="AJ299" s="41"/>
      <c r="AK299" s="41"/>
      <c r="AL299" s="41"/>
      <c r="AM299" s="41"/>
      <c r="AN299" s="41"/>
      <c r="AO299" s="41"/>
      <c r="AP299" s="41"/>
      <c r="AQ299" s="41"/>
      <c r="AR299" s="41"/>
      <c r="AS299" s="41"/>
      <c r="AT299" s="41"/>
      <c r="AU299" s="41"/>
      <c r="AV299" s="41"/>
      <c r="AW299" s="41"/>
      <c r="AX299" s="41"/>
      <c r="AY299" s="41"/>
      <c r="AZ299" s="41"/>
      <c r="BA299" s="41"/>
      <c r="BB299" s="41"/>
      <c r="BC299" s="41"/>
      <c r="BD299" s="41"/>
      <c r="BE299" s="42"/>
      <c r="BF299" s="42"/>
      <c r="BG299" s="42"/>
      <c r="BH299" s="42"/>
      <c r="BI299" s="42"/>
      <c r="BJ299" s="42"/>
      <c r="BK299" s="42"/>
      <c r="BL299" s="42"/>
      <c r="BM299" s="42"/>
      <c r="BN299" s="42"/>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row>
    <row r="300" spans="1:172" s="39" customFormat="1" x14ac:dyDescent="0.35">
      <c r="A300" s="14"/>
      <c r="B300" s="35"/>
      <c r="C300" s="14"/>
      <c r="D300" s="30"/>
      <c r="G300" s="40"/>
      <c r="K300" s="40"/>
      <c r="O300" s="58"/>
      <c r="P300" s="58"/>
      <c r="Q300" s="58"/>
      <c r="R300" s="58"/>
      <c r="AC300" s="41"/>
      <c r="AD300" s="41"/>
      <c r="AE300" s="41"/>
      <c r="AF300" s="41"/>
      <c r="AG300" s="41"/>
      <c r="AH300" s="41"/>
      <c r="AI300" s="41"/>
      <c r="AJ300" s="41"/>
      <c r="AK300" s="41"/>
      <c r="AL300" s="41"/>
      <c r="AM300" s="41"/>
      <c r="AN300" s="41"/>
      <c r="AO300" s="41"/>
      <c r="AP300" s="41"/>
      <c r="AQ300" s="41"/>
      <c r="AR300" s="41"/>
      <c r="AS300" s="41"/>
      <c r="AT300" s="41"/>
      <c r="AU300" s="41"/>
      <c r="AV300" s="41"/>
      <c r="AW300" s="41"/>
      <c r="AX300" s="41"/>
      <c r="AY300" s="41"/>
      <c r="AZ300" s="41"/>
      <c r="BA300" s="41"/>
      <c r="BB300" s="41"/>
      <c r="BC300" s="41"/>
      <c r="BD300" s="41"/>
      <c r="BE300" s="42"/>
      <c r="BF300" s="42"/>
      <c r="BG300" s="42"/>
      <c r="BH300" s="42"/>
      <c r="BI300" s="42"/>
      <c r="BJ300" s="42"/>
      <c r="BK300" s="42"/>
      <c r="BL300" s="42"/>
      <c r="BM300" s="42"/>
      <c r="BN300" s="42"/>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row>
    <row r="301" spans="1:172" s="39" customFormat="1" x14ac:dyDescent="0.35">
      <c r="A301" s="14"/>
      <c r="B301" s="35"/>
      <c r="C301" s="14"/>
      <c r="D301" s="30"/>
      <c r="G301" s="40"/>
      <c r="K301" s="40"/>
      <c r="O301" s="58"/>
      <c r="P301" s="58"/>
      <c r="Q301" s="58"/>
      <c r="R301" s="58"/>
      <c r="AC301" s="41"/>
      <c r="AD301" s="41"/>
      <c r="AE301" s="41"/>
      <c r="AF301" s="41"/>
      <c r="AG301" s="41"/>
      <c r="AH301" s="41"/>
      <c r="AI301" s="41"/>
      <c r="AJ301" s="41"/>
      <c r="AK301" s="41"/>
      <c r="AL301" s="41"/>
      <c r="AM301" s="41"/>
      <c r="AN301" s="41"/>
      <c r="AO301" s="41"/>
      <c r="AP301" s="41"/>
      <c r="AQ301" s="41"/>
      <c r="AR301" s="41"/>
      <c r="AS301" s="41"/>
      <c r="AT301" s="41"/>
      <c r="AU301" s="41"/>
      <c r="AV301" s="41"/>
      <c r="AW301" s="41"/>
      <c r="AX301" s="41"/>
      <c r="AY301" s="41"/>
      <c r="AZ301" s="41"/>
      <c r="BA301" s="41"/>
      <c r="BB301" s="41"/>
      <c r="BC301" s="41"/>
      <c r="BD301" s="41"/>
      <c r="BE301" s="42"/>
      <c r="BF301" s="42"/>
      <c r="BG301" s="42"/>
      <c r="BH301" s="42"/>
      <c r="BI301" s="42"/>
      <c r="BJ301" s="42"/>
      <c r="BK301" s="42"/>
      <c r="BL301" s="42"/>
      <c r="BM301" s="42"/>
      <c r="BN301" s="42"/>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row>
  </sheetData>
  <mergeCells count="1">
    <mergeCell ref="B8:C8"/>
  </mergeCells>
  <conditionalFormatting sqref="D20 D47 D51 D58">
    <cfRule type="expression" dxfId="5" priority="28">
      <formula>$C$13="01"</formula>
    </cfRule>
  </conditionalFormatting>
  <conditionalFormatting sqref="D36 D40 D42">
    <cfRule type="expression" dxfId="4" priority="25">
      <formula>$C$13="01"</formula>
    </cfRule>
  </conditionalFormatting>
  <conditionalFormatting sqref="D56">
    <cfRule type="expression" dxfId="3" priority="24">
      <formula>$C$13="01"</formula>
    </cfRule>
  </conditionalFormatting>
  <conditionalFormatting sqref="D32">
    <cfRule type="expression" dxfId="2" priority="23">
      <formula>$C$13="01"</formula>
    </cfRule>
  </conditionalFormatting>
  <conditionalFormatting sqref="D27">
    <cfRule type="expression" dxfId="1" priority="1">
      <formula>$C$13="06"</formula>
    </cfRule>
    <cfRule type="expression" dxfId="0" priority="2">
      <formula>$C$13="05"</formula>
    </cfRule>
  </conditionalFormatting>
  <dataValidations count="12">
    <dataValidation type="list" allowBlank="1" showInputMessage="1" showErrorMessage="1" sqref="WVK983091 WLO983091 C65587 IY65587 SU65587 ACQ65587 AMM65587 AWI65587 BGE65587 BQA65587 BZW65587 CJS65587 CTO65587 DDK65587 DNG65587 DXC65587 EGY65587 EQU65587 FAQ65587 FKM65587 FUI65587 GEE65587 GOA65587 GXW65587 HHS65587 HRO65587 IBK65587 ILG65587 IVC65587 JEY65587 JOU65587 JYQ65587 KIM65587 KSI65587 LCE65587 LMA65587 LVW65587 MFS65587 MPO65587 MZK65587 NJG65587 NTC65587 OCY65587 OMU65587 OWQ65587 PGM65587 PQI65587 QAE65587 QKA65587 QTW65587 RDS65587 RNO65587 RXK65587 SHG65587 SRC65587 TAY65587 TKU65587 TUQ65587 UEM65587 UOI65587 UYE65587 VIA65587 VRW65587 WBS65587 WLO65587 WVK65587 C131123 IY131123 SU131123 ACQ131123 AMM131123 AWI131123 BGE131123 BQA131123 BZW131123 CJS131123 CTO131123 DDK131123 DNG131123 DXC131123 EGY131123 EQU131123 FAQ131123 FKM131123 FUI131123 GEE131123 GOA131123 GXW131123 HHS131123 HRO131123 IBK131123 ILG131123 IVC131123 JEY131123 JOU131123 JYQ131123 KIM131123 KSI131123 LCE131123 LMA131123 LVW131123 MFS131123 MPO131123 MZK131123 NJG131123 NTC131123 OCY131123 OMU131123 OWQ131123 PGM131123 PQI131123 QAE131123 QKA131123 QTW131123 RDS131123 RNO131123 RXK131123 SHG131123 SRC131123 TAY131123 TKU131123 TUQ131123 UEM131123 UOI131123 UYE131123 VIA131123 VRW131123 WBS131123 WLO131123 WVK131123 C196659 IY196659 SU196659 ACQ196659 AMM196659 AWI196659 BGE196659 BQA196659 BZW196659 CJS196659 CTO196659 DDK196659 DNG196659 DXC196659 EGY196659 EQU196659 FAQ196659 FKM196659 FUI196659 GEE196659 GOA196659 GXW196659 HHS196659 HRO196659 IBK196659 ILG196659 IVC196659 JEY196659 JOU196659 JYQ196659 KIM196659 KSI196659 LCE196659 LMA196659 LVW196659 MFS196659 MPO196659 MZK196659 NJG196659 NTC196659 OCY196659 OMU196659 OWQ196659 PGM196659 PQI196659 QAE196659 QKA196659 QTW196659 RDS196659 RNO196659 RXK196659 SHG196659 SRC196659 TAY196659 TKU196659 TUQ196659 UEM196659 UOI196659 UYE196659 VIA196659 VRW196659 WBS196659 WLO196659 WVK196659 C262195 IY262195 SU262195 ACQ262195 AMM262195 AWI262195 BGE262195 BQA262195 BZW262195 CJS262195 CTO262195 DDK262195 DNG262195 DXC262195 EGY262195 EQU262195 FAQ262195 FKM262195 FUI262195 GEE262195 GOA262195 GXW262195 HHS262195 HRO262195 IBK262195 ILG262195 IVC262195 JEY262195 JOU262195 JYQ262195 KIM262195 KSI262195 LCE262195 LMA262195 LVW262195 MFS262195 MPO262195 MZK262195 NJG262195 NTC262195 OCY262195 OMU262195 OWQ262195 PGM262195 PQI262195 QAE262195 QKA262195 QTW262195 RDS262195 RNO262195 RXK262195 SHG262195 SRC262195 TAY262195 TKU262195 TUQ262195 UEM262195 UOI262195 UYE262195 VIA262195 VRW262195 WBS262195 WLO262195 WVK262195 C327731 IY327731 SU327731 ACQ327731 AMM327731 AWI327731 BGE327731 BQA327731 BZW327731 CJS327731 CTO327731 DDK327731 DNG327731 DXC327731 EGY327731 EQU327731 FAQ327731 FKM327731 FUI327731 GEE327731 GOA327731 GXW327731 HHS327731 HRO327731 IBK327731 ILG327731 IVC327731 JEY327731 JOU327731 JYQ327731 KIM327731 KSI327731 LCE327731 LMA327731 LVW327731 MFS327731 MPO327731 MZK327731 NJG327731 NTC327731 OCY327731 OMU327731 OWQ327731 PGM327731 PQI327731 QAE327731 QKA327731 QTW327731 RDS327731 RNO327731 RXK327731 SHG327731 SRC327731 TAY327731 TKU327731 TUQ327731 UEM327731 UOI327731 UYE327731 VIA327731 VRW327731 WBS327731 WLO327731 WVK327731 C393267 IY393267 SU393267 ACQ393267 AMM393267 AWI393267 BGE393267 BQA393267 BZW393267 CJS393267 CTO393267 DDK393267 DNG393267 DXC393267 EGY393267 EQU393267 FAQ393267 FKM393267 FUI393267 GEE393267 GOA393267 GXW393267 HHS393267 HRO393267 IBK393267 ILG393267 IVC393267 JEY393267 JOU393267 JYQ393267 KIM393267 KSI393267 LCE393267 LMA393267 LVW393267 MFS393267 MPO393267 MZK393267 NJG393267 NTC393267 OCY393267 OMU393267 OWQ393267 PGM393267 PQI393267 QAE393267 QKA393267 QTW393267 RDS393267 RNO393267 RXK393267 SHG393267 SRC393267 TAY393267 TKU393267 TUQ393267 UEM393267 UOI393267 UYE393267 VIA393267 VRW393267 WBS393267 WLO393267 WVK393267 C458803 IY458803 SU458803 ACQ458803 AMM458803 AWI458803 BGE458803 BQA458803 BZW458803 CJS458803 CTO458803 DDK458803 DNG458803 DXC458803 EGY458803 EQU458803 FAQ458803 FKM458803 FUI458803 GEE458803 GOA458803 GXW458803 HHS458803 HRO458803 IBK458803 ILG458803 IVC458803 JEY458803 JOU458803 JYQ458803 KIM458803 KSI458803 LCE458803 LMA458803 LVW458803 MFS458803 MPO458803 MZK458803 NJG458803 NTC458803 OCY458803 OMU458803 OWQ458803 PGM458803 PQI458803 QAE458803 QKA458803 QTW458803 RDS458803 RNO458803 RXK458803 SHG458803 SRC458803 TAY458803 TKU458803 TUQ458803 UEM458803 UOI458803 UYE458803 VIA458803 VRW458803 WBS458803 WLO458803 WVK458803 C524339 IY524339 SU524339 ACQ524339 AMM524339 AWI524339 BGE524339 BQA524339 BZW524339 CJS524339 CTO524339 DDK524339 DNG524339 DXC524339 EGY524339 EQU524339 FAQ524339 FKM524339 FUI524339 GEE524339 GOA524339 GXW524339 HHS524339 HRO524339 IBK524339 ILG524339 IVC524339 JEY524339 JOU524339 JYQ524339 KIM524339 KSI524339 LCE524339 LMA524339 LVW524339 MFS524339 MPO524339 MZK524339 NJG524339 NTC524339 OCY524339 OMU524339 OWQ524339 PGM524339 PQI524339 QAE524339 QKA524339 QTW524339 RDS524339 RNO524339 RXK524339 SHG524339 SRC524339 TAY524339 TKU524339 TUQ524339 UEM524339 UOI524339 UYE524339 VIA524339 VRW524339 WBS524339 WLO524339 WVK524339 C589875 IY589875 SU589875 ACQ589875 AMM589875 AWI589875 BGE589875 BQA589875 BZW589875 CJS589875 CTO589875 DDK589875 DNG589875 DXC589875 EGY589875 EQU589875 FAQ589875 FKM589875 FUI589875 GEE589875 GOA589875 GXW589875 HHS589875 HRO589875 IBK589875 ILG589875 IVC589875 JEY589875 JOU589875 JYQ589875 KIM589875 KSI589875 LCE589875 LMA589875 LVW589875 MFS589875 MPO589875 MZK589875 NJG589875 NTC589875 OCY589875 OMU589875 OWQ589875 PGM589875 PQI589875 QAE589875 QKA589875 QTW589875 RDS589875 RNO589875 RXK589875 SHG589875 SRC589875 TAY589875 TKU589875 TUQ589875 UEM589875 UOI589875 UYE589875 VIA589875 VRW589875 WBS589875 WLO589875 WVK589875 C655411 IY655411 SU655411 ACQ655411 AMM655411 AWI655411 BGE655411 BQA655411 BZW655411 CJS655411 CTO655411 DDK655411 DNG655411 DXC655411 EGY655411 EQU655411 FAQ655411 FKM655411 FUI655411 GEE655411 GOA655411 GXW655411 HHS655411 HRO655411 IBK655411 ILG655411 IVC655411 JEY655411 JOU655411 JYQ655411 KIM655411 KSI655411 LCE655411 LMA655411 LVW655411 MFS655411 MPO655411 MZK655411 NJG655411 NTC655411 OCY655411 OMU655411 OWQ655411 PGM655411 PQI655411 QAE655411 QKA655411 QTW655411 RDS655411 RNO655411 RXK655411 SHG655411 SRC655411 TAY655411 TKU655411 TUQ655411 UEM655411 UOI655411 UYE655411 VIA655411 VRW655411 WBS655411 WLO655411 WVK655411 C720947 IY720947 SU720947 ACQ720947 AMM720947 AWI720947 BGE720947 BQA720947 BZW720947 CJS720947 CTO720947 DDK720947 DNG720947 DXC720947 EGY720947 EQU720947 FAQ720947 FKM720947 FUI720947 GEE720947 GOA720947 GXW720947 HHS720947 HRO720947 IBK720947 ILG720947 IVC720947 JEY720947 JOU720947 JYQ720947 KIM720947 KSI720947 LCE720947 LMA720947 LVW720947 MFS720947 MPO720947 MZK720947 NJG720947 NTC720947 OCY720947 OMU720947 OWQ720947 PGM720947 PQI720947 QAE720947 QKA720947 QTW720947 RDS720947 RNO720947 RXK720947 SHG720947 SRC720947 TAY720947 TKU720947 TUQ720947 UEM720947 UOI720947 UYE720947 VIA720947 VRW720947 WBS720947 WLO720947 WVK720947 C786483 IY786483 SU786483 ACQ786483 AMM786483 AWI786483 BGE786483 BQA786483 BZW786483 CJS786483 CTO786483 DDK786483 DNG786483 DXC786483 EGY786483 EQU786483 FAQ786483 FKM786483 FUI786483 GEE786483 GOA786483 GXW786483 HHS786483 HRO786483 IBK786483 ILG786483 IVC786483 JEY786483 JOU786483 JYQ786483 KIM786483 KSI786483 LCE786483 LMA786483 LVW786483 MFS786483 MPO786483 MZK786483 NJG786483 NTC786483 OCY786483 OMU786483 OWQ786483 PGM786483 PQI786483 QAE786483 QKA786483 QTW786483 RDS786483 RNO786483 RXK786483 SHG786483 SRC786483 TAY786483 TKU786483 TUQ786483 UEM786483 UOI786483 UYE786483 VIA786483 VRW786483 WBS786483 WLO786483 WVK786483 C852019 IY852019 SU852019 ACQ852019 AMM852019 AWI852019 BGE852019 BQA852019 BZW852019 CJS852019 CTO852019 DDK852019 DNG852019 DXC852019 EGY852019 EQU852019 FAQ852019 FKM852019 FUI852019 GEE852019 GOA852019 GXW852019 HHS852019 HRO852019 IBK852019 ILG852019 IVC852019 JEY852019 JOU852019 JYQ852019 KIM852019 KSI852019 LCE852019 LMA852019 LVW852019 MFS852019 MPO852019 MZK852019 NJG852019 NTC852019 OCY852019 OMU852019 OWQ852019 PGM852019 PQI852019 QAE852019 QKA852019 QTW852019 RDS852019 RNO852019 RXK852019 SHG852019 SRC852019 TAY852019 TKU852019 TUQ852019 UEM852019 UOI852019 UYE852019 VIA852019 VRW852019 WBS852019 WLO852019 WVK852019 C917555 IY917555 SU917555 ACQ917555 AMM917555 AWI917555 BGE917555 BQA917555 BZW917555 CJS917555 CTO917555 DDK917555 DNG917555 DXC917555 EGY917555 EQU917555 FAQ917555 FKM917555 FUI917555 GEE917555 GOA917555 GXW917555 HHS917555 HRO917555 IBK917555 ILG917555 IVC917555 JEY917555 JOU917555 JYQ917555 KIM917555 KSI917555 LCE917555 LMA917555 LVW917555 MFS917555 MPO917555 MZK917555 NJG917555 NTC917555 OCY917555 OMU917555 OWQ917555 PGM917555 PQI917555 QAE917555 QKA917555 QTW917555 RDS917555 RNO917555 RXK917555 SHG917555 SRC917555 TAY917555 TKU917555 TUQ917555 UEM917555 UOI917555 UYE917555 VIA917555 VRW917555 WBS917555 WLO917555 WVK917555 C983091 IY983091 SU983091 ACQ983091 AMM983091 AWI983091 BGE983091 BQA983091 BZW983091 CJS983091 CTO983091 DDK983091 DNG983091 DXC983091 EGY983091 EQU983091 FAQ983091 FKM983091 FUI983091 GEE983091 GOA983091 GXW983091 HHS983091 HRO983091 IBK983091 ILG983091 IVC983091 JEY983091 JOU983091 JYQ983091 KIM983091 KSI983091 LCE983091 LMA983091 LVW983091 MFS983091 MPO983091 MZK983091 NJG983091 NTC983091 OCY983091 OMU983091 OWQ983091 PGM983091 PQI983091 QAE983091 QKA983091 QTW983091 RDS983091 RNO983091 RXK983091 SHG983091 SRC983091 TAY983091 TKU983091 TUQ983091 UEM983091 UOI983091 UYE983091 VIA983091 VRW983091 WBS983091" xr:uid="{00000000-0002-0000-0200-000000000000}">
      <formula1>$O$60:$O$299</formula1>
    </dataValidation>
    <dataValidation type="list" allowBlank="1" showInputMessage="1" showErrorMessage="1" sqref="WVJ18 WLN18 WBR18 VRV18 VHZ18 UYD18 UOH18 UEL18 TUP18 TKT18 TAX18 SRB18 SHF18 RXJ18 RNN18 RDR18 QTV18 QJZ18 QAD18 PQH18 PGL18 OWP18 OMT18 OCX18 NTB18 NJF18 MZJ18 MPN18 MFR18 LVV18 LLZ18 LCD18 KSH18 KIL18 JYP18 JOT18 JEX18 IVB18 ILF18 IBJ18 HRN18 HHR18 GXV18 GNZ18 GED18 FUH18 FKL18 FAP18 EQT18 EGX18 DXB18 DNF18 DDJ18 CTN18 CJR18 BZV18 BPZ18 BGD18 AWH18 AML18 ACP18 ST18 IX18" xr:uid="{00000000-0002-0000-0200-000001000000}">
      <formula1>IW$190:IW$199</formula1>
    </dataValidation>
    <dataValidation type="list" allowBlank="1" showInputMessage="1" showErrorMessage="1" sqref="C20" xr:uid="{00000000-0002-0000-0200-000002000000}">
      <formula1>INDIRECT($F$14)</formula1>
    </dataValidation>
    <dataValidation type="list" allowBlank="1" showInputMessage="1" showErrorMessage="1" sqref="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WVK983015 C65511 IY65511 SU65511 ACQ65511 AMM65511 AWI65511 BGE65511 BQA65511 BZW65511 CJS65511 CTO65511 DDK65511 DNG65511 DXC65511 EGY65511 EQU65511 FAQ65511 FKM65511 FUI65511 GEE65511 GOA65511 GXW65511 HHS65511 HRO65511 IBK65511 ILG65511 IVC65511 JEY65511 JOU65511 JYQ65511 KIM65511 KSI65511 LCE65511 LMA65511 LVW65511 MFS65511 MPO65511 MZK65511 NJG65511 NTC65511 OCY65511 OMU65511 OWQ65511 PGM65511 PQI65511 QAE65511 QKA65511 QTW65511 RDS65511 RNO65511 RXK65511 SHG65511 SRC65511 TAY65511 TKU65511 TUQ65511 UEM65511 UOI65511 UYE65511 VIA65511 VRW65511 WBS65511 WLO65511 WVK65511 C131047 IY131047 SU131047 ACQ131047 AMM131047 AWI131047 BGE131047 BQA131047 BZW131047 CJS131047 CTO131047 DDK131047 DNG131047 DXC131047 EGY131047 EQU131047 FAQ131047 FKM131047 FUI131047 GEE131047 GOA131047 GXW131047 HHS131047 HRO131047 IBK131047 ILG131047 IVC131047 JEY131047 JOU131047 JYQ131047 KIM131047 KSI131047 LCE131047 LMA131047 LVW131047 MFS131047 MPO131047 MZK131047 NJG131047 NTC131047 OCY131047 OMU131047 OWQ131047 PGM131047 PQI131047 QAE131047 QKA131047 QTW131047 RDS131047 RNO131047 RXK131047 SHG131047 SRC131047 TAY131047 TKU131047 TUQ131047 UEM131047 UOI131047 UYE131047 VIA131047 VRW131047 WBS131047 WLO131047 WVK131047 C196583 IY196583 SU196583 ACQ196583 AMM196583 AWI196583 BGE196583 BQA196583 BZW196583 CJS196583 CTO196583 DDK196583 DNG196583 DXC196583 EGY196583 EQU196583 FAQ196583 FKM196583 FUI196583 GEE196583 GOA196583 GXW196583 HHS196583 HRO196583 IBK196583 ILG196583 IVC196583 JEY196583 JOU196583 JYQ196583 KIM196583 KSI196583 LCE196583 LMA196583 LVW196583 MFS196583 MPO196583 MZK196583 NJG196583 NTC196583 OCY196583 OMU196583 OWQ196583 PGM196583 PQI196583 QAE196583 QKA196583 QTW196583 RDS196583 RNO196583 RXK196583 SHG196583 SRC196583 TAY196583 TKU196583 TUQ196583 UEM196583 UOI196583 UYE196583 VIA196583 VRW196583 WBS196583 WLO196583 WVK196583 C262119 IY262119 SU262119 ACQ262119 AMM262119 AWI262119 BGE262119 BQA262119 BZW262119 CJS262119 CTO262119 DDK262119 DNG262119 DXC262119 EGY262119 EQU262119 FAQ262119 FKM262119 FUI262119 GEE262119 GOA262119 GXW262119 HHS262119 HRO262119 IBK262119 ILG262119 IVC262119 JEY262119 JOU262119 JYQ262119 KIM262119 KSI262119 LCE262119 LMA262119 LVW262119 MFS262119 MPO262119 MZK262119 NJG262119 NTC262119 OCY262119 OMU262119 OWQ262119 PGM262119 PQI262119 QAE262119 QKA262119 QTW262119 RDS262119 RNO262119 RXK262119 SHG262119 SRC262119 TAY262119 TKU262119 TUQ262119 UEM262119 UOI262119 UYE262119 VIA262119 VRW262119 WBS262119 WLO262119 WVK262119 C327655 IY327655 SU327655 ACQ327655 AMM327655 AWI327655 BGE327655 BQA327655 BZW327655 CJS327655 CTO327655 DDK327655 DNG327655 DXC327655 EGY327655 EQU327655 FAQ327655 FKM327655 FUI327655 GEE327655 GOA327655 GXW327655 HHS327655 HRO327655 IBK327655 ILG327655 IVC327655 JEY327655 JOU327655 JYQ327655 KIM327655 KSI327655 LCE327655 LMA327655 LVW327655 MFS327655 MPO327655 MZK327655 NJG327655 NTC327655 OCY327655 OMU327655 OWQ327655 PGM327655 PQI327655 QAE327655 QKA327655 QTW327655 RDS327655 RNO327655 RXK327655 SHG327655 SRC327655 TAY327655 TKU327655 TUQ327655 UEM327655 UOI327655 UYE327655 VIA327655 VRW327655 WBS327655 WLO327655 WVK327655 C393191 IY393191 SU393191 ACQ393191 AMM393191 AWI393191 BGE393191 BQA393191 BZW393191 CJS393191 CTO393191 DDK393191 DNG393191 DXC393191 EGY393191 EQU393191 FAQ393191 FKM393191 FUI393191 GEE393191 GOA393191 GXW393191 HHS393191 HRO393191 IBK393191 ILG393191 IVC393191 JEY393191 JOU393191 JYQ393191 KIM393191 KSI393191 LCE393191 LMA393191 LVW393191 MFS393191 MPO393191 MZK393191 NJG393191 NTC393191 OCY393191 OMU393191 OWQ393191 PGM393191 PQI393191 QAE393191 QKA393191 QTW393191 RDS393191 RNO393191 RXK393191 SHG393191 SRC393191 TAY393191 TKU393191 TUQ393191 UEM393191 UOI393191 UYE393191 VIA393191 VRW393191 WBS393191 WLO393191 WVK393191 C458727 IY458727 SU458727 ACQ458727 AMM458727 AWI458727 BGE458727 BQA458727 BZW458727 CJS458727 CTO458727 DDK458727 DNG458727 DXC458727 EGY458727 EQU458727 FAQ458727 FKM458727 FUI458727 GEE458727 GOA458727 GXW458727 HHS458727 HRO458727 IBK458727 ILG458727 IVC458727 JEY458727 JOU458727 JYQ458727 KIM458727 KSI458727 LCE458727 LMA458727 LVW458727 MFS458727 MPO458727 MZK458727 NJG458727 NTC458727 OCY458727 OMU458727 OWQ458727 PGM458727 PQI458727 QAE458727 QKA458727 QTW458727 RDS458727 RNO458727 RXK458727 SHG458727 SRC458727 TAY458727 TKU458727 TUQ458727 UEM458727 UOI458727 UYE458727 VIA458727 VRW458727 WBS458727 WLO458727 WVK458727 C524263 IY524263 SU524263 ACQ524263 AMM524263 AWI524263 BGE524263 BQA524263 BZW524263 CJS524263 CTO524263 DDK524263 DNG524263 DXC524263 EGY524263 EQU524263 FAQ524263 FKM524263 FUI524263 GEE524263 GOA524263 GXW524263 HHS524263 HRO524263 IBK524263 ILG524263 IVC524263 JEY524263 JOU524263 JYQ524263 KIM524263 KSI524263 LCE524263 LMA524263 LVW524263 MFS524263 MPO524263 MZK524263 NJG524263 NTC524263 OCY524263 OMU524263 OWQ524263 PGM524263 PQI524263 QAE524263 QKA524263 QTW524263 RDS524263 RNO524263 RXK524263 SHG524263 SRC524263 TAY524263 TKU524263 TUQ524263 UEM524263 UOI524263 UYE524263 VIA524263 VRW524263 WBS524263 WLO524263 WVK524263 C589799 IY589799 SU589799 ACQ589799 AMM589799 AWI589799 BGE589799 BQA589799 BZW589799 CJS589799 CTO589799 DDK589799 DNG589799 DXC589799 EGY589799 EQU589799 FAQ589799 FKM589799 FUI589799 GEE589799 GOA589799 GXW589799 HHS589799 HRO589799 IBK589799 ILG589799 IVC589799 JEY589799 JOU589799 JYQ589799 KIM589799 KSI589799 LCE589799 LMA589799 LVW589799 MFS589799 MPO589799 MZK589799 NJG589799 NTC589799 OCY589799 OMU589799 OWQ589799 PGM589799 PQI589799 QAE589799 QKA589799 QTW589799 RDS589799 RNO589799 RXK589799 SHG589799 SRC589799 TAY589799 TKU589799 TUQ589799 UEM589799 UOI589799 UYE589799 VIA589799 VRW589799 WBS589799 WLO589799 WVK589799 C655335 IY655335 SU655335 ACQ655335 AMM655335 AWI655335 BGE655335 BQA655335 BZW655335 CJS655335 CTO655335 DDK655335 DNG655335 DXC655335 EGY655335 EQU655335 FAQ655335 FKM655335 FUI655335 GEE655335 GOA655335 GXW655335 HHS655335 HRO655335 IBK655335 ILG655335 IVC655335 JEY655335 JOU655335 JYQ655335 KIM655335 KSI655335 LCE655335 LMA655335 LVW655335 MFS655335 MPO655335 MZK655335 NJG655335 NTC655335 OCY655335 OMU655335 OWQ655335 PGM655335 PQI655335 QAE655335 QKA655335 QTW655335 RDS655335 RNO655335 RXK655335 SHG655335 SRC655335 TAY655335 TKU655335 TUQ655335 UEM655335 UOI655335 UYE655335 VIA655335 VRW655335 WBS655335 WLO655335 WVK655335 C720871 IY720871 SU720871 ACQ720871 AMM720871 AWI720871 BGE720871 BQA720871 BZW720871 CJS720871 CTO720871 DDK720871 DNG720871 DXC720871 EGY720871 EQU720871 FAQ720871 FKM720871 FUI720871 GEE720871 GOA720871 GXW720871 HHS720871 HRO720871 IBK720871 ILG720871 IVC720871 JEY720871 JOU720871 JYQ720871 KIM720871 KSI720871 LCE720871 LMA720871 LVW720871 MFS720871 MPO720871 MZK720871 NJG720871 NTC720871 OCY720871 OMU720871 OWQ720871 PGM720871 PQI720871 QAE720871 QKA720871 QTW720871 RDS720871 RNO720871 RXK720871 SHG720871 SRC720871 TAY720871 TKU720871 TUQ720871 UEM720871 UOI720871 UYE720871 VIA720871 VRW720871 WBS720871 WLO720871 WVK720871 C786407 IY786407 SU786407 ACQ786407 AMM786407 AWI786407 BGE786407 BQA786407 BZW786407 CJS786407 CTO786407 DDK786407 DNG786407 DXC786407 EGY786407 EQU786407 FAQ786407 FKM786407 FUI786407 GEE786407 GOA786407 GXW786407 HHS786407 HRO786407 IBK786407 ILG786407 IVC786407 JEY786407 JOU786407 JYQ786407 KIM786407 KSI786407 LCE786407 LMA786407 LVW786407 MFS786407 MPO786407 MZK786407 NJG786407 NTC786407 OCY786407 OMU786407 OWQ786407 PGM786407 PQI786407 QAE786407 QKA786407 QTW786407 RDS786407 RNO786407 RXK786407 SHG786407 SRC786407 TAY786407 TKU786407 TUQ786407 UEM786407 UOI786407 UYE786407 VIA786407 VRW786407 WBS786407 WLO786407 WVK786407 C851943 IY851943 SU851943 ACQ851943 AMM851943 AWI851943 BGE851943 BQA851943 BZW851943 CJS851943 CTO851943 DDK851943 DNG851943 DXC851943 EGY851943 EQU851943 FAQ851943 FKM851943 FUI851943 GEE851943 GOA851943 GXW851943 HHS851943 HRO851943 IBK851943 ILG851943 IVC851943 JEY851943 JOU851943 JYQ851943 KIM851943 KSI851943 LCE851943 LMA851943 LVW851943 MFS851943 MPO851943 MZK851943 NJG851943 NTC851943 OCY851943 OMU851943 OWQ851943 PGM851943 PQI851943 QAE851943 QKA851943 QTW851943 RDS851943 RNO851943 RXK851943 SHG851943 SRC851943 TAY851943 TKU851943 TUQ851943 UEM851943 UOI851943 UYE851943 VIA851943 VRW851943 WBS851943 WLO851943 WVK851943 C917479 IY917479 SU917479 ACQ917479 AMM917479 AWI917479 BGE917479 BQA917479 BZW917479 CJS917479 CTO917479 DDK917479 DNG917479 DXC917479 EGY917479 EQU917479 FAQ917479 FKM917479 FUI917479 GEE917479 GOA917479 GXW917479 HHS917479 HRO917479 IBK917479 ILG917479 IVC917479 JEY917479 JOU917479 JYQ917479 KIM917479 KSI917479 LCE917479 LMA917479 LVW917479 MFS917479 MPO917479 MZK917479 NJG917479 NTC917479 OCY917479 OMU917479 OWQ917479 PGM917479 PQI917479 QAE917479 QKA917479 QTW917479 RDS917479 RNO917479 RXK917479 SHG917479 SRC917479 TAY917479 TKU917479 TUQ917479 UEM917479 UOI917479 UYE917479 VIA917479 VRW917479 WBS917479 WLO917479 WVK917479 C983015 IY983015 SU983015 ACQ983015 AMM983015 AWI983015 BGE983015 BQA983015 BZW983015 CJS983015 CTO983015 DDK983015 DNG983015 DXC983015 EGY983015 EQU983015 FAQ983015 FKM983015 FUI983015 GEE983015 GOA983015 GXW983015 HHS983015 HRO983015 IBK983015 ILG983015 IVC983015 JEY983015 JOU983015 JYQ983015 KIM983015 KSI983015 LCE983015 LMA983015 LVW983015 MFS983015 MPO983015 MZK983015 NJG983015 NTC983015 OCY983015 OMU983015 OWQ983015 PGM983015 PQI983015 QAE983015 QKA983015 QTW983015 RDS983015 RNO983015 RXK983015 SHG983015 SRC983015 TAY983015 TKU983015 TUQ983015 UEM983015 UOI983015 UYE983015 VIA983015 VRW983015 WBS983015 WLO983015 IY20" xr:uid="{00000000-0002-0000-0200-000003000000}">
      <formula1>B$178:B$186</formula1>
    </dataValidation>
    <dataValidation type="list" allowBlank="1" showInputMessage="1" showErrorMessage="1" sqref="WVK983009 IY16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IY14 SU16 ACQ16 AMM16 AWI16 BGE16 BQA16 BZW16 CJS16 CTO16 DDK16 DNG16 DXC16 EGY16 EQU16 FAQ16 FKM16 FUI16 GEE16 GOA16 GXW16 HHS16 HRO16 IBK16 ILG16 IVC16 JEY16 JOU16 JYQ16 KIM16 KSI16 LCE16 LMA16 LVW16 MFS16 MPO16 MZK16 NJG16 NTC16 OCY16 OMU16 OWQ16 PGM16 PQI16 QAE16 QKA16 QTW16 RDS16 RNO16 RXK16 SHG16 SRC16 TAY16 TKU16 TUQ16 UEM16 UOI16 UYE16 VIA16 VRW16 WBS16 WLO16 WLO983009 C65505 IY65505 SU65505 ACQ65505 AMM65505 AWI65505 BGE65505 BQA65505 BZW65505 CJS65505 CTO65505 DDK65505 DNG65505 DXC65505 EGY65505 EQU65505 FAQ65505 FKM65505 FUI65505 GEE65505 GOA65505 GXW65505 HHS65505 HRO65505 IBK65505 ILG65505 IVC65505 JEY65505 JOU65505 JYQ65505 KIM65505 KSI65505 LCE65505 LMA65505 LVW65505 MFS65505 MPO65505 MZK65505 NJG65505 NTC65505 OCY65505 OMU65505 OWQ65505 PGM65505 PQI65505 QAE65505 QKA65505 QTW65505 RDS65505 RNO65505 RXK65505 SHG65505 SRC65505 TAY65505 TKU65505 TUQ65505 UEM65505 UOI65505 UYE65505 VIA65505 VRW65505 WBS65505 WLO65505 WVK65505 C131041 IY131041 SU131041 ACQ131041 AMM131041 AWI131041 BGE131041 BQA131041 BZW131041 CJS131041 CTO131041 DDK131041 DNG131041 DXC131041 EGY131041 EQU131041 FAQ131041 FKM131041 FUI131041 GEE131041 GOA131041 GXW131041 HHS131041 HRO131041 IBK131041 ILG131041 IVC131041 JEY131041 JOU131041 JYQ131041 KIM131041 KSI131041 LCE131041 LMA131041 LVW131041 MFS131041 MPO131041 MZK131041 NJG131041 NTC131041 OCY131041 OMU131041 OWQ131041 PGM131041 PQI131041 QAE131041 QKA131041 QTW131041 RDS131041 RNO131041 RXK131041 SHG131041 SRC131041 TAY131041 TKU131041 TUQ131041 UEM131041 UOI131041 UYE131041 VIA131041 VRW131041 WBS131041 WLO131041 WVK131041 C196577 IY196577 SU196577 ACQ196577 AMM196577 AWI196577 BGE196577 BQA196577 BZW196577 CJS196577 CTO196577 DDK196577 DNG196577 DXC196577 EGY196577 EQU196577 FAQ196577 FKM196577 FUI196577 GEE196577 GOA196577 GXW196577 HHS196577 HRO196577 IBK196577 ILG196577 IVC196577 JEY196577 JOU196577 JYQ196577 KIM196577 KSI196577 LCE196577 LMA196577 LVW196577 MFS196577 MPO196577 MZK196577 NJG196577 NTC196577 OCY196577 OMU196577 OWQ196577 PGM196577 PQI196577 QAE196577 QKA196577 QTW196577 RDS196577 RNO196577 RXK196577 SHG196577 SRC196577 TAY196577 TKU196577 TUQ196577 UEM196577 UOI196577 UYE196577 VIA196577 VRW196577 WBS196577 WLO196577 WVK196577 C262113 IY262113 SU262113 ACQ262113 AMM262113 AWI262113 BGE262113 BQA262113 BZW262113 CJS262113 CTO262113 DDK262113 DNG262113 DXC262113 EGY262113 EQU262113 FAQ262113 FKM262113 FUI262113 GEE262113 GOA262113 GXW262113 HHS262113 HRO262113 IBK262113 ILG262113 IVC262113 JEY262113 JOU262113 JYQ262113 KIM262113 KSI262113 LCE262113 LMA262113 LVW262113 MFS262113 MPO262113 MZK262113 NJG262113 NTC262113 OCY262113 OMU262113 OWQ262113 PGM262113 PQI262113 QAE262113 QKA262113 QTW262113 RDS262113 RNO262113 RXK262113 SHG262113 SRC262113 TAY262113 TKU262113 TUQ262113 UEM262113 UOI262113 UYE262113 VIA262113 VRW262113 WBS262113 WLO262113 WVK262113 C327649 IY327649 SU327649 ACQ327649 AMM327649 AWI327649 BGE327649 BQA327649 BZW327649 CJS327649 CTO327649 DDK327649 DNG327649 DXC327649 EGY327649 EQU327649 FAQ327649 FKM327649 FUI327649 GEE327649 GOA327649 GXW327649 HHS327649 HRO327649 IBK327649 ILG327649 IVC327649 JEY327649 JOU327649 JYQ327649 KIM327649 KSI327649 LCE327649 LMA327649 LVW327649 MFS327649 MPO327649 MZK327649 NJG327649 NTC327649 OCY327649 OMU327649 OWQ327649 PGM327649 PQI327649 QAE327649 QKA327649 QTW327649 RDS327649 RNO327649 RXK327649 SHG327649 SRC327649 TAY327649 TKU327649 TUQ327649 UEM327649 UOI327649 UYE327649 VIA327649 VRW327649 WBS327649 WLO327649 WVK327649 C393185 IY393185 SU393185 ACQ393185 AMM393185 AWI393185 BGE393185 BQA393185 BZW393185 CJS393185 CTO393185 DDK393185 DNG393185 DXC393185 EGY393185 EQU393185 FAQ393185 FKM393185 FUI393185 GEE393185 GOA393185 GXW393185 HHS393185 HRO393185 IBK393185 ILG393185 IVC393185 JEY393185 JOU393185 JYQ393185 KIM393185 KSI393185 LCE393185 LMA393185 LVW393185 MFS393185 MPO393185 MZK393185 NJG393185 NTC393185 OCY393185 OMU393185 OWQ393185 PGM393185 PQI393185 QAE393185 QKA393185 QTW393185 RDS393185 RNO393185 RXK393185 SHG393185 SRC393185 TAY393185 TKU393185 TUQ393185 UEM393185 UOI393185 UYE393185 VIA393185 VRW393185 WBS393185 WLO393185 WVK393185 C458721 IY458721 SU458721 ACQ458721 AMM458721 AWI458721 BGE458721 BQA458721 BZW458721 CJS458721 CTO458721 DDK458721 DNG458721 DXC458721 EGY458721 EQU458721 FAQ458721 FKM458721 FUI458721 GEE458721 GOA458721 GXW458721 HHS458721 HRO458721 IBK458721 ILG458721 IVC458721 JEY458721 JOU458721 JYQ458721 KIM458721 KSI458721 LCE458721 LMA458721 LVW458721 MFS458721 MPO458721 MZK458721 NJG458721 NTC458721 OCY458721 OMU458721 OWQ458721 PGM458721 PQI458721 QAE458721 QKA458721 QTW458721 RDS458721 RNO458721 RXK458721 SHG458721 SRC458721 TAY458721 TKU458721 TUQ458721 UEM458721 UOI458721 UYE458721 VIA458721 VRW458721 WBS458721 WLO458721 WVK458721 C524257 IY524257 SU524257 ACQ524257 AMM524257 AWI524257 BGE524257 BQA524257 BZW524257 CJS524257 CTO524257 DDK524257 DNG524257 DXC524257 EGY524257 EQU524257 FAQ524257 FKM524257 FUI524257 GEE524257 GOA524257 GXW524257 HHS524257 HRO524257 IBK524257 ILG524257 IVC524257 JEY524257 JOU524257 JYQ524257 KIM524257 KSI524257 LCE524257 LMA524257 LVW524257 MFS524257 MPO524257 MZK524257 NJG524257 NTC524257 OCY524257 OMU524257 OWQ524257 PGM524257 PQI524257 QAE524257 QKA524257 QTW524257 RDS524257 RNO524257 RXK524257 SHG524257 SRC524257 TAY524257 TKU524257 TUQ524257 UEM524257 UOI524257 UYE524257 VIA524257 VRW524257 WBS524257 WLO524257 WVK524257 C589793 IY589793 SU589793 ACQ589793 AMM589793 AWI589793 BGE589793 BQA589793 BZW589793 CJS589793 CTO589793 DDK589793 DNG589793 DXC589793 EGY589793 EQU589793 FAQ589793 FKM589793 FUI589793 GEE589793 GOA589793 GXW589793 HHS589793 HRO589793 IBK589793 ILG589793 IVC589793 JEY589793 JOU589793 JYQ589793 KIM589793 KSI589793 LCE589793 LMA589793 LVW589793 MFS589793 MPO589793 MZK589793 NJG589793 NTC589793 OCY589793 OMU589793 OWQ589793 PGM589793 PQI589793 QAE589793 QKA589793 QTW589793 RDS589793 RNO589793 RXK589793 SHG589793 SRC589793 TAY589793 TKU589793 TUQ589793 UEM589793 UOI589793 UYE589793 VIA589793 VRW589793 WBS589793 WLO589793 WVK589793 C655329 IY655329 SU655329 ACQ655329 AMM655329 AWI655329 BGE655329 BQA655329 BZW655329 CJS655329 CTO655329 DDK655329 DNG655329 DXC655329 EGY655329 EQU655329 FAQ655329 FKM655329 FUI655329 GEE655329 GOA655329 GXW655329 HHS655329 HRO655329 IBK655329 ILG655329 IVC655329 JEY655329 JOU655329 JYQ655329 KIM655329 KSI655329 LCE655329 LMA655329 LVW655329 MFS655329 MPO655329 MZK655329 NJG655329 NTC655329 OCY655329 OMU655329 OWQ655329 PGM655329 PQI655329 QAE655329 QKA655329 QTW655329 RDS655329 RNO655329 RXK655329 SHG655329 SRC655329 TAY655329 TKU655329 TUQ655329 UEM655329 UOI655329 UYE655329 VIA655329 VRW655329 WBS655329 WLO655329 WVK655329 C720865 IY720865 SU720865 ACQ720865 AMM720865 AWI720865 BGE720865 BQA720865 BZW720865 CJS720865 CTO720865 DDK720865 DNG720865 DXC720865 EGY720865 EQU720865 FAQ720865 FKM720865 FUI720865 GEE720865 GOA720865 GXW720865 HHS720865 HRO720865 IBK720865 ILG720865 IVC720865 JEY720865 JOU720865 JYQ720865 KIM720865 KSI720865 LCE720865 LMA720865 LVW720865 MFS720865 MPO720865 MZK720865 NJG720865 NTC720865 OCY720865 OMU720865 OWQ720865 PGM720865 PQI720865 QAE720865 QKA720865 QTW720865 RDS720865 RNO720865 RXK720865 SHG720865 SRC720865 TAY720865 TKU720865 TUQ720865 UEM720865 UOI720865 UYE720865 VIA720865 VRW720865 WBS720865 WLO720865 WVK720865 C786401 IY786401 SU786401 ACQ786401 AMM786401 AWI786401 BGE786401 BQA786401 BZW786401 CJS786401 CTO786401 DDK786401 DNG786401 DXC786401 EGY786401 EQU786401 FAQ786401 FKM786401 FUI786401 GEE786401 GOA786401 GXW786401 HHS786401 HRO786401 IBK786401 ILG786401 IVC786401 JEY786401 JOU786401 JYQ786401 KIM786401 KSI786401 LCE786401 LMA786401 LVW786401 MFS786401 MPO786401 MZK786401 NJG786401 NTC786401 OCY786401 OMU786401 OWQ786401 PGM786401 PQI786401 QAE786401 QKA786401 QTW786401 RDS786401 RNO786401 RXK786401 SHG786401 SRC786401 TAY786401 TKU786401 TUQ786401 UEM786401 UOI786401 UYE786401 VIA786401 VRW786401 WBS786401 WLO786401 WVK786401 C851937 IY851937 SU851937 ACQ851937 AMM851937 AWI851937 BGE851937 BQA851937 BZW851937 CJS851937 CTO851937 DDK851937 DNG851937 DXC851937 EGY851937 EQU851937 FAQ851937 FKM851937 FUI851937 GEE851937 GOA851937 GXW851937 HHS851937 HRO851937 IBK851937 ILG851937 IVC851937 JEY851937 JOU851937 JYQ851937 KIM851937 KSI851937 LCE851937 LMA851937 LVW851937 MFS851937 MPO851937 MZK851937 NJG851937 NTC851937 OCY851937 OMU851937 OWQ851937 PGM851937 PQI851937 QAE851937 QKA851937 QTW851937 RDS851937 RNO851937 RXK851937 SHG851937 SRC851937 TAY851937 TKU851937 TUQ851937 UEM851937 UOI851937 UYE851937 VIA851937 VRW851937 WBS851937 WLO851937 WVK851937 C917473 IY917473 SU917473 ACQ917473 AMM917473 AWI917473 BGE917473 BQA917473 BZW917473 CJS917473 CTO917473 DDK917473 DNG917473 DXC917473 EGY917473 EQU917473 FAQ917473 FKM917473 FUI917473 GEE917473 GOA917473 GXW917473 HHS917473 HRO917473 IBK917473 ILG917473 IVC917473 JEY917473 JOU917473 JYQ917473 KIM917473 KSI917473 LCE917473 LMA917473 LVW917473 MFS917473 MPO917473 MZK917473 NJG917473 NTC917473 OCY917473 OMU917473 OWQ917473 PGM917473 PQI917473 QAE917473 QKA917473 QTW917473 RDS917473 RNO917473 RXK917473 SHG917473 SRC917473 TAY917473 TKU917473 TUQ917473 UEM917473 UOI917473 UYE917473 VIA917473 VRW917473 WBS917473 WLO917473 WVK917473 C983009 IY983009 SU983009 ACQ983009 AMM983009 AWI983009 BGE983009 BQA983009 BZW983009 CJS983009 CTO983009 DDK983009 DNG983009 DXC983009 EGY983009 EQU983009 FAQ983009 FKM983009 FUI983009 GEE983009 GOA983009 GXW983009 HHS983009 HRO983009 IBK983009 ILG983009 IVC983009 JEY983009 JOU983009 JYQ983009 KIM983009 KSI983009 LCE983009 LMA983009 LVW983009 MFS983009 MPO983009 MZK983009 NJG983009 NTC983009 OCY983009 OMU983009 OWQ983009 PGM983009 PQI983009 QAE983009 QKA983009 QTW983009 RDS983009 RNO983009 RXK983009 SHG983009 SRC983009 TAY983009 TKU983009 TUQ983009 UEM983009 UOI983009 UYE983009 VIA983009 VRW983009 WBS983009 WVK16" xr:uid="{00000000-0002-0000-0200-000004000000}">
      <formula1>$B$168:$B$176</formula1>
    </dataValidation>
    <dataValidation type="list" allowBlank="1" showInputMessage="1" showErrorMessage="1" sqref="C15 WVK983008 WLO983008 WBS983008 VRW983008 VIA983008 UYE983008 UOI983008 UEM983008 TUQ983008 TKU983008 TAY983008 SRC983008 SHG983008 RXK983008 RNO983008 RDS983008 QTW983008 QKA983008 QAE983008 PQI983008 PGM983008 OWQ983008 OMU983008 OCY983008 NTC983008 NJG983008 MZK983008 MPO983008 MFS983008 LVW983008 LMA983008 LCE983008 KSI983008 KIM983008 JYQ983008 JOU983008 JEY983008 IVC983008 ILG983008 IBK983008 HRO983008 HHS983008 GXW983008 GOA983008 GEE983008 FUI983008 FKM983008 FAQ983008 EQU983008 EGY983008 DXC983008 DNG983008 DDK983008 CTO983008 CJS983008 BZW983008 BQA983008 BGE983008 AWI983008 AMM983008 ACQ983008 SU983008 IY983008 C983008 WVK917472 WLO917472 WBS917472 VRW917472 VIA917472 UYE917472 UOI917472 UEM917472 TUQ917472 TKU917472 TAY917472 SRC917472 SHG917472 RXK917472 RNO917472 RDS917472 QTW917472 QKA917472 QAE917472 PQI917472 PGM917472 OWQ917472 OMU917472 OCY917472 NTC917472 NJG917472 MZK917472 MPO917472 MFS917472 LVW917472 LMA917472 LCE917472 KSI917472 KIM917472 JYQ917472 JOU917472 JEY917472 IVC917472 ILG917472 IBK917472 HRO917472 HHS917472 GXW917472 GOA917472 GEE917472 FUI917472 FKM917472 FAQ917472 EQU917472 EGY917472 DXC917472 DNG917472 DDK917472 CTO917472 CJS917472 BZW917472 BQA917472 BGE917472 AWI917472 AMM917472 ACQ917472 SU917472 IY917472 C917472 WVK851936 WLO851936 WBS851936 VRW851936 VIA851936 UYE851936 UOI851936 UEM851936 TUQ851936 TKU851936 TAY851936 SRC851936 SHG851936 RXK851936 RNO851936 RDS851936 QTW851936 QKA851936 QAE851936 PQI851936 PGM851936 OWQ851936 OMU851936 OCY851936 NTC851936 NJG851936 MZK851936 MPO851936 MFS851936 LVW851936 LMA851936 LCE851936 KSI851936 KIM851936 JYQ851936 JOU851936 JEY851936 IVC851936 ILG851936 IBK851936 HRO851936 HHS851936 GXW851936 GOA851936 GEE851936 FUI851936 FKM851936 FAQ851936 EQU851936 EGY851936 DXC851936 DNG851936 DDK851936 CTO851936 CJS851936 BZW851936 BQA851936 BGE851936 AWI851936 AMM851936 ACQ851936 SU851936 IY851936 C851936 WVK786400 WLO786400 WBS786400 VRW786400 VIA786400 UYE786400 UOI786400 UEM786400 TUQ786400 TKU786400 TAY786400 SRC786400 SHG786400 RXK786400 RNO786400 RDS786400 QTW786400 QKA786400 QAE786400 PQI786400 PGM786400 OWQ786400 OMU786400 OCY786400 NTC786400 NJG786400 MZK786400 MPO786400 MFS786400 LVW786400 LMA786400 LCE786400 KSI786400 KIM786400 JYQ786400 JOU786400 JEY786400 IVC786400 ILG786400 IBK786400 HRO786400 HHS786400 GXW786400 GOA786400 GEE786400 FUI786400 FKM786400 FAQ786400 EQU786400 EGY786400 DXC786400 DNG786400 DDK786400 CTO786400 CJS786400 BZW786400 BQA786400 BGE786400 AWI786400 AMM786400 ACQ786400 SU786400 IY786400 C786400 WVK720864 WLO720864 WBS720864 VRW720864 VIA720864 UYE720864 UOI720864 UEM720864 TUQ720864 TKU720864 TAY720864 SRC720864 SHG720864 RXK720864 RNO720864 RDS720864 QTW720864 QKA720864 QAE720864 PQI720864 PGM720864 OWQ720864 OMU720864 OCY720864 NTC720864 NJG720864 MZK720864 MPO720864 MFS720864 LVW720864 LMA720864 LCE720864 KSI720864 KIM720864 JYQ720864 JOU720864 JEY720864 IVC720864 ILG720864 IBK720864 HRO720864 HHS720864 GXW720864 GOA720864 GEE720864 FUI720864 FKM720864 FAQ720864 EQU720864 EGY720864 DXC720864 DNG720864 DDK720864 CTO720864 CJS720864 BZW720864 BQA720864 BGE720864 AWI720864 AMM720864 ACQ720864 SU720864 IY720864 C720864 WVK655328 WLO655328 WBS655328 VRW655328 VIA655328 UYE655328 UOI655328 UEM655328 TUQ655328 TKU655328 TAY655328 SRC655328 SHG655328 RXK655328 RNO655328 RDS655328 QTW655328 QKA655328 QAE655328 PQI655328 PGM655328 OWQ655328 OMU655328 OCY655328 NTC655328 NJG655328 MZK655328 MPO655328 MFS655328 LVW655328 LMA655328 LCE655328 KSI655328 KIM655328 JYQ655328 JOU655328 JEY655328 IVC655328 ILG655328 IBK655328 HRO655328 HHS655328 GXW655328 GOA655328 GEE655328 FUI655328 FKM655328 FAQ655328 EQU655328 EGY655328 DXC655328 DNG655328 DDK655328 CTO655328 CJS655328 BZW655328 BQA655328 BGE655328 AWI655328 AMM655328 ACQ655328 SU655328 IY655328 C655328 WVK589792 WLO589792 WBS589792 VRW589792 VIA589792 UYE589792 UOI589792 UEM589792 TUQ589792 TKU589792 TAY589792 SRC589792 SHG589792 RXK589792 RNO589792 RDS589792 QTW589792 QKA589792 QAE589792 PQI589792 PGM589792 OWQ589792 OMU589792 OCY589792 NTC589792 NJG589792 MZK589792 MPO589792 MFS589792 LVW589792 LMA589792 LCE589792 KSI589792 KIM589792 JYQ589792 JOU589792 JEY589792 IVC589792 ILG589792 IBK589792 HRO589792 HHS589792 GXW589792 GOA589792 GEE589792 FUI589792 FKM589792 FAQ589792 EQU589792 EGY589792 DXC589792 DNG589792 DDK589792 CTO589792 CJS589792 BZW589792 BQA589792 BGE589792 AWI589792 AMM589792 ACQ589792 SU589792 IY589792 C589792 WVK524256 WLO524256 WBS524256 VRW524256 VIA524256 UYE524256 UOI524256 UEM524256 TUQ524256 TKU524256 TAY524256 SRC524256 SHG524256 RXK524256 RNO524256 RDS524256 QTW524256 QKA524256 QAE524256 PQI524256 PGM524256 OWQ524256 OMU524256 OCY524256 NTC524256 NJG524256 MZK524256 MPO524256 MFS524256 LVW524256 LMA524256 LCE524256 KSI524256 KIM524256 JYQ524256 JOU524256 JEY524256 IVC524256 ILG524256 IBK524256 HRO524256 HHS524256 GXW524256 GOA524256 GEE524256 FUI524256 FKM524256 FAQ524256 EQU524256 EGY524256 DXC524256 DNG524256 DDK524256 CTO524256 CJS524256 BZW524256 BQA524256 BGE524256 AWI524256 AMM524256 ACQ524256 SU524256 IY524256 C524256 WVK458720 WLO458720 WBS458720 VRW458720 VIA458720 UYE458720 UOI458720 UEM458720 TUQ458720 TKU458720 TAY458720 SRC458720 SHG458720 RXK458720 RNO458720 RDS458720 QTW458720 QKA458720 QAE458720 PQI458720 PGM458720 OWQ458720 OMU458720 OCY458720 NTC458720 NJG458720 MZK458720 MPO458720 MFS458720 LVW458720 LMA458720 LCE458720 KSI458720 KIM458720 JYQ458720 JOU458720 JEY458720 IVC458720 ILG458720 IBK458720 HRO458720 HHS458720 GXW458720 GOA458720 GEE458720 FUI458720 FKM458720 FAQ458720 EQU458720 EGY458720 DXC458720 DNG458720 DDK458720 CTO458720 CJS458720 BZW458720 BQA458720 BGE458720 AWI458720 AMM458720 ACQ458720 SU458720 IY458720 C458720 WVK393184 WLO393184 WBS393184 VRW393184 VIA393184 UYE393184 UOI393184 UEM393184 TUQ393184 TKU393184 TAY393184 SRC393184 SHG393184 RXK393184 RNO393184 RDS393184 QTW393184 QKA393184 QAE393184 PQI393184 PGM393184 OWQ393184 OMU393184 OCY393184 NTC393184 NJG393184 MZK393184 MPO393184 MFS393184 LVW393184 LMA393184 LCE393184 KSI393184 KIM393184 JYQ393184 JOU393184 JEY393184 IVC393184 ILG393184 IBK393184 HRO393184 HHS393184 GXW393184 GOA393184 GEE393184 FUI393184 FKM393184 FAQ393184 EQU393184 EGY393184 DXC393184 DNG393184 DDK393184 CTO393184 CJS393184 BZW393184 BQA393184 BGE393184 AWI393184 AMM393184 ACQ393184 SU393184 IY393184 C393184 WVK327648 WLO327648 WBS327648 VRW327648 VIA327648 UYE327648 UOI327648 UEM327648 TUQ327648 TKU327648 TAY327648 SRC327648 SHG327648 RXK327648 RNO327648 RDS327648 QTW327648 QKA327648 QAE327648 PQI327648 PGM327648 OWQ327648 OMU327648 OCY327648 NTC327648 NJG327648 MZK327648 MPO327648 MFS327648 LVW327648 LMA327648 LCE327648 KSI327648 KIM327648 JYQ327648 JOU327648 JEY327648 IVC327648 ILG327648 IBK327648 HRO327648 HHS327648 GXW327648 GOA327648 GEE327648 FUI327648 FKM327648 FAQ327648 EQU327648 EGY327648 DXC327648 DNG327648 DDK327648 CTO327648 CJS327648 BZW327648 BQA327648 BGE327648 AWI327648 AMM327648 ACQ327648 SU327648 IY327648 C327648 WVK262112 WLO262112 WBS262112 VRW262112 VIA262112 UYE262112 UOI262112 UEM262112 TUQ262112 TKU262112 TAY262112 SRC262112 SHG262112 RXK262112 RNO262112 RDS262112 QTW262112 QKA262112 QAE262112 PQI262112 PGM262112 OWQ262112 OMU262112 OCY262112 NTC262112 NJG262112 MZK262112 MPO262112 MFS262112 LVW262112 LMA262112 LCE262112 KSI262112 KIM262112 JYQ262112 JOU262112 JEY262112 IVC262112 ILG262112 IBK262112 HRO262112 HHS262112 GXW262112 GOA262112 GEE262112 FUI262112 FKM262112 FAQ262112 EQU262112 EGY262112 DXC262112 DNG262112 DDK262112 CTO262112 CJS262112 BZW262112 BQA262112 BGE262112 AWI262112 AMM262112 ACQ262112 SU262112 IY262112 C262112 WVK196576 WLO196576 WBS196576 VRW196576 VIA196576 UYE196576 UOI196576 UEM196576 TUQ196576 TKU196576 TAY196576 SRC196576 SHG196576 RXK196576 RNO196576 RDS196576 QTW196576 QKA196576 QAE196576 PQI196576 PGM196576 OWQ196576 OMU196576 OCY196576 NTC196576 NJG196576 MZK196576 MPO196576 MFS196576 LVW196576 LMA196576 LCE196576 KSI196576 KIM196576 JYQ196576 JOU196576 JEY196576 IVC196576 ILG196576 IBK196576 HRO196576 HHS196576 GXW196576 GOA196576 GEE196576 FUI196576 FKM196576 FAQ196576 EQU196576 EGY196576 DXC196576 DNG196576 DDK196576 CTO196576 CJS196576 BZW196576 BQA196576 BGE196576 AWI196576 AMM196576 ACQ196576 SU196576 IY196576 C196576 WVK131040 WLO131040 WBS131040 VRW131040 VIA131040 UYE131040 UOI131040 UEM131040 TUQ131040 TKU131040 TAY131040 SRC131040 SHG131040 RXK131040 RNO131040 RDS131040 QTW131040 QKA131040 QAE131040 PQI131040 PGM131040 OWQ131040 OMU131040 OCY131040 NTC131040 NJG131040 MZK131040 MPO131040 MFS131040 LVW131040 LMA131040 LCE131040 KSI131040 KIM131040 JYQ131040 JOU131040 JEY131040 IVC131040 ILG131040 IBK131040 HRO131040 HHS131040 GXW131040 GOA131040 GEE131040 FUI131040 FKM131040 FAQ131040 EQU131040 EGY131040 DXC131040 DNG131040 DDK131040 CTO131040 CJS131040 BZW131040 BQA131040 BGE131040 AWI131040 AMM131040 ACQ131040 SU131040 IY131040 C131040 WVK65504 WLO65504 WBS65504 VRW65504 VIA65504 UYE65504 UOI65504 UEM65504 TUQ65504 TKU65504 TAY65504 SRC65504 SHG65504 RXK65504 RNO65504 RDS65504 QTW65504 QKA65504 QAE65504 PQI65504 PGM65504 OWQ65504 OMU65504 OCY65504 NTC65504 NJG65504 MZK65504 MPO65504 MFS65504 LVW65504 LMA65504 LCE65504 KSI65504 KIM65504 JYQ65504 JOU65504 JEY65504 IVC65504 ILG65504 IBK65504 HRO65504 HHS65504 GXW65504 GOA65504 GEE65504 FUI65504 FKM65504 FAQ65504 EQU65504 EGY65504 DXC65504 DNG65504 DDK65504 CTO65504 CJS65504 BZW65504 BQA65504 BGE65504 AWI65504 AMM65504 ACQ65504 SU65504 IY65504 C65504 WVK15 WLO15 WBS15 VRW15 VIA15 UYE15 UOI15 UEM15 TUQ15 TKU15 TAY15 SRC15 SHG15 RXK15 RNO15 RDS15 QTW15 QKA15 QAE15 PQI15 PGM15 OWQ15 OMU15 OCY15 NTC15 NJG15 MZK15 MPO15 MFS15 LVW15 LMA15 LCE15 KSI15 KIM15 JYQ15 JOU15 JEY15 IVC15 ILG15 IBK15 HRO15 HHS15 GXW15 GOA15 GEE15 FUI15 FKM15 FAQ15 EQU15 EGY15 DXC15 DNG15 DDK15 CTO15 CJS15 BZW15 BQA15 BGE15 AWI15 AMM15 ACQ15 SU15 IY15 IY13 WVK13 WLO13 WBS13 VRW13 VIA13 UYE13 UOI13 UEM13 TUQ13 TKU13 TAY13 SRC13 SHG13 RXK13 RNO13 RDS13 QTW13 QKA13 QAE13 PQI13 PGM13 OWQ13 OMU13 OCY13 NTC13 NJG13 MZK13 MPO13 MFS13 LVW13 LMA13 LCE13 KSI13 KIM13 JYQ13 JOU13 JEY13 IVC13 ILG13 IBK13 HRO13 HHS13 GXW13 GOA13 GEE13 FUI13 FKM13 FAQ13 EQU13 EGY13 DXC13 DNG13 DDK13 CTO13 CJS13 BZW13 BQA13 BGE13 AWI13 AMM13 ACQ13 SU13" xr:uid="{00000000-0002-0000-0200-000005000000}">
      <formula1>$F$7:$F$16</formula1>
    </dataValidation>
    <dataValidation type="list" allowBlank="1" showInputMessage="1" showErrorMessage="1" sqref="C65583 IY65583 SU65583 ACQ65583 AMM65583 AWI65583 BGE65583 BQA65583 BZW65583 CJS65583 CTO65583 DDK65583 DNG65583 DXC65583 EGY65583 EQU65583 FAQ65583 FKM65583 FUI65583 GEE65583 GOA65583 GXW65583 HHS65583 HRO65583 IBK65583 ILG65583 IVC65583 JEY65583 JOU65583 JYQ65583 KIM65583 KSI65583 LCE65583 LMA65583 LVW65583 MFS65583 MPO65583 MZK65583 NJG65583 NTC65583 OCY65583 OMU65583 OWQ65583 PGM65583 PQI65583 QAE65583 QKA65583 QTW65583 RDS65583 RNO65583 RXK65583 SHG65583 SRC65583 TAY65583 TKU65583 TUQ65583 UEM65583 UOI65583 UYE65583 VIA65583 VRW65583 WBS65583 WLO65583 WVK65583 C131119 IY131119 SU131119 ACQ131119 AMM131119 AWI131119 BGE131119 BQA131119 BZW131119 CJS131119 CTO131119 DDK131119 DNG131119 DXC131119 EGY131119 EQU131119 FAQ131119 FKM131119 FUI131119 GEE131119 GOA131119 GXW131119 HHS131119 HRO131119 IBK131119 ILG131119 IVC131119 JEY131119 JOU131119 JYQ131119 KIM131119 KSI131119 LCE131119 LMA131119 LVW131119 MFS131119 MPO131119 MZK131119 NJG131119 NTC131119 OCY131119 OMU131119 OWQ131119 PGM131119 PQI131119 QAE131119 QKA131119 QTW131119 RDS131119 RNO131119 RXK131119 SHG131119 SRC131119 TAY131119 TKU131119 TUQ131119 UEM131119 UOI131119 UYE131119 VIA131119 VRW131119 WBS131119 WLO131119 WVK131119 C196655 IY196655 SU196655 ACQ196655 AMM196655 AWI196655 BGE196655 BQA196655 BZW196655 CJS196655 CTO196655 DDK196655 DNG196655 DXC196655 EGY196655 EQU196655 FAQ196655 FKM196655 FUI196655 GEE196655 GOA196655 GXW196655 HHS196655 HRO196655 IBK196655 ILG196655 IVC196655 JEY196655 JOU196655 JYQ196655 KIM196655 KSI196655 LCE196655 LMA196655 LVW196655 MFS196655 MPO196655 MZK196655 NJG196655 NTC196655 OCY196655 OMU196655 OWQ196655 PGM196655 PQI196655 QAE196655 QKA196655 QTW196655 RDS196655 RNO196655 RXK196655 SHG196655 SRC196655 TAY196655 TKU196655 TUQ196655 UEM196655 UOI196655 UYE196655 VIA196655 VRW196655 WBS196655 WLO196655 WVK196655 C262191 IY262191 SU262191 ACQ262191 AMM262191 AWI262191 BGE262191 BQA262191 BZW262191 CJS262191 CTO262191 DDK262191 DNG262191 DXC262191 EGY262191 EQU262191 FAQ262191 FKM262191 FUI262191 GEE262191 GOA262191 GXW262191 HHS262191 HRO262191 IBK262191 ILG262191 IVC262191 JEY262191 JOU262191 JYQ262191 KIM262191 KSI262191 LCE262191 LMA262191 LVW262191 MFS262191 MPO262191 MZK262191 NJG262191 NTC262191 OCY262191 OMU262191 OWQ262191 PGM262191 PQI262191 QAE262191 QKA262191 QTW262191 RDS262191 RNO262191 RXK262191 SHG262191 SRC262191 TAY262191 TKU262191 TUQ262191 UEM262191 UOI262191 UYE262191 VIA262191 VRW262191 WBS262191 WLO262191 WVK262191 C327727 IY327727 SU327727 ACQ327727 AMM327727 AWI327727 BGE327727 BQA327727 BZW327727 CJS327727 CTO327727 DDK327727 DNG327727 DXC327727 EGY327727 EQU327727 FAQ327727 FKM327727 FUI327727 GEE327727 GOA327727 GXW327727 HHS327727 HRO327727 IBK327727 ILG327727 IVC327727 JEY327727 JOU327727 JYQ327727 KIM327727 KSI327727 LCE327727 LMA327727 LVW327727 MFS327727 MPO327727 MZK327727 NJG327727 NTC327727 OCY327727 OMU327727 OWQ327727 PGM327727 PQI327727 QAE327727 QKA327727 QTW327727 RDS327727 RNO327727 RXK327727 SHG327727 SRC327727 TAY327727 TKU327727 TUQ327727 UEM327727 UOI327727 UYE327727 VIA327727 VRW327727 WBS327727 WLO327727 WVK327727 C393263 IY393263 SU393263 ACQ393263 AMM393263 AWI393263 BGE393263 BQA393263 BZW393263 CJS393263 CTO393263 DDK393263 DNG393263 DXC393263 EGY393263 EQU393263 FAQ393263 FKM393263 FUI393263 GEE393263 GOA393263 GXW393263 HHS393263 HRO393263 IBK393263 ILG393263 IVC393263 JEY393263 JOU393263 JYQ393263 KIM393263 KSI393263 LCE393263 LMA393263 LVW393263 MFS393263 MPO393263 MZK393263 NJG393263 NTC393263 OCY393263 OMU393263 OWQ393263 PGM393263 PQI393263 QAE393263 QKA393263 QTW393263 RDS393263 RNO393263 RXK393263 SHG393263 SRC393263 TAY393263 TKU393263 TUQ393263 UEM393263 UOI393263 UYE393263 VIA393263 VRW393263 WBS393263 WLO393263 WVK393263 C458799 IY458799 SU458799 ACQ458799 AMM458799 AWI458799 BGE458799 BQA458799 BZW458799 CJS458799 CTO458799 DDK458799 DNG458799 DXC458799 EGY458799 EQU458799 FAQ458799 FKM458799 FUI458799 GEE458799 GOA458799 GXW458799 HHS458799 HRO458799 IBK458799 ILG458799 IVC458799 JEY458799 JOU458799 JYQ458799 KIM458799 KSI458799 LCE458799 LMA458799 LVW458799 MFS458799 MPO458799 MZK458799 NJG458799 NTC458799 OCY458799 OMU458799 OWQ458799 PGM458799 PQI458799 QAE458799 QKA458799 QTW458799 RDS458799 RNO458799 RXK458799 SHG458799 SRC458799 TAY458799 TKU458799 TUQ458799 UEM458799 UOI458799 UYE458799 VIA458799 VRW458799 WBS458799 WLO458799 WVK458799 C524335 IY524335 SU524335 ACQ524335 AMM524335 AWI524335 BGE524335 BQA524335 BZW524335 CJS524335 CTO524335 DDK524335 DNG524335 DXC524335 EGY524335 EQU524335 FAQ524335 FKM524335 FUI524335 GEE524335 GOA524335 GXW524335 HHS524335 HRO524335 IBK524335 ILG524335 IVC524335 JEY524335 JOU524335 JYQ524335 KIM524335 KSI524335 LCE524335 LMA524335 LVW524335 MFS524335 MPO524335 MZK524335 NJG524335 NTC524335 OCY524335 OMU524335 OWQ524335 PGM524335 PQI524335 QAE524335 QKA524335 QTW524335 RDS524335 RNO524335 RXK524335 SHG524335 SRC524335 TAY524335 TKU524335 TUQ524335 UEM524335 UOI524335 UYE524335 VIA524335 VRW524335 WBS524335 WLO524335 WVK524335 C589871 IY589871 SU589871 ACQ589871 AMM589871 AWI589871 BGE589871 BQA589871 BZW589871 CJS589871 CTO589871 DDK589871 DNG589871 DXC589871 EGY589871 EQU589871 FAQ589871 FKM589871 FUI589871 GEE589871 GOA589871 GXW589871 HHS589871 HRO589871 IBK589871 ILG589871 IVC589871 JEY589871 JOU589871 JYQ589871 KIM589871 KSI589871 LCE589871 LMA589871 LVW589871 MFS589871 MPO589871 MZK589871 NJG589871 NTC589871 OCY589871 OMU589871 OWQ589871 PGM589871 PQI589871 QAE589871 QKA589871 QTW589871 RDS589871 RNO589871 RXK589871 SHG589871 SRC589871 TAY589871 TKU589871 TUQ589871 UEM589871 UOI589871 UYE589871 VIA589871 VRW589871 WBS589871 WLO589871 WVK589871 C655407 IY655407 SU655407 ACQ655407 AMM655407 AWI655407 BGE655407 BQA655407 BZW655407 CJS655407 CTO655407 DDK655407 DNG655407 DXC655407 EGY655407 EQU655407 FAQ655407 FKM655407 FUI655407 GEE655407 GOA655407 GXW655407 HHS655407 HRO655407 IBK655407 ILG655407 IVC655407 JEY655407 JOU655407 JYQ655407 KIM655407 KSI655407 LCE655407 LMA655407 LVW655407 MFS655407 MPO655407 MZK655407 NJG655407 NTC655407 OCY655407 OMU655407 OWQ655407 PGM655407 PQI655407 QAE655407 QKA655407 QTW655407 RDS655407 RNO655407 RXK655407 SHG655407 SRC655407 TAY655407 TKU655407 TUQ655407 UEM655407 UOI655407 UYE655407 VIA655407 VRW655407 WBS655407 WLO655407 WVK655407 C720943 IY720943 SU720943 ACQ720943 AMM720943 AWI720943 BGE720943 BQA720943 BZW720943 CJS720943 CTO720943 DDK720943 DNG720943 DXC720943 EGY720943 EQU720943 FAQ720943 FKM720943 FUI720943 GEE720943 GOA720943 GXW720943 HHS720943 HRO720943 IBK720943 ILG720943 IVC720943 JEY720943 JOU720943 JYQ720943 KIM720943 KSI720943 LCE720943 LMA720943 LVW720943 MFS720943 MPO720943 MZK720943 NJG720943 NTC720943 OCY720943 OMU720943 OWQ720943 PGM720943 PQI720943 QAE720943 QKA720943 QTW720943 RDS720943 RNO720943 RXK720943 SHG720943 SRC720943 TAY720943 TKU720943 TUQ720943 UEM720943 UOI720943 UYE720943 VIA720943 VRW720943 WBS720943 WLO720943 WVK720943 C786479 IY786479 SU786479 ACQ786479 AMM786479 AWI786479 BGE786479 BQA786479 BZW786479 CJS786479 CTO786479 DDK786479 DNG786479 DXC786479 EGY786479 EQU786479 FAQ786479 FKM786479 FUI786479 GEE786479 GOA786479 GXW786479 HHS786479 HRO786479 IBK786479 ILG786479 IVC786479 JEY786479 JOU786479 JYQ786479 KIM786479 KSI786479 LCE786479 LMA786479 LVW786479 MFS786479 MPO786479 MZK786479 NJG786479 NTC786479 OCY786479 OMU786479 OWQ786479 PGM786479 PQI786479 QAE786479 QKA786479 QTW786479 RDS786479 RNO786479 RXK786479 SHG786479 SRC786479 TAY786479 TKU786479 TUQ786479 UEM786479 UOI786479 UYE786479 VIA786479 VRW786479 WBS786479 WLO786479 WVK786479 C852015 IY852015 SU852015 ACQ852015 AMM852015 AWI852015 BGE852015 BQA852015 BZW852015 CJS852015 CTO852015 DDK852015 DNG852015 DXC852015 EGY852015 EQU852015 FAQ852015 FKM852015 FUI852015 GEE852015 GOA852015 GXW852015 HHS852015 HRO852015 IBK852015 ILG852015 IVC852015 JEY852015 JOU852015 JYQ852015 KIM852015 KSI852015 LCE852015 LMA852015 LVW852015 MFS852015 MPO852015 MZK852015 NJG852015 NTC852015 OCY852015 OMU852015 OWQ852015 PGM852015 PQI852015 QAE852015 QKA852015 QTW852015 RDS852015 RNO852015 RXK852015 SHG852015 SRC852015 TAY852015 TKU852015 TUQ852015 UEM852015 UOI852015 UYE852015 VIA852015 VRW852015 WBS852015 WLO852015 WVK852015 C917551 IY917551 SU917551 ACQ917551 AMM917551 AWI917551 BGE917551 BQA917551 BZW917551 CJS917551 CTO917551 DDK917551 DNG917551 DXC917551 EGY917551 EQU917551 FAQ917551 FKM917551 FUI917551 GEE917551 GOA917551 GXW917551 HHS917551 HRO917551 IBK917551 ILG917551 IVC917551 JEY917551 JOU917551 JYQ917551 KIM917551 KSI917551 LCE917551 LMA917551 LVW917551 MFS917551 MPO917551 MZK917551 NJG917551 NTC917551 OCY917551 OMU917551 OWQ917551 PGM917551 PQI917551 QAE917551 QKA917551 QTW917551 RDS917551 RNO917551 RXK917551 SHG917551 SRC917551 TAY917551 TKU917551 TUQ917551 UEM917551 UOI917551 UYE917551 VIA917551 VRW917551 WBS917551 WLO917551 WVK917551 C983087 IY983087 SU983087 ACQ983087 AMM983087 AWI983087 BGE983087 BQA983087 BZW983087 CJS983087 CTO983087 DDK983087 DNG983087 DXC983087 EGY983087 EQU983087 FAQ983087 FKM983087 FUI983087 GEE983087 GOA983087 GXW983087 HHS983087 HRO983087 IBK983087 ILG983087 IVC983087 JEY983087 JOU983087 JYQ983087 KIM983087 KSI983087 LCE983087 LMA983087 LVW983087 MFS983087 MPO983087 MZK983087 NJG983087 NTC983087 OCY983087 OMU983087 OWQ983087 PGM983087 PQI983087 QAE983087 QKA983087 QTW983087 RDS983087 RNO983087 RXK983087 SHG983087 SRC983087 TAY983087 TKU983087 TUQ983087 UEM983087 UOI983087 UYE983087 VIA983087 VRW983087 WBS983087 WLO983087 WVK983087" xr:uid="{00000000-0002-0000-0200-000006000000}">
      <formula1>"Male, Female"</formula1>
    </dataValidation>
    <dataValidation type="list" allowBlank="1" showInputMessage="1" showErrorMessage="1" sqref="C16" xr:uid="{00000000-0002-0000-0200-000007000000}">
      <formula1>INDIRECT($C$14)</formula1>
    </dataValidation>
    <dataValidation type="list" allowBlank="1" showInputMessage="1" showErrorMessage="1" sqref="C12" xr:uid="{00000000-0002-0000-0200-000008000000}">
      <formula1>B$163:B$164</formula1>
    </dataValidation>
    <dataValidation type="list" allowBlank="1" showInputMessage="1" showErrorMessage="1" sqref="WVK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C65503 IY65503 SU65503 ACQ65503 AMM65503 AWI65503 BGE65503 BQA65503 BZW65503 CJS65503 CTO65503 DDK65503 DNG65503 DXC65503 EGY65503 EQU65503 FAQ65503 FKM65503 FUI65503 GEE65503 GOA65503 GXW65503 HHS65503 HRO65503 IBK65503 ILG65503 IVC65503 JEY65503 JOU65503 JYQ65503 KIM65503 KSI65503 LCE65503 LMA65503 LVW65503 MFS65503 MPO65503 MZK65503 NJG65503 NTC65503 OCY65503 OMU65503 OWQ65503 PGM65503 PQI65503 QAE65503 QKA65503 QTW65503 RDS65503 RNO65503 RXK65503 SHG65503 SRC65503 TAY65503 TKU65503 TUQ65503 UEM65503 UOI65503 UYE65503 VIA65503 VRW65503 WBS65503 WLO65503 WVK65503 C131039 IY131039 SU131039 ACQ131039 AMM131039 AWI131039 BGE131039 BQA131039 BZW131039 CJS131039 CTO131039 DDK131039 DNG131039 DXC131039 EGY131039 EQU131039 FAQ131039 FKM131039 FUI131039 GEE131039 GOA131039 GXW131039 HHS131039 HRO131039 IBK131039 ILG131039 IVC131039 JEY131039 JOU131039 JYQ131039 KIM131039 KSI131039 LCE131039 LMA131039 LVW131039 MFS131039 MPO131039 MZK131039 NJG131039 NTC131039 OCY131039 OMU131039 OWQ131039 PGM131039 PQI131039 QAE131039 QKA131039 QTW131039 RDS131039 RNO131039 RXK131039 SHG131039 SRC131039 TAY131039 TKU131039 TUQ131039 UEM131039 UOI131039 UYE131039 VIA131039 VRW131039 WBS131039 WLO131039 WVK131039 C196575 IY196575 SU196575 ACQ196575 AMM196575 AWI196575 BGE196575 BQA196575 BZW196575 CJS196575 CTO196575 DDK196575 DNG196575 DXC196575 EGY196575 EQU196575 FAQ196575 FKM196575 FUI196575 GEE196575 GOA196575 GXW196575 HHS196575 HRO196575 IBK196575 ILG196575 IVC196575 JEY196575 JOU196575 JYQ196575 KIM196575 KSI196575 LCE196575 LMA196575 LVW196575 MFS196575 MPO196575 MZK196575 NJG196575 NTC196575 OCY196575 OMU196575 OWQ196575 PGM196575 PQI196575 QAE196575 QKA196575 QTW196575 RDS196575 RNO196575 RXK196575 SHG196575 SRC196575 TAY196575 TKU196575 TUQ196575 UEM196575 UOI196575 UYE196575 VIA196575 VRW196575 WBS196575 WLO196575 WVK196575 C262111 IY262111 SU262111 ACQ262111 AMM262111 AWI262111 BGE262111 BQA262111 BZW262111 CJS262111 CTO262111 DDK262111 DNG262111 DXC262111 EGY262111 EQU262111 FAQ262111 FKM262111 FUI262111 GEE262111 GOA262111 GXW262111 HHS262111 HRO262111 IBK262111 ILG262111 IVC262111 JEY262111 JOU262111 JYQ262111 KIM262111 KSI262111 LCE262111 LMA262111 LVW262111 MFS262111 MPO262111 MZK262111 NJG262111 NTC262111 OCY262111 OMU262111 OWQ262111 PGM262111 PQI262111 QAE262111 QKA262111 QTW262111 RDS262111 RNO262111 RXK262111 SHG262111 SRC262111 TAY262111 TKU262111 TUQ262111 UEM262111 UOI262111 UYE262111 VIA262111 VRW262111 WBS262111 WLO262111 WVK262111 C327647 IY327647 SU327647 ACQ327647 AMM327647 AWI327647 BGE327647 BQA327647 BZW327647 CJS327647 CTO327647 DDK327647 DNG327647 DXC327647 EGY327647 EQU327647 FAQ327647 FKM327647 FUI327647 GEE327647 GOA327647 GXW327647 HHS327647 HRO327647 IBK327647 ILG327647 IVC327647 JEY327647 JOU327647 JYQ327647 KIM327647 KSI327647 LCE327647 LMA327647 LVW327647 MFS327647 MPO327647 MZK327647 NJG327647 NTC327647 OCY327647 OMU327647 OWQ327647 PGM327647 PQI327647 QAE327647 QKA327647 QTW327647 RDS327647 RNO327647 RXK327647 SHG327647 SRC327647 TAY327647 TKU327647 TUQ327647 UEM327647 UOI327647 UYE327647 VIA327647 VRW327647 WBS327647 WLO327647 WVK327647 C393183 IY393183 SU393183 ACQ393183 AMM393183 AWI393183 BGE393183 BQA393183 BZW393183 CJS393183 CTO393183 DDK393183 DNG393183 DXC393183 EGY393183 EQU393183 FAQ393183 FKM393183 FUI393183 GEE393183 GOA393183 GXW393183 HHS393183 HRO393183 IBK393183 ILG393183 IVC393183 JEY393183 JOU393183 JYQ393183 KIM393183 KSI393183 LCE393183 LMA393183 LVW393183 MFS393183 MPO393183 MZK393183 NJG393183 NTC393183 OCY393183 OMU393183 OWQ393183 PGM393183 PQI393183 QAE393183 QKA393183 QTW393183 RDS393183 RNO393183 RXK393183 SHG393183 SRC393183 TAY393183 TKU393183 TUQ393183 UEM393183 UOI393183 UYE393183 VIA393183 VRW393183 WBS393183 WLO393183 WVK393183 C458719 IY458719 SU458719 ACQ458719 AMM458719 AWI458719 BGE458719 BQA458719 BZW458719 CJS458719 CTO458719 DDK458719 DNG458719 DXC458719 EGY458719 EQU458719 FAQ458719 FKM458719 FUI458719 GEE458719 GOA458719 GXW458719 HHS458719 HRO458719 IBK458719 ILG458719 IVC458719 JEY458719 JOU458719 JYQ458719 KIM458719 KSI458719 LCE458719 LMA458719 LVW458719 MFS458719 MPO458719 MZK458719 NJG458719 NTC458719 OCY458719 OMU458719 OWQ458719 PGM458719 PQI458719 QAE458719 QKA458719 QTW458719 RDS458719 RNO458719 RXK458719 SHG458719 SRC458719 TAY458719 TKU458719 TUQ458719 UEM458719 UOI458719 UYE458719 VIA458719 VRW458719 WBS458719 WLO458719 WVK458719 C524255 IY524255 SU524255 ACQ524255 AMM524255 AWI524255 BGE524255 BQA524255 BZW524255 CJS524255 CTO524255 DDK524255 DNG524255 DXC524255 EGY524255 EQU524255 FAQ524255 FKM524255 FUI524255 GEE524255 GOA524255 GXW524255 HHS524255 HRO524255 IBK524255 ILG524255 IVC524255 JEY524255 JOU524255 JYQ524255 KIM524255 KSI524255 LCE524255 LMA524255 LVW524255 MFS524255 MPO524255 MZK524255 NJG524255 NTC524255 OCY524255 OMU524255 OWQ524255 PGM524255 PQI524255 QAE524255 QKA524255 QTW524255 RDS524255 RNO524255 RXK524255 SHG524255 SRC524255 TAY524255 TKU524255 TUQ524255 UEM524255 UOI524255 UYE524255 VIA524255 VRW524255 WBS524255 WLO524255 WVK524255 C589791 IY589791 SU589791 ACQ589791 AMM589791 AWI589791 BGE589791 BQA589791 BZW589791 CJS589791 CTO589791 DDK589791 DNG589791 DXC589791 EGY589791 EQU589791 FAQ589791 FKM589791 FUI589791 GEE589791 GOA589791 GXW589791 HHS589791 HRO589791 IBK589791 ILG589791 IVC589791 JEY589791 JOU589791 JYQ589791 KIM589791 KSI589791 LCE589791 LMA589791 LVW589791 MFS589791 MPO589791 MZK589791 NJG589791 NTC589791 OCY589791 OMU589791 OWQ589791 PGM589791 PQI589791 QAE589791 QKA589791 QTW589791 RDS589791 RNO589791 RXK589791 SHG589791 SRC589791 TAY589791 TKU589791 TUQ589791 UEM589791 UOI589791 UYE589791 VIA589791 VRW589791 WBS589791 WLO589791 WVK589791 C655327 IY655327 SU655327 ACQ655327 AMM655327 AWI655327 BGE655327 BQA655327 BZW655327 CJS655327 CTO655327 DDK655327 DNG655327 DXC655327 EGY655327 EQU655327 FAQ655327 FKM655327 FUI655327 GEE655327 GOA655327 GXW655327 HHS655327 HRO655327 IBK655327 ILG655327 IVC655327 JEY655327 JOU655327 JYQ655327 KIM655327 KSI655327 LCE655327 LMA655327 LVW655327 MFS655327 MPO655327 MZK655327 NJG655327 NTC655327 OCY655327 OMU655327 OWQ655327 PGM655327 PQI655327 QAE655327 QKA655327 QTW655327 RDS655327 RNO655327 RXK655327 SHG655327 SRC655327 TAY655327 TKU655327 TUQ655327 UEM655327 UOI655327 UYE655327 VIA655327 VRW655327 WBS655327 WLO655327 WVK655327 C720863 IY720863 SU720863 ACQ720863 AMM720863 AWI720863 BGE720863 BQA720863 BZW720863 CJS720863 CTO720863 DDK720863 DNG720863 DXC720863 EGY720863 EQU720863 FAQ720863 FKM720863 FUI720863 GEE720863 GOA720863 GXW720863 HHS720863 HRO720863 IBK720863 ILG720863 IVC720863 JEY720863 JOU720863 JYQ720863 KIM720863 KSI720863 LCE720863 LMA720863 LVW720863 MFS720863 MPO720863 MZK720863 NJG720863 NTC720863 OCY720863 OMU720863 OWQ720863 PGM720863 PQI720863 QAE720863 QKA720863 QTW720863 RDS720863 RNO720863 RXK720863 SHG720863 SRC720863 TAY720863 TKU720863 TUQ720863 UEM720863 UOI720863 UYE720863 VIA720863 VRW720863 WBS720863 WLO720863 WVK720863 C786399 IY786399 SU786399 ACQ786399 AMM786399 AWI786399 BGE786399 BQA786399 BZW786399 CJS786399 CTO786399 DDK786399 DNG786399 DXC786399 EGY786399 EQU786399 FAQ786399 FKM786399 FUI786399 GEE786399 GOA786399 GXW786399 HHS786399 HRO786399 IBK786399 ILG786399 IVC786399 JEY786399 JOU786399 JYQ786399 KIM786399 KSI786399 LCE786399 LMA786399 LVW786399 MFS786399 MPO786399 MZK786399 NJG786399 NTC786399 OCY786399 OMU786399 OWQ786399 PGM786399 PQI786399 QAE786399 QKA786399 QTW786399 RDS786399 RNO786399 RXK786399 SHG786399 SRC786399 TAY786399 TKU786399 TUQ786399 UEM786399 UOI786399 UYE786399 VIA786399 VRW786399 WBS786399 WLO786399 WVK786399 C851935 IY851935 SU851935 ACQ851935 AMM851935 AWI851935 BGE851935 BQA851935 BZW851935 CJS851935 CTO851935 DDK851935 DNG851935 DXC851935 EGY851935 EQU851935 FAQ851935 FKM851935 FUI851935 GEE851935 GOA851935 GXW851935 HHS851935 HRO851935 IBK851935 ILG851935 IVC851935 JEY851935 JOU851935 JYQ851935 KIM851935 KSI851935 LCE851935 LMA851935 LVW851935 MFS851935 MPO851935 MZK851935 NJG851935 NTC851935 OCY851935 OMU851935 OWQ851935 PGM851935 PQI851935 QAE851935 QKA851935 QTW851935 RDS851935 RNO851935 RXK851935 SHG851935 SRC851935 TAY851935 TKU851935 TUQ851935 UEM851935 UOI851935 UYE851935 VIA851935 VRW851935 WBS851935 WLO851935 WVK851935 C917471 IY917471 SU917471 ACQ917471 AMM917471 AWI917471 BGE917471 BQA917471 BZW917471 CJS917471 CTO917471 DDK917471 DNG917471 DXC917471 EGY917471 EQU917471 FAQ917471 FKM917471 FUI917471 GEE917471 GOA917471 GXW917471 HHS917471 HRO917471 IBK917471 ILG917471 IVC917471 JEY917471 JOU917471 JYQ917471 KIM917471 KSI917471 LCE917471 LMA917471 LVW917471 MFS917471 MPO917471 MZK917471 NJG917471 NTC917471 OCY917471 OMU917471 OWQ917471 PGM917471 PQI917471 QAE917471 QKA917471 QTW917471 RDS917471 RNO917471 RXK917471 SHG917471 SRC917471 TAY917471 TKU917471 TUQ917471 UEM917471 UOI917471 UYE917471 VIA917471 VRW917471 WBS917471 WLO917471 WVK917471 C983007 IY983007 SU983007 ACQ983007 AMM983007 AWI983007 BGE983007 BQA983007 BZW983007 CJS983007 CTO983007 DDK983007 DNG983007 DXC983007 EGY983007 EQU983007 FAQ983007 FKM983007 FUI983007 GEE983007 GOA983007 GXW983007 HHS983007 HRO983007 IBK983007 ILG983007 IVC983007 JEY983007 JOU983007 JYQ983007 KIM983007 KSI983007 LCE983007 LMA983007 LVW983007 MFS983007 MPO983007 MZK983007 NJG983007 NTC983007 OCY983007 OMU983007 OWQ983007 PGM983007 PQI983007 QAE983007 QKA983007 QTW983007 RDS983007 RNO983007 RXK983007 SHG983007 SRC983007 TAY983007 TKU983007 TUQ983007 UEM983007 UOI983007 UYE983007 VIA983007 VRW983007 WBS983007 WLO983007 WVK983007" xr:uid="{00000000-0002-0000-0200-000009000000}">
      <formula1>B$163:B$166</formula1>
    </dataValidation>
    <dataValidation type="list" allowBlank="1" showInputMessage="1" showErrorMessage="1" sqref="C47 C51 C38 C40 C42 C36 C49 C56 C58" xr:uid="{00000000-0002-0000-0200-00000A000000}">
      <formula1>$F$47:$F$48</formula1>
    </dataValidation>
    <dataValidation type="list" allowBlank="1" showInputMessage="1" showErrorMessage="1" sqref="C32" xr:uid="{00000000-0002-0000-0200-00000B000000}">
      <formula1>$F$32:$F$33</formula1>
    </dataValidation>
  </dataValidations>
  <pageMargins left="0.65" right="0.65" top="0.38" bottom="0.19" header="0.26" footer="0.17"/>
  <pageSetup scale="68" fitToHeight="0" orientation="portrait" r:id="rId1"/>
  <headerFooter alignWithMargins="0">
    <oddFooter>&amp;C&amp;A</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C000000}">
          <x14:formula1>
            <xm:f>'Purchasinggroup_csh mgmt'!$A$2:$A$56</xm:f>
          </x14:formula1>
          <xm:sqref>C18</xm:sqref>
        </x14:dataValidation>
        <x14:dataValidation type="list" allowBlank="1" showInputMessage="1" showErrorMessage="1" xr:uid="{00000000-0002-0000-0200-00000D000000}">
          <x14:formula1>
            <xm:f>Countrycode!$F$1:$F$212</xm:f>
          </x14:formula1>
          <xm:sqref>C14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CD1702"/>
  <sheetViews>
    <sheetView topLeftCell="A974" workbookViewId="0">
      <selection activeCell="A983" sqref="A983"/>
    </sheetView>
  </sheetViews>
  <sheetFormatPr baseColWidth="10" defaultColWidth="8.7265625" defaultRowHeight="14.5" x14ac:dyDescent="0.35"/>
  <cols>
    <col min="1" max="1" width="14.81640625" style="33" bestFit="1" customWidth="1"/>
    <col min="2" max="2" width="47.54296875" style="33" bestFit="1" customWidth="1"/>
    <col min="3" max="3" width="53.54296875" style="33" bestFit="1" customWidth="1"/>
    <col min="4" max="6" width="8.7265625" style="33"/>
    <col min="7" max="7" width="16.54296875" style="33" bestFit="1" customWidth="1"/>
    <col min="8" max="8" width="32.1796875" style="33" bestFit="1" customWidth="1"/>
    <col min="9" max="9" width="12.1796875" style="33" bestFit="1" customWidth="1"/>
    <col min="10" max="11" width="8.7265625" style="33"/>
    <col min="12" max="12" width="18.7265625" style="33" bestFit="1" customWidth="1"/>
    <col min="13" max="13" width="38.453125" style="33" customWidth="1"/>
    <col min="14" max="16" width="8.7265625" style="33"/>
    <col min="17" max="17" width="18.453125" style="33" bestFit="1" customWidth="1"/>
    <col min="18" max="22" width="8.7265625" style="33"/>
    <col min="23" max="23" width="18.453125" style="33" bestFit="1" customWidth="1"/>
    <col min="24" max="82" width="8.7265625" style="33"/>
  </cols>
  <sheetData>
    <row r="1" spans="1:25" ht="15" thickTop="1" x14ac:dyDescent="0.35">
      <c r="A1" s="142" t="s">
        <v>551</v>
      </c>
      <c r="B1" s="143" t="s">
        <v>552</v>
      </c>
      <c r="C1" s="143" t="s">
        <v>817</v>
      </c>
      <c r="G1" s="142" t="s">
        <v>1387</v>
      </c>
      <c r="H1" s="144" t="s">
        <v>550</v>
      </c>
      <c r="I1" s="143" t="s">
        <v>817</v>
      </c>
      <c r="L1" s="142" t="s">
        <v>1388</v>
      </c>
      <c r="M1" s="144" t="s">
        <v>550</v>
      </c>
      <c r="N1" s="143" t="s">
        <v>817</v>
      </c>
      <c r="Q1" s="142" t="s">
        <v>1389</v>
      </c>
      <c r="R1" s="144" t="s">
        <v>550</v>
      </c>
      <c r="S1" s="143" t="s">
        <v>817</v>
      </c>
      <c r="W1" s="142" t="s">
        <v>1387</v>
      </c>
      <c r="X1" s="144" t="s">
        <v>550</v>
      </c>
      <c r="Y1" s="143" t="s">
        <v>817</v>
      </c>
    </row>
    <row r="2" spans="1:25" x14ac:dyDescent="0.35">
      <c r="A2" s="145" t="s">
        <v>1391</v>
      </c>
      <c r="B2" s="33" t="s">
        <v>815</v>
      </c>
      <c r="C2" s="146" t="s">
        <v>1392</v>
      </c>
      <c r="G2" s="33" t="s">
        <v>560</v>
      </c>
      <c r="H2" s="33" t="s">
        <v>1393</v>
      </c>
      <c r="I2" s="33" t="str">
        <f>G2&amp;" - "&amp;H2</f>
        <v>D - Bank Transfer Domestic - Hansa</v>
      </c>
      <c r="L2" s="33">
        <v>1</v>
      </c>
      <c r="M2" s="33" t="s">
        <v>1394</v>
      </c>
      <c r="N2" s="33" t="str">
        <f>L2&amp;" - "&amp;M2</f>
        <v>1 - Bankgiro - INC***</v>
      </c>
      <c r="Q2" s="33" t="s">
        <v>1395</v>
      </c>
      <c r="R2" s="33" t="s">
        <v>1396</v>
      </c>
      <c r="S2" s="33" t="str">
        <f t="shared" ref="S2:S16" si="0">Q2&amp;" - "&amp;R2</f>
        <v>B - Bill of Exchange</v>
      </c>
      <c r="W2" s="33" t="s">
        <v>560</v>
      </c>
      <c r="X2" s="33" t="s">
        <v>1393</v>
      </c>
      <c r="Y2" s="33" t="str">
        <f>W2&amp;" - "&amp;X2</f>
        <v>D - Bank Transfer Domestic - Hansa</v>
      </c>
    </row>
    <row r="3" spans="1:25" x14ac:dyDescent="0.35">
      <c r="A3" s="145" t="s">
        <v>1398</v>
      </c>
      <c r="B3" s="33" t="s">
        <v>1399</v>
      </c>
      <c r="C3" s="146" t="s">
        <v>1400</v>
      </c>
      <c r="G3" s="33" t="s">
        <v>568</v>
      </c>
      <c r="H3" s="33" t="s">
        <v>569</v>
      </c>
      <c r="I3" s="33" t="str">
        <f t="shared" ref="I3:I6" si="1">G3&amp;" - "&amp;H3</f>
        <v>I - ForeignTrans-Domestic Currency</v>
      </c>
      <c r="L3" s="33">
        <v>2</v>
      </c>
      <c r="M3" s="33" t="s">
        <v>1401</v>
      </c>
      <c r="N3" s="33" t="str">
        <f t="shared" ref="N3:N14" si="2">L3&amp;" - "&amp;M3</f>
        <v>2 - Plusgiro - INC***</v>
      </c>
      <c r="Q3" s="33" t="s">
        <v>818</v>
      </c>
      <c r="R3" s="33" t="s">
        <v>819</v>
      </c>
      <c r="S3" s="33" t="str">
        <f t="shared" si="0"/>
        <v>C - Cheque</v>
      </c>
      <c r="W3" s="33" t="s">
        <v>568</v>
      </c>
      <c r="X3" s="33" t="s">
        <v>569</v>
      </c>
      <c r="Y3" s="33" t="str">
        <f>W3&amp;" - "&amp;X3</f>
        <v>I - ForeignTrans-Domestic Currency</v>
      </c>
    </row>
    <row r="4" spans="1:25" x14ac:dyDescent="0.35">
      <c r="A4" s="145" t="s">
        <v>1402</v>
      </c>
      <c r="B4" s="33" t="s">
        <v>1403</v>
      </c>
      <c r="C4" s="146" t="s">
        <v>1404</v>
      </c>
      <c r="G4" s="33" t="s">
        <v>578</v>
      </c>
      <c r="H4" s="33" t="s">
        <v>1405</v>
      </c>
      <c r="I4" s="33" t="str">
        <f t="shared" si="1"/>
        <v>T - Single Euro Payments Area SEPA</v>
      </c>
      <c r="L4" s="33">
        <v>3</v>
      </c>
      <c r="M4" s="33" t="s">
        <v>1406</v>
      </c>
      <c r="N4" s="33" t="str">
        <f t="shared" si="2"/>
        <v>3 - Bank Transfer Foreign - INC***</v>
      </c>
      <c r="Q4" s="33" t="s">
        <v>560</v>
      </c>
      <c r="R4" s="33" t="s">
        <v>1397</v>
      </c>
      <c r="S4" s="33" t="str">
        <f t="shared" si="0"/>
        <v>D - Bank Transfer - Domestic</v>
      </c>
      <c r="T4" s="33" t="s">
        <v>1407</v>
      </c>
      <c r="W4" s="33" t="s">
        <v>578</v>
      </c>
      <c r="X4" s="33" t="s">
        <v>1405</v>
      </c>
      <c r="Y4" s="33" t="str">
        <f>W4&amp;" - "&amp;X4</f>
        <v>T - Single Euro Payments Area SEPA</v>
      </c>
    </row>
    <row r="5" spans="1:25" x14ac:dyDescent="0.35">
      <c r="A5" s="145" t="s">
        <v>1408</v>
      </c>
      <c r="B5" s="33" t="s">
        <v>815</v>
      </c>
      <c r="C5" s="146" t="s">
        <v>1409</v>
      </c>
      <c r="G5" s="33" t="s">
        <v>581</v>
      </c>
      <c r="H5" s="33" t="s">
        <v>1410</v>
      </c>
      <c r="I5" s="33" t="str">
        <f t="shared" si="1"/>
        <v>U - Bank transfer - w/o IBAN</v>
      </c>
      <c r="L5" s="33" t="s">
        <v>560</v>
      </c>
      <c r="M5" s="33" t="s">
        <v>1397</v>
      </c>
      <c r="N5" s="33" t="str">
        <f t="shared" si="2"/>
        <v>D - Bank Transfer - Domestic</v>
      </c>
      <c r="Q5" s="33" t="s">
        <v>1369</v>
      </c>
      <c r="R5" s="33" t="s">
        <v>1411</v>
      </c>
      <c r="S5" s="33" t="str">
        <f t="shared" si="0"/>
        <v>E - DTA ESR-Verfahren (Bank)</v>
      </c>
      <c r="T5" s="33" t="s">
        <v>1407</v>
      </c>
      <c r="W5" s="33" t="s">
        <v>581</v>
      </c>
      <c r="X5" s="33" t="s">
        <v>1410</v>
      </c>
      <c r="Y5" s="33" t="str">
        <f>W5&amp;" - "&amp;X5</f>
        <v>U - Bank transfer - w/o IBAN</v>
      </c>
    </row>
    <row r="6" spans="1:25" x14ac:dyDescent="0.35">
      <c r="A6" s="145" t="s">
        <v>1412</v>
      </c>
      <c r="B6" s="33" t="s">
        <v>815</v>
      </c>
      <c r="C6" s="146" t="s">
        <v>1413</v>
      </c>
      <c r="G6" s="33" t="s">
        <v>584</v>
      </c>
      <c r="H6" s="33" t="s">
        <v>1414</v>
      </c>
      <c r="I6" s="33" t="str">
        <f t="shared" si="1"/>
        <v>X - Bank Transfer Foreign - Hansa</v>
      </c>
      <c r="L6" s="33" t="s">
        <v>568</v>
      </c>
      <c r="M6" s="33" t="s">
        <v>1415</v>
      </c>
      <c r="N6" s="33" t="str">
        <f t="shared" si="2"/>
        <v>I - Domestic Payment Bankgirot</v>
      </c>
      <c r="Q6" s="33" t="s">
        <v>563</v>
      </c>
      <c r="R6" s="33" t="s">
        <v>125</v>
      </c>
      <c r="S6" s="33" t="str">
        <f t="shared" si="0"/>
        <v>F - Factoring</v>
      </c>
      <c r="T6" s="33" t="s">
        <v>1407</v>
      </c>
      <c r="W6" s="33" t="s">
        <v>584</v>
      </c>
      <c r="X6" s="33" t="s">
        <v>1414</v>
      </c>
      <c r="Y6" s="33" t="str">
        <f>W6&amp;" - "&amp;X6</f>
        <v>X - Bank Transfer Foreign - Hansa</v>
      </c>
    </row>
    <row r="7" spans="1:25" x14ac:dyDescent="0.35">
      <c r="A7" s="145" t="s">
        <v>1416</v>
      </c>
      <c r="B7" s="33" t="s">
        <v>1417</v>
      </c>
      <c r="C7" s="146" t="s">
        <v>1418</v>
      </c>
      <c r="L7" s="33" t="s">
        <v>1419</v>
      </c>
      <c r="M7" s="33" t="s">
        <v>1420</v>
      </c>
      <c r="N7" s="33" t="str">
        <f t="shared" si="2"/>
        <v>J - Domestic Payment PlusGirot-OUT</v>
      </c>
      <c r="Q7" s="33" t="s">
        <v>565</v>
      </c>
      <c r="R7" s="33" t="s">
        <v>820</v>
      </c>
      <c r="S7" s="33" t="str">
        <f t="shared" si="0"/>
        <v>H - Manual Bank</v>
      </c>
      <c r="T7" s="33" t="s">
        <v>1407</v>
      </c>
    </row>
    <row r="8" spans="1:25" x14ac:dyDescent="0.35">
      <c r="A8" s="145" t="s">
        <v>1421</v>
      </c>
      <c r="B8" s="33" t="s">
        <v>1422</v>
      </c>
      <c r="C8" s="146" t="s">
        <v>1423</v>
      </c>
      <c r="L8" s="33" t="s">
        <v>571</v>
      </c>
      <c r="M8" s="33" t="s">
        <v>1424</v>
      </c>
      <c r="N8" s="33" t="str">
        <f t="shared" si="2"/>
        <v>K - Domestic Paym-Bankgirot-OUT***</v>
      </c>
      <c r="Q8" s="33" t="s">
        <v>821</v>
      </c>
      <c r="R8" s="33" t="s">
        <v>822</v>
      </c>
      <c r="S8" s="33" t="str">
        <f t="shared" si="0"/>
        <v>L - Letter of Credit</v>
      </c>
      <c r="T8" s="33" t="s">
        <v>1407</v>
      </c>
    </row>
    <row r="9" spans="1:25" x14ac:dyDescent="0.35">
      <c r="A9" s="145" t="s">
        <v>1425</v>
      </c>
      <c r="B9" s="33" t="s">
        <v>1426</v>
      </c>
      <c r="C9" s="146" t="s">
        <v>1427</v>
      </c>
      <c r="L9" s="33" t="s">
        <v>573</v>
      </c>
      <c r="M9" s="33" t="s">
        <v>1428</v>
      </c>
      <c r="N9" s="33" t="str">
        <f t="shared" si="2"/>
        <v>N - Netting***</v>
      </c>
      <c r="Q9" s="33" t="s">
        <v>573</v>
      </c>
      <c r="R9" s="33" t="s">
        <v>823</v>
      </c>
      <c r="S9" s="33" t="str">
        <f t="shared" si="0"/>
        <v>N - Netting</v>
      </c>
      <c r="T9" s="33" t="s">
        <v>1407</v>
      </c>
    </row>
    <row r="10" spans="1:25" x14ac:dyDescent="0.35">
      <c r="A10" s="145" t="s">
        <v>1429</v>
      </c>
      <c r="B10" s="33" t="s">
        <v>1430</v>
      </c>
      <c r="C10" s="146" t="s">
        <v>1431</v>
      </c>
      <c r="L10" s="33" t="s">
        <v>575</v>
      </c>
      <c r="M10" s="33" t="s">
        <v>1432</v>
      </c>
      <c r="N10" s="33" t="str">
        <f t="shared" si="2"/>
        <v>S - SEPA Domestic Payment***</v>
      </c>
      <c r="Q10" s="33" t="s">
        <v>1371</v>
      </c>
      <c r="R10" s="33" t="s">
        <v>1372</v>
      </c>
      <c r="S10" s="33" t="str">
        <f t="shared" si="0"/>
        <v>V - Securitization - No Bank</v>
      </c>
      <c r="T10" s="33" t="s">
        <v>1407</v>
      </c>
    </row>
    <row r="11" spans="1:25" x14ac:dyDescent="0.35">
      <c r="A11" s="145" t="s">
        <v>1433</v>
      </c>
      <c r="B11" s="33" t="s">
        <v>1434</v>
      </c>
      <c r="C11" s="146" t="s">
        <v>1435</v>
      </c>
      <c r="L11" s="33" t="s">
        <v>578</v>
      </c>
      <c r="M11" s="33" t="s">
        <v>1436</v>
      </c>
      <c r="N11" s="33" t="str">
        <f t="shared" si="2"/>
        <v>T - Bank Transfer-Foreign-EU***</v>
      </c>
      <c r="Q11" s="33" t="s">
        <v>584</v>
      </c>
      <c r="R11" s="33" t="s">
        <v>824</v>
      </c>
      <c r="S11" s="33" t="str">
        <f t="shared" si="0"/>
        <v>X - Bank Transfer - Foreign</v>
      </c>
      <c r="T11" s="33" t="s">
        <v>1407</v>
      </c>
    </row>
    <row r="12" spans="1:25" x14ac:dyDescent="0.35">
      <c r="A12" s="145" t="s">
        <v>1437</v>
      </c>
      <c r="B12" s="33" t="s">
        <v>1438</v>
      </c>
      <c r="C12" s="146" t="s">
        <v>1439</v>
      </c>
      <c r="L12" s="33" t="s">
        <v>581</v>
      </c>
      <c r="M12" s="33" t="s">
        <v>1440</v>
      </c>
      <c r="N12" s="33" t="str">
        <f t="shared" si="2"/>
        <v>U - Bank Transfer-Foreg-no IBAN***</v>
      </c>
      <c r="Q12" s="33" t="s">
        <v>1441</v>
      </c>
      <c r="R12" s="33" t="s">
        <v>1442</v>
      </c>
      <c r="S12" s="33" t="str">
        <f t="shared" si="0"/>
        <v>Y - Securitization</v>
      </c>
      <c r="T12" s="33" t="s">
        <v>1407</v>
      </c>
    </row>
    <row r="13" spans="1:25" x14ac:dyDescent="0.35">
      <c r="A13" s="145" t="s">
        <v>1443</v>
      </c>
      <c r="B13" s="33" t="s">
        <v>1444</v>
      </c>
      <c r="C13" s="146" t="s">
        <v>1445</v>
      </c>
      <c r="L13" s="33" t="s">
        <v>584</v>
      </c>
      <c r="M13" s="33" t="s">
        <v>1446</v>
      </c>
      <c r="N13" s="33" t="str">
        <f t="shared" si="2"/>
        <v>X - Bank Transfer-Foreign- EU***</v>
      </c>
      <c r="Q13" s="33" t="s">
        <v>1370</v>
      </c>
      <c r="R13" s="33" t="s">
        <v>1447</v>
      </c>
      <c r="S13" s="33" t="str">
        <f t="shared" si="0"/>
        <v>M - DTA Bank an PC-Konto</v>
      </c>
    </row>
    <row r="14" spans="1:25" x14ac:dyDescent="0.35">
      <c r="A14" s="145" t="s">
        <v>1448</v>
      </c>
      <c r="B14" s="33" t="s">
        <v>1449</v>
      </c>
      <c r="C14" s="146" t="s">
        <v>1450</v>
      </c>
      <c r="L14" s="33" t="s">
        <v>1451</v>
      </c>
      <c r="M14" s="33" t="s">
        <v>1407</v>
      </c>
      <c r="N14" s="33" t="str">
        <f t="shared" si="2"/>
        <v xml:space="preserve">Z -                               </v>
      </c>
      <c r="Q14" s="33" t="s">
        <v>1452</v>
      </c>
      <c r="R14" s="33" t="s">
        <v>556</v>
      </c>
      <c r="S14" s="33" t="str">
        <f t="shared" si="0"/>
        <v>R - Direct Debit</v>
      </c>
    </row>
    <row r="15" spans="1:25" x14ac:dyDescent="0.35">
      <c r="A15" s="145" t="s">
        <v>1453</v>
      </c>
      <c r="B15" s="33" t="s">
        <v>1454</v>
      </c>
      <c r="C15" s="146" t="s">
        <v>1455</v>
      </c>
      <c r="S15" s="33" t="str">
        <f t="shared" si="0"/>
        <v xml:space="preserve"> - </v>
      </c>
    </row>
    <row r="16" spans="1:25" x14ac:dyDescent="0.35">
      <c r="A16" s="145" t="s">
        <v>1456</v>
      </c>
      <c r="B16" s="33" t="s">
        <v>1457</v>
      </c>
      <c r="C16" s="146" t="s">
        <v>1458</v>
      </c>
      <c r="S16" s="33" t="str">
        <f t="shared" si="0"/>
        <v xml:space="preserve"> - </v>
      </c>
    </row>
    <row r="17" spans="1:25" ht="15" thickBot="1" x14ac:dyDescent="0.4">
      <c r="A17" s="145" t="s">
        <v>1459</v>
      </c>
      <c r="B17" s="33" t="s">
        <v>1460</v>
      </c>
      <c r="C17" s="146" t="s">
        <v>1461</v>
      </c>
    </row>
    <row r="18" spans="1:25" ht="15" thickTop="1" x14ac:dyDescent="0.35">
      <c r="A18" s="145" t="s">
        <v>1462</v>
      </c>
      <c r="B18" s="33" t="s">
        <v>1463</v>
      </c>
      <c r="C18" s="146" t="s">
        <v>1464</v>
      </c>
      <c r="G18" s="142" t="s">
        <v>4</v>
      </c>
      <c r="H18" s="142" t="s">
        <v>550</v>
      </c>
    </row>
    <row r="19" spans="1:25" x14ac:dyDescent="0.35">
      <c r="A19" s="145" t="s">
        <v>1465</v>
      </c>
      <c r="B19" s="33" t="s">
        <v>1466</v>
      </c>
      <c r="C19" s="146" t="s">
        <v>1467</v>
      </c>
      <c r="G19" s="33" t="s">
        <v>825</v>
      </c>
      <c r="H19" s="33" t="s">
        <v>826</v>
      </c>
      <c r="L19" s="147" t="s">
        <v>1468</v>
      </c>
    </row>
    <row r="20" spans="1:25" x14ac:dyDescent="0.35">
      <c r="A20" s="145" t="s">
        <v>1469</v>
      </c>
      <c r="B20" s="33" t="s">
        <v>1470</v>
      </c>
      <c r="C20" s="146" t="s">
        <v>1471</v>
      </c>
      <c r="G20" s="33" t="s">
        <v>827</v>
      </c>
      <c r="H20" s="33" t="s">
        <v>828</v>
      </c>
      <c r="L20" s="33" t="s">
        <v>1472</v>
      </c>
    </row>
    <row r="21" spans="1:25" x14ac:dyDescent="0.35">
      <c r="A21" s="145" t="s">
        <v>1473</v>
      </c>
      <c r="B21" s="33" t="s">
        <v>1474</v>
      </c>
      <c r="C21" s="146" t="s">
        <v>1475</v>
      </c>
      <c r="G21" s="33" t="s">
        <v>829</v>
      </c>
      <c r="H21" s="33" t="s">
        <v>830</v>
      </c>
      <c r="L21" s="33" t="s">
        <v>1476</v>
      </c>
    </row>
    <row r="22" spans="1:25" ht="15" thickBot="1" x14ac:dyDescent="0.4">
      <c r="A22" s="145" t="s">
        <v>1477</v>
      </c>
      <c r="B22" s="33" t="s">
        <v>1478</v>
      </c>
      <c r="C22" s="146" t="s">
        <v>1479</v>
      </c>
      <c r="G22" s="33" t="s">
        <v>831</v>
      </c>
      <c r="H22" s="33" t="s">
        <v>832</v>
      </c>
    </row>
    <row r="23" spans="1:25" ht="15" thickTop="1" x14ac:dyDescent="0.35">
      <c r="A23" s="145" t="s">
        <v>1480</v>
      </c>
      <c r="B23" s="33" t="s">
        <v>1481</v>
      </c>
      <c r="C23" s="146" t="s">
        <v>1482</v>
      </c>
      <c r="G23" s="33" t="s">
        <v>833</v>
      </c>
      <c r="H23" s="33" t="s">
        <v>834</v>
      </c>
      <c r="L23" s="142" t="s">
        <v>1483</v>
      </c>
      <c r="M23" s="144" t="s">
        <v>550</v>
      </c>
      <c r="N23" s="143" t="s">
        <v>817</v>
      </c>
      <c r="Q23" s="142" t="s">
        <v>1484</v>
      </c>
      <c r="R23" s="144" t="s">
        <v>550</v>
      </c>
      <c r="S23" s="143" t="s">
        <v>817</v>
      </c>
      <c r="W23" s="142" t="s">
        <v>1485</v>
      </c>
      <c r="X23" s="144" t="s">
        <v>550</v>
      </c>
      <c r="Y23" s="143" t="s">
        <v>817</v>
      </c>
    </row>
    <row r="24" spans="1:25" x14ac:dyDescent="0.35">
      <c r="A24" s="145" t="s">
        <v>1486</v>
      </c>
      <c r="B24" s="33" t="s">
        <v>1487</v>
      </c>
      <c r="C24" s="146" t="s">
        <v>1488</v>
      </c>
      <c r="G24" s="33" t="s">
        <v>835</v>
      </c>
      <c r="H24" s="33" t="s">
        <v>836</v>
      </c>
      <c r="L24" s="33">
        <v>1</v>
      </c>
      <c r="M24" s="33" t="s">
        <v>1489</v>
      </c>
      <c r="N24" s="33" t="str">
        <f t="shared" ref="N24:N35" si="3">L24&amp;" - "&amp;M24</f>
        <v>1 - Bank Transfer-Domestic -INC***</v>
      </c>
      <c r="Q24" s="33" t="s">
        <v>560</v>
      </c>
      <c r="R24" s="33" t="s">
        <v>1397</v>
      </c>
      <c r="S24" s="33" t="str">
        <f t="shared" ref="S24:S32" si="4">Q24&amp;" - "&amp;R24</f>
        <v>D - Bank Transfer - Domestic</v>
      </c>
      <c r="W24" s="33" t="s">
        <v>1395</v>
      </c>
      <c r="X24" s="33" t="s">
        <v>125</v>
      </c>
      <c r="Y24" s="33" t="str">
        <f t="shared" ref="Y24:Y36" si="5">W24&amp;" - "&amp;X24</f>
        <v>B - Factoring</v>
      </c>
    </row>
    <row r="25" spans="1:25" x14ac:dyDescent="0.35">
      <c r="A25" s="145" t="s">
        <v>1490</v>
      </c>
      <c r="B25" s="33" t="s">
        <v>1491</v>
      </c>
      <c r="C25" s="146" t="s">
        <v>1492</v>
      </c>
      <c r="G25" s="33" t="s">
        <v>837</v>
      </c>
      <c r="H25" s="33" t="s">
        <v>838</v>
      </c>
      <c r="L25" s="33">
        <v>2</v>
      </c>
      <c r="M25" s="33" t="s">
        <v>1493</v>
      </c>
      <c r="N25" s="33" t="str">
        <f t="shared" si="3"/>
        <v>2 - Bank Transf Foreign-EU-INC***</v>
      </c>
      <c r="Q25" s="33" t="s">
        <v>568</v>
      </c>
      <c r="R25" s="33" t="s">
        <v>569</v>
      </c>
      <c r="S25" s="33" t="str">
        <f t="shared" si="4"/>
        <v>I - ForeignTrans-Domestic Currency</v>
      </c>
      <c r="T25" s="33" t="s">
        <v>1407</v>
      </c>
      <c r="W25" s="33" t="s">
        <v>818</v>
      </c>
      <c r="X25" s="33" t="s">
        <v>819</v>
      </c>
      <c r="Y25" s="33" t="str">
        <f t="shared" si="5"/>
        <v>C - Cheque</v>
      </c>
    </row>
    <row r="26" spans="1:25" x14ac:dyDescent="0.35">
      <c r="A26" s="145" t="s">
        <v>1494</v>
      </c>
      <c r="B26" s="33" t="s">
        <v>1495</v>
      </c>
      <c r="C26" s="146" t="s">
        <v>1496</v>
      </c>
      <c r="G26" s="33" t="s">
        <v>839</v>
      </c>
      <c r="H26" s="33" t="s">
        <v>840</v>
      </c>
      <c r="L26" s="33">
        <v>3</v>
      </c>
      <c r="M26" s="33" t="s">
        <v>1497</v>
      </c>
      <c r="N26" s="33" t="str">
        <f t="shared" si="3"/>
        <v>3 - Bank Transf-Foreign-no IBAN***</v>
      </c>
      <c r="Q26" s="33" t="s">
        <v>575</v>
      </c>
      <c r="R26" s="33" t="s">
        <v>1498</v>
      </c>
      <c r="S26" s="33" t="str">
        <f t="shared" si="4"/>
        <v>S - SEPA Finland (Domestic)</v>
      </c>
      <c r="T26" s="33" t="s">
        <v>1407</v>
      </c>
      <c r="W26" s="33" t="s">
        <v>560</v>
      </c>
      <c r="X26" s="33" t="s">
        <v>1397</v>
      </c>
      <c r="Y26" s="33" t="str">
        <f t="shared" si="5"/>
        <v>D - Bank Transfer - Domestic</v>
      </c>
    </row>
    <row r="27" spans="1:25" x14ac:dyDescent="0.35">
      <c r="A27" s="145" t="s">
        <v>1499</v>
      </c>
      <c r="B27" s="33" t="s">
        <v>1500</v>
      </c>
      <c r="C27" s="146" t="s">
        <v>1501</v>
      </c>
      <c r="G27" s="33" t="s">
        <v>841</v>
      </c>
      <c r="H27" s="33" t="s">
        <v>842</v>
      </c>
      <c r="L27" s="33" t="s">
        <v>560</v>
      </c>
      <c r="M27" s="33" t="s">
        <v>1502</v>
      </c>
      <c r="N27" s="33" t="str">
        <f t="shared" si="3"/>
        <v>D - Bank Transfer-Domestic -OUT***</v>
      </c>
      <c r="Q27" s="33" t="s">
        <v>578</v>
      </c>
      <c r="R27" s="33" t="s">
        <v>1503</v>
      </c>
      <c r="S27" s="33" t="str">
        <f t="shared" si="4"/>
        <v>T - SEPA Finland (Foreign)</v>
      </c>
      <c r="T27" s="33" t="s">
        <v>1407</v>
      </c>
      <c r="W27" s="33" t="s">
        <v>565</v>
      </c>
      <c r="X27" s="33" t="s">
        <v>820</v>
      </c>
      <c r="Y27" s="33" t="str">
        <f t="shared" si="5"/>
        <v>H - Manual Bank</v>
      </c>
    </row>
    <row r="28" spans="1:25" x14ac:dyDescent="0.35">
      <c r="A28" s="145" t="s">
        <v>1504</v>
      </c>
      <c r="B28" s="33" t="s">
        <v>1505</v>
      </c>
      <c r="C28" s="146" t="s">
        <v>1506</v>
      </c>
      <c r="G28" s="33" t="s">
        <v>843</v>
      </c>
      <c r="H28" s="33" t="s">
        <v>844</v>
      </c>
      <c r="L28" s="33" t="s">
        <v>568</v>
      </c>
      <c r="M28" s="33" t="s">
        <v>569</v>
      </c>
      <c r="N28" s="33" t="str">
        <f t="shared" si="3"/>
        <v>I - ForeignTrans-Domestic Currency</v>
      </c>
      <c r="Q28" s="33" t="s">
        <v>581</v>
      </c>
      <c r="R28" s="33" t="s">
        <v>1507</v>
      </c>
      <c r="S28" s="33" t="str">
        <f t="shared" si="4"/>
        <v>U - Foreign payments LUM2</v>
      </c>
      <c r="T28" s="33" t="s">
        <v>1407</v>
      </c>
      <c r="W28" s="33" t="s">
        <v>568</v>
      </c>
      <c r="X28" s="33" t="s">
        <v>1508</v>
      </c>
      <c r="Y28" s="33" t="str">
        <f t="shared" si="5"/>
        <v>I - Bank Transfer - Foreign (GBP)</v>
      </c>
    </row>
    <row r="29" spans="1:25" x14ac:dyDescent="0.35">
      <c r="A29" s="145" t="s">
        <v>1509</v>
      </c>
      <c r="B29" s="33" t="s">
        <v>1510</v>
      </c>
      <c r="C29" s="146" t="s">
        <v>1511</v>
      </c>
      <c r="G29" s="33" t="s">
        <v>845</v>
      </c>
      <c r="H29" s="33" t="s">
        <v>846</v>
      </c>
      <c r="L29" s="33" t="s">
        <v>571</v>
      </c>
      <c r="M29" s="33" t="s">
        <v>1512</v>
      </c>
      <c r="N29" s="33" t="str">
        <f t="shared" si="3"/>
        <v>K - Domestic Pay Bankgirot-OUT***</v>
      </c>
      <c r="Q29" s="33" t="s">
        <v>584</v>
      </c>
      <c r="R29" s="33" t="s">
        <v>824</v>
      </c>
      <c r="S29" s="33" t="str">
        <f t="shared" si="4"/>
        <v>X - Bank Transfer - Foreign</v>
      </c>
      <c r="T29" s="33" t="s">
        <v>1407</v>
      </c>
      <c r="W29" s="33" t="s">
        <v>821</v>
      </c>
      <c r="X29" s="33" t="s">
        <v>1513</v>
      </c>
      <c r="Y29" s="33" t="str">
        <f t="shared" si="5"/>
        <v>L - Incoming Letter of Credit</v>
      </c>
    </row>
    <row r="30" spans="1:25" x14ac:dyDescent="0.35">
      <c r="A30" s="145" t="s">
        <v>1514</v>
      </c>
      <c r="B30" s="33" t="s">
        <v>1515</v>
      </c>
      <c r="C30" s="146" t="s">
        <v>1516</v>
      </c>
      <c r="G30" s="33" t="s">
        <v>847</v>
      </c>
      <c r="H30" s="33" t="s">
        <v>848</v>
      </c>
      <c r="L30" s="33" t="s">
        <v>573</v>
      </c>
      <c r="M30" s="33" t="s">
        <v>823</v>
      </c>
      <c r="N30" s="33" t="str">
        <f t="shared" si="3"/>
        <v>N - Netting</v>
      </c>
      <c r="Q30" s="33" t="s">
        <v>1451</v>
      </c>
      <c r="R30" s="33" t="s">
        <v>1517</v>
      </c>
      <c r="S30" s="33" t="str">
        <f t="shared" si="4"/>
        <v>Z - SEPA FI - Drum Ret. (Domestic)</v>
      </c>
      <c r="T30" s="33" t="s">
        <v>1407</v>
      </c>
      <c r="W30" s="33" t="s">
        <v>573</v>
      </c>
      <c r="X30" s="33" t="s">
        <v>823</v>
      </c>
      <c r="Y30" s="33" t="str">
        <f t="shared" si="5"/>
        <v>N - Netting</v>
      </c>
    </row>
    <row r="31" spans="1:25" x14ac:dyDescent="0.35">
      <c r="A31" s="145" t="s">
        <v>1518</v>
      </c>
      <c r="B31" s="33" t="s">
        <v>1519</v>
      </c>
      <c r="C31" s="146" t="s">
        <v>1520</v>
      </c>
      <c r="G31" s="33" t="s">
        <v>849</v>
      </c>
      <c r="H31" s="33" t="s">
        <v>850</v>
      </c>
      <c r="L31" s="33" t="s">
        <v>575</v>
      </c>
      <c r="M31" s="33" t="s">
        <v>1432</v>
      </c>
      <c r="N31" s="33" t="str">
        <f t="shared" si="3"/>
        <v>S - SEPA Domestic Payment***</v>
      </c>
      <c r="Q31" s="33" t="s">
        <v>584</v>
      </c>
      <c r="R31" s="33" t="s">
        <v>1521</v>
      </c>
      <c r="S31" s="33" t="str">
        <f t="shared" si="4"/>
        <v>X - Bank Transfer - Foreign to FXB</v>
      </c>
      <c r="W31" s="33" t="s">
        <v>1452</v>
      </c>
      <c r="X31" s="33" t="s">
        <v>556</v>
      </c>
      <c r="Y31" s="33" t="str">
        <f t="shared" si="5"/>
        <v>R - Direct Debit</v>
      </c>
    </row>
    <row r="32" spans="1:25" x14ac:dyDescent="0.35">
      <c r="A32" s="145" t="s">
        <v>1522</v>
      </c>
      <c r="B32" s="33" t="s">
        <v>1523</v>
      </c>
      <c r="C32" s="146" t="s">
        <v>1524</v>
      </c>
      <c r="G32" s="33" t="s">
        <v>851</v>
      </c>
      <c r="H32" s="33" t="s">
        <v>852</v>
      </c>
      <c r="L32" s="33" t="s">
        <v>578</v>
      </c>
      <c r="M32" s="33" t="s">
        <v>1525</v>
      </c>
      <c r="N32" s="33" t="str">
        <f t="shared" si="3"/>
        <v>T - SEPA Foreign Payment***</v>
      </c>
      <c r="Q32" s="33" t="s">
        <v>573</v>
      </c>
      <c r="R32" s="33" t="s">
        <v>823</v>
      </c>
      <c r="S32" s="33" t="str">
        <f t="shared" si="4"/>
        <v>N - Netting</v>
      </c>
      <c r="W32" s="33" t="s">
        <v>575</v>
      </c>
      <c r="X32" s="33" t="s">
        <v>1526</v>
      </c>
      <c r="Y32" s="33" t="str">
        <f t="shared" si="5"/>
        <v>S - SEPA - Domestic (EUR)</v>
      </c>
    </row>
    <row r="33" spans="1:25" x14ac:dyDescent="0.35">
      <c r="A33" s="145" t="s">
        <v>1527</v>
      </c>
      <c r="B33" s="33" t="s">
        <v>1528</v>
      </c>
      <c r="C33" s="146" t="s">
        <v>1529</v>
      </c>
      <c r="G33" s="33" t="s">
        <v>853</v>
      </c>
      <c r="H33" s="33" t="s">
        <v>854</v>
      </c>
      <c r="L33" s="33" t="s">
        <v>581</v>
      </c>
      <c r="M33" s="33" t="s">
        <v>1497</v>
      </c>
      <c r="N33" s="33" t="str">
        <f t="shared" si="3"/>
        <v>U - Bank Transf-Foreign-no IBAN***</v>
      </c>
      <c r="W33" s="33" t="s">
        <v>578</v>
      </c>
      <c r="X33" s="33" t="s">
        <v>1530</v>
      </c>
      <c r="Y33" s="33" t="str">
        <f t="shared" si="5"/>
        <v>T - SEPA - Foreign (EUR)</v>
      </c>
    </row>
    <row r="34" spans="1:25" x14ac:dyDescent="0.35">
      <c r="A34" s="145" t="s">
        <v>1531</v>
      </c>
      <c r="B34" s="33" t="s">
        <v>1532</v>
      </c>
      <c r="C34" s="146" t="s">
        <v>1533</v>
      </c>
      <c r="G34" s="33" t="s">
        <v>855</v>
      </c>
      <c r="H34" s="33" t="s">
        <v>856</v>
      </c>
      <c r="L34" s="33" t="s">
        <v>584</v>
      </c>
      <c r="M34" s="33" t="s">
        <v>1436</v>
      </c>
      <c r="N34" s="33" t="str">
        <f t="shared" si="3"/>
        <v>X - Bank Transfer-Foreign-EU***</v>
      </c>
      <c r="W34" s="33" t="s">
        <v>581</v>
      </c>
      <c r="X34" s="33" t="s">
        <v>1534</v>
      </c>
      <c r="Y34" s="33" t="str">
        <f t="shared" si="5"/>
        <v>U - Bank Transf Foreign w/o IBAN</v>
      </c>
    </row>
    <row r="35" spans="1:25" x14ac:dyDescent="0.35">
      <c r="A35" s="145" t="s">
        <v>1535</v>
      </c>
      <c r="B35" s="33" t="s">
        <v>1536</v>
      </c>
      <c r="C35" s="146" t="s">
        <v>1537</v>
      </c>
      <c r="G35" s="33" t="s">
        <v>857</v>
      </c>
      <c r="H35" s="33" t="s">
        <v>858</v>
      </c>
      <c r="L35" s="33" t="s">
        <v>1451</v>
      </c>
      <c r="M35" s="33" t="s">
        <v>1407</v>
      </c>
      <c r="N35" s="33" t="str">
        <f t="shared" si="3"/>
        <v xml:space="preserve">Z -                               </v>
      </c>
      <c r="W35" s="33" t="s">
        <v>584</v>
      </c>
      <c r="X35" s="33" t="s">
        <v>824</v>
      </c>
      <c r="Y35" s="33" t="str">
        <f t="shared" si="5"/>
        <v>X - Bank Transfer - Foreign</v>
      </c>
    </row>
    <row r="36" spans="1:25" ht="15" thickBot="1" x14ac:dyDescent="0.4">
      <c r="A36" s="145" t="s">
        <v>1538</v>
      </c>
      <c r="B36" s="33" t="s">
        <v>1539</v>
      </c>
      <c r="C36" s="146" t="s">
        <v>1540</v>
      </c>
      <c r="G36" s="33" t="s">
        <v>859</v>
      </c>
      <c r="H36" s="33" t="s">
        <v>860</v>
      </c>
      <c r="W36" s="33" t="s">
        <v>1441</v>
      </c>
      <c r="X36" s="33" t="s">
        <v>1541</v>
      </c>
      <c r="Y36" s="33" t="str">
        <f t="shared" si="5"/>
        <v>Y - Securitisation</v>
      </c>
    </row>
    <row r="37" spans="1:25" ht="15" thickTop="1" x14ac:dyDescent="0.35">
      <c r="A37" s="145" t="s">
        <v>1542</v>
      </c>
      <c r="B37" s="33" t="s">
        <v>1543</v>
      </c>
      <c r="C37" s="146" t="s">
        <v>1544</v>
      </c>
      <c r="G37" s="33" t="s">
        <v>861</v>
      </c>
      <c r="H37" s="33" t="s">
        <v>862</v>
      </c>
      <c r="L37" s="142" t="s">
        <v>1545</v>
      </c>
      <c r="M37" s="144" t="s">
        <v>550</v>
      </c>
      <c r="N37" s="143" t="s">
        <v>817</v>
      </c>
      <c r="Q37" s="142" t="s">
        <v>5580</v>
      </c>
      <c r="R37" s="144" t="s">
        <v>550</v>
      </c>
      <c r="S37" s="143" t="s">
        <v>817</v>
      </c>
      <c r="W37" s="64" t="s">
        <v>5582</v>
      </c>
      <c r="X37" s="79" t="s">
        <v>550</v>
      </c>
      <c r="Y37" s="65" t="s">
        <v>817</v>
      </c>
    </row>
    <row r="38" spans="1:25" x14ac:dyDescent="0.35">
      <c r="A38" s="145" t="s">
        <v>1546</v>
      </c>
      <c r="B38" s="33" t="s">
        <v>1547</v>
      </c>
      <c r="C38" s="146" t="s">
        <v>1548</v>
      </c>
      <c r="G38" s="33" t="s">
        <v>863</v>
      </c>
      <c r="H38" s="33" t="s">
        <v>864</v>
      </c>
      <c r="L38" s="33">
        <v>1</v>
      </c>
      <c r="M38" s="33" t="s">
        <v>1549</v>
      </c>
      <c r="N38" s="33" t="str">
        <f t="shared" ref="N38:N51" si="6">L38&amp;" - "&amp;M38</f>
        <v>1 - Bank Transfer-Domestic- INC***</v>
      </c>
      <c r="Q38" s="70">
        <v>2</v>
      </c>
      <c r="R38" s="71" t="s">
        <v>5556</v>
      </c>
      <c r="S38" t="s">
        <v>5557</v>
      </c>
      <c r="W38" t="s">
        <v>818</v>
      </c>
      <c r="X38" t="s">
        <v>5601</v>
      </c>
      <c r="Y38" t="str">
        <f t="shared" ref="Y38:Y49" si="7">W38&amp;" - "&amp;X38</f>
        <v>C - Chèque</v>
      </c>
    </row>
    <row r="39" spans="1:25" x14ac:dyDescent="0.35">
      <c r="A39" s="145" t="s">
        <v>1550</v>
      </c>
      <c r="B39" s="33" t="s">
        <v>1551</v>
      </c>
      <c r="C39" s="146" t="s">
        <v>1552</v>
      </c>
      <c r="G39" s="33" t="s">
        <v>865</v>
      </c>
      <c r="H39" s="33" t="s">
        <v>866</v>
      </c>
      <c r="L39" s="33">
        <v>2</v>
      </c>
      <c r="M39" s="33" t="s">
        <v>1493</v>
      </c>
      <c r="N39" s="33" t="str">
        <f t="shared" si="6"/>
        <v>2 - Bank Transf Foreign-EU-INC***</v>
      </c>
      <c r="Q39" s="73" t="s">
        <v>5558</v>
      </c>
      <c r="R39" s="74" t="s">
        <v>5559</v>
      </c>
      <c r="S39" t="s">
        <v>5560</v>
      </c>
      <c r="W39" t="s">
        <v>560</v>
      </c>
      <c r="X39" t="s">
        <v>1397</v>
      </c>
      <c r="Y39" t="str">
        <f t="shared" si="7"/>
        <v>D - Bank Transfer - Domestic</v>
      </c>
    </row>
    <row r="40" spans="1:25" x14ac:dyDescent="0.35">
      <c r="A40" s="145" t="s">
        <v>1553</v>
      </c>
      <c r="B40" s="33" t="s">
        <v>1554</v>
      </c>
      <c r="C40" s="146" t="s">
        <v>1555</v>
      </c>
      <c r="G40" s="33" t="s">
        <v>867</v>
      </c>
      <c r="H40" s="33" t="s">
        <v>868</v>
      </c>
      <c r="L40" s="33">
        <v>3</v>
      </c>
      <c r="M40" s="33" t="s">
        <v>1497</v>
      </c>
      <c r="N40" s="33" t="str">
        <f t="shared" si="6"/>
        <v>3 - Bank Transf-Foreign-no IBAN***</v>
      </c>
      <c r="Q40" s="73" t="s">
        <v>818</v>
      </c>
      <c r="R40" s="74" t="s">
        <v>819</v>
      </c>
      <c r="S40" t="s">
        <v>5561</v>
      </c>
      <c r="W40" t="s">
        <v>1369</v>
      </c>
      <c r="X40" t="s">
        <v>5602</v>
      </c>
      <c r="Y40" t="str">
        <f t="shared" si="7"/>
        <v>E - Billet à ordre (émi)_Promiss.</v>
      </c>
    </row>
    <row r="41" spans="1:25" x14ac:dyDescent="0.35">
      <c r="A41" s="145" t="s">
        <v>1556</v>
      </c>
      <c r="B41" s="33" t="s">
        <v>1557</v>
      </c>
      <c r="C41" s="146" t="s">
        <v>1558</v>
      </c>
      <c r="G41" s="33" t="s">
        <v>869</v>
      </c>
      <c r="H41" s="33" t="s">
        <v>870</v>
      </c>
      <c r="L41" s="33" t="s">
        <v>560</v>
      </c>
      <c r="M41" s="33" t="s">
        <v>1502</v>
      </c>
      <c r="N41" s="33" t="str">
        <f t="shared" si="6"/>
        <v>D - Bank Transfer-Domestic -OUT***</v>
      </c>
      <c r="Q41" s="73" t="s">
        <v>560</v>
      </c>
      <c r="R41" s="74" t="s">
        <v>5562</v>
      </c>
      <c r="S41" t="s">
        <v>5563</v>
      </c>
      <c r="W41" t="s">
        <v>563</v>
      </c>
      <c r="X41" t="s">
        <v>125</v>
      </c>
      <c r="Y41" t="str">
        <f t="shared" si="7"/>
        <v>F - Factoring</v>
      </c>
    </row>
    <row r="42" spans="1:25" x14ac:dyDescent="0.35">
      <c r="A42" s="145" t="s">
        <v>1559</v>
      </c>
      <c r="B42" s="33" t="s">
        <v>1560</v>
      </c>
      <c r="C42" s="146" t="s">
        <v>1561</v>
      </c>
      <c r="G42" s="33" t="s">
        <v>871</v>
      </c>
      <c r="H42" s="33" t="s">
        <v>872</v>
      </c>
      <c r="L42" s="33" t="s">
        <v>563</v>
      </c>
      <c r="M42" s="33" t="s">
        <v>1562</v>
      </c>
      <c r="N42" s="33" t="str">
        <f t="shared" si="6"/>
        <v>F - Factoring***</v>
      </c>
      <c r="Q42" s="73" t="s">
        <v>1369</v>
      </c>
      <c r="R42" s="74" t="s">
        <v>5564</v>
      </c>
      <c r="S42" t="s">
        <v>5565</v>
      </c>
      <c r="W42" t="s">
        <v>5603</v>
      </c>
      <c r="X42" t="s">
        <v>5604</v>
      </c>
      <c r="Y42" t="str">
        <f t="shared" si="7"/>
        <v>G - Bank Transfer - Foreign - BMG</v>
      </c>
    </row>
    <row r="43" spans="1:25" x14ac:dyDescent="0.35">
      <c r="A43" s="145" t="s">
        <v>1563</v>
      </c>
      <c r="B43" s="33" t="s">
        <v>1564</v>
      </c>
      <c r="C43" s="146" t="s">
        <v>1565</v>
      </c>
      <c r="G43" s="33" t="s">
        <v>873</v>
      </c>
      <c r="H43" s="33" t="s">
        <v>874</v>
      </c>
      <c r="L43" s="33" t="s">
        <v>568</v>
      </c>
      <c r="M43" s="33" t="s">
        <v>569</v>
      </c>
      <c r="N43" s="33" t="str">
        <f t="shared" si="6"/>
        <v>I - ForeignTrans-Domestic Currency</v>
      </c>
      <c r="Q43" s="73" t="s">
        <v>563</v>
      </c>
      <c r="R43" s="74" t="s">
        <v>125</v>
      </c>
      <c r="S43" t="s">
        <v>5566</v>
      </c>
      <c r="W43" t="s">
        <v>568</v>
      </c>
      <c r="X43" t="s">
        <v>569</v>
      </c>
      <c r="Y43" t="str">
        <f t="shared" si="7"/>
        <v>I - ForeignTrans-Domestic Currency</v>
      </c>
    </row>
    <row r="44" spans="1:25" x14ac:dyDescent="0.35">
      <c r="A44" s="145" t="s">
        <v>1566</v>
      </c>
      <c r="B44" s="33" t="s">
        <v>1567</v>
      </c>
      <c r="C44" s="146" t="s">
        <v>1568</v>
      </c>
      <c r="L44" s="33" t="s">
        <v>571</v>
      </c>
      <c r="M44" s="33" t="s">
        <v>1569</v>
      </c>
      <c r="N44" s="33" t="str">
        <f t="shared" si="6"/>
        <v>K - Domestic Paym Bankgirot-OUT</v>
      </c>
      <c r="Q44" s="73" t="s">
        <v>565</v>
      </c>
      <c r="R44" s="74" t="s">
        <v>820</v>
      </c>
      <c r="S44" t="s">
        <v>5567</v>
      </c>
      <c r="W44" t="s">
        <v>1370</v>
      </c>
      <c r="X44" t="s">
        <v>5605</v>
      </c>
      <c r="Y44" t="str">
        <f t="shared" si="7"/>
        <v>M - Virement à échéance (VCOM)</v>
      </c>
    </row>
    <row r="45" spans="1:25" x14ac:dyDescent="0.35">
      <c r="A45" s="145" t="s">
        <v>1570</v>
      </c>
      <c r="B45" s="33" t="s">
        <v>1571</v>
      </c>
      <c r="C45" s="146" t="s">
        <v>1572</v>
      </c>
      <c r="L45" s="33" t="s">
        <v>1370</v>
      </c>
      <c r="M45" s="33" t="s">
        <v>1573</v>
      </c>
      <c r="N45" s="33" t="str">
        <f t="shared" si="6"/>
        <v>M - Manual Payment OUT***</v>
      </c>
      <c r="Q45" s="73" t="s">
        <v>821</v>
      </c>
      <c r="R45" s="74" t="s">
        <v>822</v>
      </c>
      <c r="S45" t="s">
        <v>5568</v>
      </c>
      <c r="W45" t="s">
        <v>575</v>
      </c>
      <c r="X45" t="s">
        <v>5606</v>
      </c>
      <c r="Y45" t="str">
        <f t="shared" si="7"/>
        <v>S - SEPA Credit Transfer</v>
      </c>
    </row>
    <row r="46" spans="1:25" x14ac:dyDescent="0.35">
      <c r="A46" s="145" t="s">
        <v>1574</v>
      </c>
      <c r="B46" s="33" t="s">
        <v>1575</v>
      </c>
      <c r="C46" s="146" t="s">
        <v>1576</v>
      </c>
      <c r="L46" s="33" t="s">
        <v>573</v>
      </c>
      <c r="M46" s="33" t="s">
        <v>1428</v>
      </c>
      <c r="N46" s="33" t="str">
        <f t="shared" si="6"/>
        <v>N - Netting***</v>
      </c>
      <c r="Q46" s="73" t="s">
        <v>1370</v>
      </c>
      <c r="R46" s="74" t="s">
        <v>5569</v>
      </c>
      <c r="S46" t="s">
        <v>5570</v>
      </c>
      <c r="W46" t="s">
        <v>578</v>
      </c>
      <c r="X46" t="s">
        <v>5607</v>
      </c>
      <c r="Y46" t="str">
        <f t="shared" si="7"/>
        <v>T - Virement bancaire étranger</v>
      </c>
    </row>
    <row r="47" spans="1:25" x14ac:dyDescent="0.35">
      <c r="A47" s="145" t="s">
        <v>1577</v>
      </c>
      <c r="B47" s="33" t="s">
        <v>1578</v>
      </c>
      <c r="C47" s="146" t="s">
        <v>1579</v>
      </c>
      <c r="L47" s="33" t="s">
        <v>575</v>
      </c>
      <c r="M47" s="33" t="s">
        <v>1432</v>
      </c>
      <c r="N47" s="33" t="str">
        <f t="shared" si="6"/>
        <v>S - SEPA Domestic Payment***</v>
      </c>
      <c r="Q47" s="73" t="s">
        <v>573</v>
      </c>
      <c r="R47" s="74" t="s">
        <v>823</v>
      </c>
      <c r="S47" t="s">
        <v>5571</v>
      </c>
      <c r="W47" t="s">
        <v>581</v>
      </c>
      <c r="X47" t="s">
        <v>5608</v>
      </c>
      <c r="Y47" t="str">
        <f t="shared" si="7"/>
        <v>U - Paiement hors SEPA</v>
      </c>
    </row>
    <row r="48" spans="1:25" x14ac:dyDescent="0.35">
      <c r="A48" s="145" t="s">
        <v>1580</v>
      </c>
      <c r="B48" s="33" t="s">
        <v>1581</v>
      </c>
      <c r="C48" s="146" t="s">
        <v>1582</v>
      </c>
      <c r="L48" s="33" t="s">
        <v>578</v>
      </c>
      <c r="M48" s="33" t="s">
        <v>1525</v>
      </c>
      <c r="N48" s="33" t="str">
        <f t="shared" si="6"/>
        <v>T - SEPA Foreign Payment***</v>
      </c>
      <c r="Q48" s="74" t="s">
        <v>575</v>
      </c>
      <c r="R48" s="74" t="s">
        <v>5572</v>
      </c>
      <c r="S48" t="s">
        <v>5573</v>
      </c>
      <c r="W48" t="s">
        <v>1371</v>
      </c>
      <c r="X48" t="s">
        <v>5609</v>
      </c>
      <c r="Y48" t="str">
        <f t="shared" si="7"/>
        <v>V - Virement bancaire domestique</v>
      </c>
    </row>
    <row r="49" spans="1:25" x14ac:dyDescent="0.35">
      <c r="A49" s="145" t="s">
        <v>1583</v>
      </c>
      <c r="B49" s="33" t="s">
        <v>815</v>
      </c>
      <c r="C49" s="146" t="s">
        <v>1584</v>
      </c>
      <c r="L49" s="33" t="s">
        <v>581</v>
      </c>
      <c r="M49" s="33" t="s">
        <v>1497</v>
      </c>
      <c r="N49" s="33" t="str">
        <f t="shared" si="6"/>
        <v>U - Bank Transf-Foreign-no IBAN***</v>
      </c>
      <c r="Q49" s="74" t="s">
        <v>578</v>
      </c>
      <c r="R49" s="74" t="s">
        <v>5574</v>
      </c>
      <c r="S49" t="s">
        <v>5575</v>
      </c>
      <c r="W49" t="s">
        <v>584</v>
      </c>
      <c r="X49" t="s">
        <v>824</v>
      </c>
      <c r="Y49" t="str">
        <f t="shared" si="7"/>
        <v>X - Bank Transfer - Foreign</v>
      </c>
    </row>
    <row r="50" spans="1:25" x14ac:dyDescent="0.35">
      <c r="A50" s="145" t="s">
        <v>1585</v>
      </c>
      <c r="B50" s="33" t="s">
        <v>1586</v>
      </c>
      <c r="C50" s="146" t="s">
        <v>1587</v>
      </c>
      <c r="L50" s="33" t="s">
        <v>584</v>
      </c>
      <c r="M50" s="33" t="s">
        <v>1588</v>
      </c>
      <c r="N50" s="33" t="str">
        <f t="shared" si="6"/>
        <v>X - Bank Transfer -Foreign - EU***</v>
      </c>
      <c r="Q50" s="74" t="s">
        <v>581</v>
      </c>
      <c r="R50" s="74" t="s">
        <v>5576</v>
      </c>
      <c r="S50" t="s">
        <v>5577</v>
      </c>
      <c r="W50"/>
      <c r="X50"/>
      <c r="Y50"/>
    </row>
    <row r="51" spans="1:25" x14ac:dyDescent="0.35">
      <c r="A51" s="145" t="s">
        <v>1589</v>
      </c>
      <c r="B51" s="33" t="s">
        <v>1590</v>
      </c>
      <c r="C51" s="146" t="s">
        <v>1591</v>
      </c>
      <c r="L51" s="33" t="s">
        <v>1451</v>
      </c>
      <c r="M51" s="33" t="s">
        <v>1592</v>
      </c>
      <c r="N51" s="33" t="str">
        <f t="shared" si="6"/>
        <v>Z - Telepay / K-Link</v>
      </c>
      <c r="Q51" s="74" t="s">
        <v>1371</v>
      </c>
      <c r="R51" s="74" t="s">
        <v>1372</v>
      </c>
      <c r="S51" t="s">
        <v>5578</v>
      </c>
    </row>
    <row r="52" spans="1:25" x14ac:dyDescent="0.35">
      <c r="A52" s="145" t="s">
        <v>1593</v>
      </c>
      <c r="B52" s="33" t="s">
        <v>1594</v>
      </c>
      <c r="C52" s="146" t="s">
        <v>1595</v>
      </c>
      <c r="Q52" s="74" t="s">
        <v>584</v>
      </c>
      <c r="R52" s="74" t="s">
        <v>824</v>
      </c>
      <c r="S52" t="s">
        <v>5579</v>
      </c>
    </row>
    <row r="53" spans="1:25" ht="15" thickBot="1" x14ac:dyDescent="0.4">
      <c r="A53" s="145" t="s">
        <v>1596</v>
      </c>
      <c r="B53" s="33" t="s">
        <v>1597</v>
      </c>
      <c r="C53" s="146" t="s">
        <v>1598</v>
      </c>
    </row>
    <row r="54" spans="1:25" ht="15" thickTop="1" x14ac:dyDescent="0.35">
      <c r="A54" s="145" t="s">
        <v>1599</v>
      </c>
      <c r="B54" s="33" t="s">
        <v>1597</v>
      </c>
      <c r="C54" s="146" t="s">
        <v>1600</v>
      </c>
      <c r="L54" s="64" t="s">
        <v>5583</v>
      </c>
      <c r="M54" s="79" t="s">
        <v>550</v>
      </c>
      <c r="N54" s="65" t="s">
        <v>817</v>
      </c>
      <c r="Q54" s="64" t="s">
        <v>5610</v>
      </c>
      <c r="R54" s="79" t="s">
        <v>550</v>
      </c>
      <c r="S54" s="65" t="s">
        <v>817</v>
      </c>
      <c r="W54" s="64" t="s">
        <v>5619</v>
      </c>
      <c r="X54" s="79" t="s">
        <v>550</v>
      </c>
      <c r="Y54" s="65" t="s">
        <v>817</v>
      </c>
    </row>
    <row r="55" spans="1:25" x14ac:dyDescent="0.35">
      <c r="A55" s="145" t="s">
        <v>1601</v>
      </c>
      <c r="B55" s="33" t="s">
        <v>1602</v>
      </c>
      <c r="C55" s="146" t="s">
        <v>1603</v>
      </c>
      <c r="L55" t="s">
        <v>818</v>
      </c>
      <c r="M55" t="s">
        <v>5584</v>
      </c>
      <c r="N55" t="str">
        <f>L55&amp;" - "&amp;M55</f>
        <v>C - Überweisung C-Formular</v>
      </c>
      <c r="Q55" t="s">
        <v>560</v>
      </c>
      <c r="R55" t="s">
        <v>5611</v>
      </c>
      <c r="S55" t="str">
        <f t="shared" ref="S55:S64" si="8">Q55&amp;" - "&amp;R55</f>
        <v>D - BankTransfer Domestic_tuzemské</v>
      </c>
      <c r="W55">
        <v>1</v>
      </c>
      <c r="X55" t="s">
        <v>1489</v>
      </c>
      <c r="Y55" t="str">
        <f>W55&amp;" - "&amp;X55</f>
        <v>1 - Bank Transfer-Domestic -INC***</v>
      </c>
    </row>
    <row r="56" spans="1:25" x14ac:dyDescent="0.35">
      <c r="A56" s="145" t="s">
        <v>1604</v>
      </c>
      <c r="B56" s="33" t="s">
        <v>1399</v>
      </c>
      <c r="C56" s="146" t="s">
        <v>1605</v>
      </c>
      <c r="L56" t="s">
        <v>560</v>
      </c>
      <c r="M56" t="s">
        <v>1397</v>
      </c>
      <c r="N56" t="str">
        <f t="shared" ref="N56:N71" si="9">L56&amp;" - "&amp;M56</f>
        <v>D - Bank Transfer - Domestic</v>
      </c>
      <c r="Q56" t="s">
        <v>1369</v>
      </c>
      <c r="R56" t="s">
        <v>5612</v>
      </c>
      <c r="S56" t="str">
        <f t="shared" si="8"/>
        <v>E - BankTransfer Domestic_ABO form</v>
      </c>
      <c r="W56">
        <v>4</v>
      </c>
      <c r="X56" t="s">
        <v>5620</v>
      </c>
      <c r="Y56" t="str">
        <f t="shared" ref="Y56:Y69" si="10">W56&amp;" - "&amp;X56</f>
        <v>4 - Cash- INC***</v>
      </c>
    </row>
    <row r="57" spans="1:25" x14ac:dyDescent="0.35">
      <c r="A57" s="145" t="s">
        <v>1606</v>
      </c>
      <c r="B57" s="33" t="s">
        <v>1403</v>
      </c>
      <c r="C57" s="146" t="s">
        <v>1607</v>
      </c>
      <c r="L57" t="s">
        <v>568</v>
      </c>
      <c r="M57" t="s">
        <v>569</v>
      </c>
      <c r="N57" t="str">
        <f t="shared" si="9"/>
        <v>I - ForeignTrans-Domestic Currency</v>
      </c>
      <c r="Q57" t="s">
        <v>568</v>
      </c>
      <c r="R57" t="s">
        <v>569</v>
      </c>
      <c r="S57" t="str">
        <f t="shared" si="8"/>
        <v>I - ForeignTrans-Domestic Currency</v>
      </c>
      <c r="W57">
        <v>5</v>
      </c>
      <c r="X57" t="s">
        <v>5621</v>
      </c>
      <c r="Y57" t="str">
        <f t="shared" si="10"/>
        <v>5 - Manual Bank - INC***</v>
      </c>
    </row>
    <row r="58" spans="1:25" x14ac:dyDescent="0.35">
      <c r="A58" s="145" t="s">
        <v>1608</v>
      </c>
      <c r="B58" s="33" t="s">
        <v>1403</v>
      </c>
      <c r="C58" s="146" t="s">
        <v>1609</v>
      </c>
      <c r="L58" t="s">
        <v>571</v>
      </c>
      <c r="M58" t="s">
        <v>5585</v>
      </c>
      <c r="N58" t="str">
        <f t="shared" si="9"/>
        <v>K - Auslandsscheck</v>
      </c>
      <c r="Q58" t="s">
        <v>1370</v>
      </c>
      <c r="R58" t="s">
        <v>5613</v>
      </c>
      <c r="S58" t="str">
        <f t="shared" si="8"/>
        <v>M - Cash - hotovosť</v>
      </c>
      <c r="W58">
        <v>6</v>
      </c>
      <c r="X58" t="s">
        <v>5622</v>
      </c>
      <c r="Y58" t="str">
        <f t="shared" si="10"/>
        <v>6 - Clear Cust/Vendor- INC***</v>
      </c>
    </row>
    <row r="59" spans="1:25" x14ac:dyDescent="0.35">
      <c r="A59" s="145" t="s">
        <v>1610</v>
      </c>
      <c r="B59" s="33" t="s">
        <v>1611</v>
      </c>
      <c r="C59" s="146" t="s">
        <v>1612</v>
      </c>
      <c r="L59" t="s">
        <v>821</v>
      </c>
      <c r="M59" t="s">
        <v>5586</v>
      </c>
      <c r="N59" t="str">
        <f t="shared" si="9"/>
        <v>L - Auslandsüberweisung</v>
      </c>
      <c r="Q59" t="s">
        <v>573</v>
      </c>
      <c r="R59" t="s">
        <v>823</v>
      </c>
      <c r="S59" t="str">
        <f t="shared" si="8"/>
        <v>N - Netting</v>
      </c>
      <c r="W59" t="s">
        <v>560</v>
      </c>
      <c r="X59" t="s">
        <v>5623</v>
      </c>
      <c r="Y59" t="str">
        <f t="shared" si="10"/>
        <v>D - Bank Transfer-Domestic</v>
      </c>
    </row>
    <row r="60" spans="1:25" x14ac:dyDescent="0.35">
      <c r="A60" s="145" t="s">
        <v>1613</v>
      </c>
      <c r="B60" s="33" t="s">
        <v>1614</v>
      </c>
      <c r="C60" s="146" t="s">
        <v>1615</v>
      </c>
      <c r="L60" t="s">
        <v>1370</v>
      </c>
      <c r="M60" t="s">
        <v>5587</v>
      </c>
      <c r="N60" t="str">
        <f t="shared" si="9"/>
        <v>M - Bankscheck</v>
      </c>
      <c r="Q60" t="s">
        <v>575</v>
      </c>
      <c r="R60" t="s">
        <v>5614</v>
      </c>
      <c r="S60" t="str">
        <f t="shared" si="8"/>
        <v>S - SEPA Slovakia (Domestic)</v>
      </c>
      <c r="W60" t="s">
        <v>1369</v>
      </c>
      <c r="X60" t="s">
        <v>5564</v>
      </c>
      <c r="Y60" t="str">
        <f t="shared" si="10"/>
        <v>E - Clear. Cust./Vend.</v>
      </c>
    </row>
    <row r="61" spans="1:25" x14ac:dyDescent="0.35">
      <c r="A61" s="145" t="s">
        <v>1616</v>
      </c>
      <c r="B61" s="33" t="s">
        <v>1617</v>
      </c>
      <c r="C61" s="146" t="s">
        <v>1618</v>
      </c>
      <c r="L61" t="s">
        <v>573</v>
      </c>
      <c r="M61" t="s">
        <v>823</v>
      </c>
      <c r="N61" t="str">
        <f t="shared" si="9"/>
        <v>N - Netting</v>
      </c>
      <c r="Q61" t="s">
        <v>578</v>
      </c>
      <c r="R61" t="s">
        <v>5615</v>
      </c>
      <c r="S61" t="str">
        <f t="shared" si="8"/>
        <v>T - SEPA Slovakia (Foreign)</v>
      </c>
      <c r="W61" t="s">
        <v>563</v>
      </c>
      <c r="X61" t="s">
        <v>1562</v>
      </c>
      <c r="Y61" t="str">
        <f t="shared" si="10"/>
        <v>F - Factoring***</v>
      </c>
    </row>
    <row r="62" spans="1:25" x14ac:dyDescent="0.35">
      <c r="A62" s="145" t="s">
        <v>1619</v>
      </c>
      <c r="B62" s="33" t="s">
        <v>1620</v>
      </c>
      <c r="C62" s="146" t="s">
        <v>1621</v>
      </c>
      <c r="L62" t="s">
        <v>5588</v>
      </c>
      <c r="M62" t="s">
        <v>5589</v>
      </c>
      <c r="N62" t="str">
        <f t="shared" si="9"/>
        <v>O - Orderscheck</v>
      </c>
      <c r="Q62" t="s">
        <v>581</v>
      </c>
      <c r="R62" t="s">
        <v>5616</v>
      </c>
      <c r="S62" t="str">
        <f t="shared" si="8"/>
        <v>U - Bankovní pøevod EU IBAN platby</v>
      </c>
      <c r="W62" t="s">
        <v>565</v>
      </c>
      <c r="X62" t="s">
        <v>820</v>
      </c>
      <c r="Y62" t="str">
        <f t="shared" si="10"/>
        <v>H - Manual Bank</v>
      </c>
    </row>
    <row r="63" spans="1:25" x14ac:dyDescent="0.35">
      <c r="A63" s="145" t="s">
        <v>1622</v>
      </c>
      <c r="B63" s="33" t="s">
        <v>1620</v>
      </c>
      <c r="C63" s="146" t="s">
        <v>1623</v>
      </c>
      <c r="L63" t="s">
        <v>5590</v>
      </c>
      <c r="M63" t="s">
        <v>5591</v>
      </c>
      <c r="N63" t="str">
        <f t="shared" si="9"/>
        <v>P - PSK Überweisung</v>
      </c>
      <c r="Q63" t="s">
        <v>5599</v>
      </c>
      <c r="R63" t="s">
        <v>5617</v>
      </c>
      <c r="S63" t="str">
        <f t="shared" si="8"/>
        <v>W - BankTransferForeign_ABO format</v>
      </c>
      <c r="W63" t="s">
        <v>568</v>
      </c>
      <c r="X63" t="s">
        <v>569</v>
      </c>
      <c r="Y63" t="str">
        <f t="shared" si="10"/>
        <v>I - ForeignTrans-Domestic Currency</v>
      </c>
    </row>
    <row r="64" spans="1:25" x14ac:dyDescent="0.35">
      <c r="A64" s="145" t="s">
        <v>1624</v>
      </c>
      <c r="B64" s="33" t="s">
        <v>1625</v>
      </c>
      <c r="C64" s="146" t="s">
        <v>1626</v>
      </c>
      <c r="L64" t="s">
        <v>5592</v>
      </c>
      <c r="M64" t="s">
        <v>5593</v>
      </c>
      <c r="N64" t="str">
        <f t="shared" si="9"/>
        <v>Q - Scheck</v>
      </c>
      <c r="Q64" t="s">
        <v>584</v>
      </c>
      <c r="R64" t="s">
        <v>5618</v>
      </c>
      <c r="S64" t="str">
        <f t="shared" si="8"/>
        <v>X - BankTransferForeign_tretieštát</v>
      </c>
      <c r="W64" t="s">
        <v>1370</v>
      </c>
      <c r="X64" t="s">
        <v>5569</v>
      </c>
      <c r="Y64" t="str">
        <f t="shared" si="10"/>
        <v>M - Cash</v>
      </c>
    </row>
    <row r="65" spans="1:25" x14ac:dyDescent="0.35">
      <c r="A65" s="145" t="s">
        <v>1627</v>
      </c>
      <c r="B65" s="33" t="s">
        <v>1625</v>
      </c>
      <c r="C65" s="146" t="s">
        <v>1628</v>
      </c>
      <c r="L65" t="s">
        <v>1452</v>
      </c>
      <c r="M65" t="s">
        <v>5594</v>
      </c>
      <c r="N65" t="str">
        <f t="shared" si="9"/>
        <v>R - Postbaranweisung</v>
      </c>
      <c r="W65" t="s">
        <v>573</v>
      </c>
      <c r="X65" t="s">
        <v>823</v>
      </c>
      <c r="Y65" t="str">
        <f t="shared" si="10"/>
        <v>N - Netting</v>
      </c>
    </row>
    <row r="66" spans="1:25" x14ac:dyDescent="0.35">
      <c r="A66" s="145" t="s">
        <v>1629</v>
      </c>
      <c r="B66" s="33" t="s">
        <v>1625</v>
      </c>
      <c r="C66" s="146" t="s">
        <v>1630</v>
      </c>
      <c r="L66" t="s">
        <v>575</v>
      </c>
      <c r="M66" t="s">
        <v>5595</v>
      </c>
      <c r="N66" t="str">
        <f t="shared" si="9"/>
        <v>S - SEPA Austria (Domestic)</v>
      </c>
      <c r="W66" t="s">
        <v>575</v>
      </c>
      <c r="X66" t="s">
        <v>5624</v>
      </c>
      <c r="Y66" t="str">
        <f t="shared" si="10"/>
        <v>S - SEPA Czech Republic (Domestic)</v>
      </c>
    </row>
    <row r="67" spans="1:25" x14ac:dyDescent="0.35">
      <c r="A67" s="145" t="s">
        <v>1631</v>
      </c>
      <c r="B67" s="33" t="s">
        <v>1632</v>
      </c>
      <c r="C67" s="146" t="s">
        <v>1633</v>
      </c>
      <c r="L67" t="s">
        <v>578</v>
      </c>
      <c r="M67" t="s">
        <v>5596</v>
      </c>
      <c r="N67" t="str">
        <f t="shared" si="9"/>
        <v>T - SEPA Austria (Foreign)</v>
      </c>
      <c r="W67" t="s">
        <v>578</v>
      </c>
      <c r="X67" t="s">
        <v>5625</v>
      </c>
      <c r="Y67" t="str">
        <f t="shared" si="10"/>
        <v>T - SEPA Czech Republic (Foreign)</v>
      </c>
    </row>
    <row r="68" spans="1:25" x14ac:dyDescent="0.35">
      <c r="A68" s="145" t="s">
        <v>1634</v>
      </c>
      <c r="B68" s="33" t="s">
        <v>1635</v>
      </c>
      <c r="C68" s="146" t="s">
        <v>1636</v>
      </c>
      <c r="L68" t="s">
        <v>581</v>
      </c>
      <c r="M68" t="s">
        <v>5597</v>
      </c>
      <c r="N68" t="str">
        <f t="shared" si="9"/>
        <v>U - Überweisung</v>
      </c>
      <c r="W68" t="s">
        <v>581</v>
      </c>
      <c r="X68" t="s">
        <v>5626</v>
      </c>
      <c r="Y68" t="str">
        <f t="shared" si="10"/>
        <v>U - Bank Transfer-Foreign-UNIC</v>
      </c>
    </row>
    <row r="69" spans="1:25" x14ac:dyDescent="0.35">
      <c r="A69" s="33" t="s">
        <v>1637</v>
      </c>
      <c r="B69" s="33" t="s">
        <v>1638</v>
      </c>
      <c r="C69" s="146" t="s">
        <v>1639</v>
      </c>
      <c r="L69" t="s">
        <v>1371</v>
      </c>
      <c r="M69" t="s">
        <v>5598</v>
      </c>
      <c r="N69" t="str">
        <f t="shared" si="9"/>
        <v>V - Verrechnung (Konzern)</v>
      </c>
      <c r="W69" t="s">
        <v>584</v>
      </c>
      <c r="X69" t="s">
        <v>5627</v>
      </c>
      <c r="Y69" t="str">
        <f t="shared" si="10"/>
        <v>X - Bank Transfer-Foreign to FXB</v>
      </c>
    </row>
    <row r="70" spans="1:25" x14ac:dyDescent="0.35">
      <c r="A70" s="33" t="s">
        <v>1640</v>
      </c>
      <c r="B70" s="33" t="s">
        <v>1641</v>
      </c>
      <c r="C70" s="146" t="s">
        <v>1642</v>
      </c>
      <c r="L70" t="s">
        <v>5599</v>
      </c>
      <c r="M70" t="s">
        <v>5600</v>
      </c>
      <c r="N70" t="str">
        <f t="shared" si="9"/>
        <v>W - Wechsel (Ausgangszahlung)</v>
      </c>
    </row>
    <row r="71" spans="1:25" x14ac:dyDescent="0.35">
      <c r="A71" s="33" t="s">
        <v>1643</v>
      </c>
      <c r="B71" s="33" t="s">
        <v>1644</v>
      </c>
      <c r="C71" s="146" t="s">
        <v>1645</v>
      </c>
      <c r="L71" t="s">
        <v>584</v>
      </c>
      <c r="M71" t="s">
        <v>824</v>
      </c>
      <c r="N71" t="str">
        <f t="shared" si="9"/>
        <v>X - Bank Transfer - Foreign</v>
      </c>
    </row>
    <row r="72" spans="1:25" x14ac:dyDescent="0.35">
      <c r="A72" s="33" t="s">
        <v>1646</v>
      </c>
      <c r="B72" s="33" t="s">
        <v>1647</v>
      </c>
      <c r="C72" s="146" t="s">
        <v>1648</v>
      </c>
    </row>
    <row r="73" spans="1:25" x14ac:dyDescent="0.35">
      <c r="A73" s="33" t="s">
        <v>1649</v>
      </c>
      <c r="B73" s="33" t="s">
        <v>1650</v>
      </c>
      <c r="C73" s="146" t="s">
        <v>1651</v>
      </c>
    </row>
    <row r="74" spans="1:25" ht="15" thickBot="1" x14ac:dyDescent="0.4">
      <c r="A74" s="33" t="s">
        <v>1652</v>
      </c>
      <c r="B74" s="33" t="s">
        <v>1403</v>
      </c>
      <c r="C74" s="146" t="s">
        <v>1653</v>
      </c>
    </row>
    <row r="75" spans="1:25" ht="15" thickTop="1" x14ac:dyDescent="0.35">
      <c r="A75" s="33" t="s">
        <v>1654</v>
      </c>
      <c r="B75" s="33" t="s">
        <v>1625</v>
      </c>
      <c r="C75" s="146" t="s">
        <v>1655</v>
      </c>
      <c r="L75" s="64" t="s">
        <v>5628</v>
      </c>
      <c r="M75" s="79" t="s">
        <v>550</v>
      </c>
      <c r="N75" s="65" t="s">
        <v>817</v>
      </c>
      <c r="Q75" s="64" t="s">
        <v>5632</v>
      </c>
      <c r="R75" s="79" t="s">
        <v>550</v>
      </c>
      <c r="S75" s="65" t="s">
        <v>817</v>
      </c>
      <c r="W75" s="64" t="s">
        <v>5645</v>
      </c>
      <c r="X75" s="79" t="s">
        <v>550</v>
      </c>
      <c r="Y75" s="65" t="s">
        <v>817</v>
      </c>
    </row>
    <row r="76" spans="1:25" x14ac:dyDescent="0.35">
      <c r="A76" s="33" t="s">
        <v>1656</v>
      </c>
      <c r="B76" s="33" t="s">
        <v>1657</v>
      </c>
      <c r="C76" s="146" t="s">
        <v>1658</v>
      </c>
      <c r="L76" t="s">
        <v>1395</v>
      </c>
      <c r="M76" t="s">
        <v>1396</v>
      </c>
      <c r="N76" t="str">
        <f t="shared" ref="N76:N85" si="11">L76&amp;" - "&amp;M76</f>
        <v>B - Bill of Exchange</v>
      </c>
      <c r="Q76" t="s">
        <v>5558</v>
      </c>
      <c r="R76" t="s">
        <v>5633</v>
      </c>
      <c r="S76" t="str">
        <f t="shared" ref="S76:S83" si="12">Q76&amp;" - "&amp;R76</f>
        <v>A - Átutalás</v>
      </c>
      <c r="W76" t="s">
        <v>563</v>
      </c>
      <c r="X76" t="s">
        <v>5636</v>
      </c>
      <c r="Y76" t="s">
        <v>5637</v>
      </c>
    </row>
    <row r="77" spans="1:25" x14ac:dyDescent="0.35">
      <c r="A77" s="33" t="s">
        <v>1659</v>
      </c>
      <c r="B77" s="33" t="s">
        <v>1660</v>
      </c>
      <c r="C77" s="146" t="s">
        <v>1661</v>
      </c>
      <c r="L77" t="s">
        <v>818</v>
      </c>
      <c r="M77" t="s">
        <v>819</v>
      </c>
      <c r="N77" t="str">
        <f t="shared" si="11"/>
        <v>C - Cheque</v>
      </c>
      <c r="Q77" t="s">
        <v>560</v>
      </c>
      <c r="R77" t="s">
        <v>1397</v>
      </c>
      <c r="S77" t="str">
        <f t="shared" si="12"/>
        <v>D - Bank Transfer - Domestic</v>
      </c>
      <c r="W77" t="s">
        <v>565</v>
      </c>
      <c r="X77" t="s">
        <v>820</v>
      </c>
      <c r="Y77" t="s">
        <v>5567</v>
      </c>
    </row>
    <row r="78" spans="1:25" x14ac:dyDescent="0.35">
      <c r="A78" s="33" t="s">
        <v>1662</v>
      </c>
      <c r="B78" s="33" t="s">
        <v>1403</v>
      </c>
      <c r="C78" s="146" t="s">
        <v>1663</v>
      </c>
      <c r="L78" t="s">
        <v>560</v>
      </c>
      <c r="M78" t="s">
        <v>1397</v>
      </c>
      <c r="N78" t="str">
        <f t="shared" si="11"/>
        <v>D - Bank Transfer - Domestic</v>
      </c>
      <c r="Q78" t="s">
        <v>568</v>
      </c>
      <c r="R78" t="s">
        <v>569</v>
      </c>
      <c r="S78" t="str">
        <f t="shared" si="12"/>
        <v>I - ForeignTrans-Domestic Currency</v>
      </c>
      <c r="W78" t="s">
        <v>568</v>
      </c>
      <c r="X78" t="s">
        <v>569</v>
      </c>
      <c r="Y78" t="s">
        <v>593</v>
      </c>
    </row>
    <row r="79" spans="1:25" x14ac:dyDescent="0.35">
      <c r="A79" s="33" t="s">
        <v>1664</v>
      </c>
      <c r="B79" s="33" t="s">
        <v>1665</v>
      </c>
      <c r="C79" s="146" t="s">
        <v>1666</v>
      </c>
      <c r="L79" t="s">
        <v>568</v>
      </c>
      <c r="M79" t="s">
        <v>569</v>
      </c>
      <c r="N79" t="str">
        <f t="shared" si="11"/>
        <v>I - ForeignTrans-Domestic Currency</v>
      </c>
      <c r="Q79" t="s">
        <v>573</v>
      </c>
      <c r="R79" t="s">
        <v>823</v>
      </c>
      <c r="S79" t="str">
        <f t="shared" si="12"/>
        <v>N - Netting</v>
      </c>
      <c r="W79" t="s">
        <v>571</v>
      </c>
      <c r="X79" t="s">
        <v>5638</v>
      </c>
      <c r="Y79" t="s">
        <v>5639</v>
      </c>
    </row>
    <row r="80" spans="1:25" x14ac:dyDescent="0.35">
      <c r="A80" s="33" t="s">
        <v>1667</v>
      </c>
      <c r="B80" s="33" t="s">
        <v>1668</v>
      </c>
      <c r="C80" s="146" t="s">
        <v>1669</v>
      </c>
      <c r="L80" t="s">
        <v>1370</v>
      </c>
      <c r="M80" t="s">
        <v>5569</v>
      </c>
      <c r="N80" t="str">
        <f t="shared" si="11"/>
        <v>M - Cash</v>
      </c>
      <c r="Q80" t="s">
        <v>575</v>
      </c>
      <c r="R80" t="s">
        <v>5634</v>
      </c>
      <c r="S80" t="str">
        <f t="shared" si="12"/>
        <v>S - SEPA Hungary (Domestic)</v>
      </c>
      <c r="W80" t="s">
        <v>573</v>
      </c>
      <c r="X80" t="s">
        <v>823</v>
      </c>
      <c r="Y80" t="s">
        <v>5571</v>
      </c>
    </row>
    <row r="81" spans="1:25" x14ac:dyDescent="0.35">
      <c r="A81" s="33" t="s">
        <v>1670</v>
      </c>
      <c r="B81" s="33" t="s">
        <v>1671</v>
      </c>
      <c r="C81" s="146" t="s">
        <v>1672</v>
      </c>
      <c r="L81" t="s">
        <v>573</v>
      </c>
      <c r="M81" t="s">
        <v>823</v>
      </c>
      <c r="N81" t="str">
        <f t="shared" si="11"/>
        <v>N - Netting</v>
      </c>
      <c r="Q81" t="s">
        <v>578</v>
      </c>
      <c r="R81" t="s">
        <v>5635</v>
      </c>
      <c r="S81" t="str">
        <f t="shared" si="12"/>
        <v>T - SEPA Hungary (Foreign)</v>
      </c>
      <c r="W81" t="s">
        <v>575</v>
      </c>
      <c r="X81" t="s">
        <v>5581</v>
      </c>
      <c r="Y81" t="s">
        <v>5640</v>
      </c>
    </row>
    <row r="82" spans="1:25" x14ac:dyDescent="0.35">
      <c r="A82" s="33" t="s">
        <v>1673</v>
      </c>
      <c r="B82" s="33" t="s">
        <v>1674</v>
      </c>
      <c r="C82" s="146" t="s">
        <v>1675</v>
      </c>
      <c r="L82" t="s">
        <v>575</v>
      </c>
      <c r="M82" t="s">
        <v>5629</v>
      </c>
      <c r="N82" t="str">
        <f t="shared" si="11"/>
        <v>S - SEPA Romania (Domestic)</v>
      </c>
      <c r="Q82" t="s">
        <v>581</v>
      </c>
      <c r="R82" t="s">
        <v>1521</v>
      </c>
      <c r="S82" t="str">
        <f t="shared" si="12"/>
        <v>U - Bank Transfer - Foreign to FXB</v>
      </c>
      <c r="W82" t="s">
        <v>578</v>
      </c>
      <c r="X82" t="s">
        <v>5641</v>
      </c>
      <c r="Y82" t="s">
        <v>5642</v>
      </c>
    </row>
    <row r="83" spans="1:25" x14ac:dyDescent="0.35">
      <c r="A83" s="33" t="s">
        <v>1676</v>
      </c>
      <c r="B83" s="33" t="s">
        <v>1677</v>
      </c>
      <c r="C83" s="146" t="s">
        <v>1678</v>
      </c>
      <c r="L83" t="s">
        <v>578</v>
      </c>
      <c r="M83" t="s">
        <v>5630</v>
      </c>
      <c r="N83" t="str">
        <f t="shared" si="11"/>
        <v>T - SEPA Romania (Foreign)</v>
      </c>
      <c r="Q83" t="s">
        <v>584</v>
      </c>
      <c r="R83" t="s">
        <v>1521</v>
      </c>
      <c r="S83" t="str">
        <f t="shared" si="12"/>
        <v>X - Bank Transfer - Foreign to FXB</v>
      </c>
      <c r="W83" t="s">
        <v>581</v>
      </c>
      <c r="X83" t="s">
        <v>5576</v>
      </c>
      <c r="Y83" t="s">
        <v>5577</v>
      </c>
    </row>
    <row r="84" spans="1:25" x14ac:dyDescent="0.35">
      <c r="A84" s="33" t="s">
        <v>1679</v>
      </c>
      <c r="B84" s="33" t="s">
        <v>1680</v>
      </c>
      <c r="C84" s="146" t="s">
        <v>1681</v>
      </c>
      <c r="L84" t="s">
        <v>581</v>
      </c>
      <c r="M84" t="s">
        <v>5631</v>
      </c>
      <c r="N84" t="str">
        <f t="shared" si="11"/>
        <v>U - Bank Transfer - Foreign to PFX</v>
      </c>
      <c r="W84" t="s">
        <v>584</v>
      </c>
      <c r="X84" t="s">
        <v>5643</v>
      </c>
      <c r="Y84" t="s">
        <v>5644</v>
      </c>
    </row>
    <row r="85" spans="1:25" x14ac:dyDescent="0.35">
      <c r="A85" s="33" t="s">
        <v>1682</v>
      </c>
      <c r="B85" s="33" t="s">
        <v>1683</v>
      </c>
      <c r="C85" s="146" t="s">
        <v>1684</v>
      </c>
      <c r="L85" t="s">
        <v>584</v>
      </c>
      <c r="M85" t="s">
        <v>5631</v>
      </c>
      <c r="N85" t="str">
        <f t="shared" si="11"/>
        <v>X - Bank Transfer - Foreign to PFX</v>
      </c>
    </row>
    <row r="86" spans="1:25" x14ac:dyDescent="0.35">
      <c r="A86" s="33" t="s">
        <v>1685</v>
      </c>
      <c r="B86" s="33" t="s">
        <v>1686</v>
      </c>
      <c r="C86" s="146" t="s">
        <v>1687</v>
      </c>
    </row>
    <row r="87" spans="1:25" ht="15" thickBot="1" x14ac:dyDescent="0.4">
      <c r="A87" s="33" t="s">
        <v>1688</v>
      </c>
      <c r="B87" s="33" t="s">
        <v>1689</v>
      </c>
      <c r="C87" s="146" t="s">
        <v>1690</v>
      </c>
    </row>
    <row r="88" spans="1:25" ht="15" thickTop="1" x14ac:dyDescent="0.35">
      <c r="A88" s="33" t="s">
        <v>1691</v>
      </c>
      <c r="B88" s="33" t="s">
        <v>1692</v>
      </c>
      <c r="C88" s="146" t="s">
        <v>1693</v>
      </c>
      <c r="L88" s="64" t="s">
        <v>553</v>
      </c>
      <c r="M88" s="79" t="s">
        <v>550</v>
      </c>
      <c r="N88" s="65" t="s">
        <v>817</v>
      </c>
      <c r="Q88" s="142" t="s">
        <v>1390</v>
      </c>
      <c r="R88" s="144" t="s">
        <v>550</v>
      </c>
      <c r="S88" s="143" t="s">
        <v>817</v>
      </c>
      <c r="W88" s="64" t="s">
        <v>5646</v>
      </c>
      <c r="X88" s="79" t="s">
        <v>550</v>
      </c>
      <c r="Y88" s="65" t="s">
        <v>817</v>
      </c>
    </row>
    <row r="89" spans="1:25" x14ac:dyDescent="0.35">
      <c r="A89" s="33" t="s">
        <v>1694</v>
      </c>
      <c r="B89" s="33" t="s">
        <v>1695</v>
      </c>
      <c r="C89" s="146" t="s">
        <v>1696</v>
      </c>
      <c r="L89" s="70">
        <v>2</v>
      </c>
      <c r="M89" s="71" t="s">
        <v>555</v>
      </c>
      <c r="N89" t="s">
        <v>587</v>
      </c>
      <c r="Q89" s="33" t="s">
        <v>560</v>
      </c>
      <c r="R89" s="33" t="s">
        <v>1397</v>
      </c>
      <c r="S89" s="33" t="str">
        <f>Q89&amp;" - "&amp;R89</f>
        <v>D - Bank Transfer - Domestic</v>
      </c>
      <c r="W89" t="s">
        <v>1395</v>
      </c>
      <c r="X89" t="s">
        <v>1396</v>
      </c>
      <c r="Y89" t="s">
        <v>5647</v>
      </c>
    </row>
    <row r="90" spans="1:25" x14ac:dyDescent="0.35">
      <c r="A90" s="33" t="s">
        <v>1697</v>
      </c>
      <c r="B90" s="33" t="s">
        <v>1698</v>
      </c>
      <c r="C90" s="146" t="s">
        <v>1699</v>
      </c>
      <c r="L90" s="73">
        <v>4</v>
      </c>
      <c r="M90" s="74" t="s">
        <v>557</v>
      </c>
      <c r="N90" t="s">
        <v>588</v>
      </c>
      <c r="Q90" s="33" t="s">
        <v>573</v>
      </c>
      <c r="R90" s="33" t="s">
        <v>823</v>
      </c>
      <c r="S90" s="33" t="str">
        <f>Q90&amp;" - "&amp;R90</f>
        <v>N - Netting</v>
      </c>
      <c r="W90" t="s">
        <v>818</v>
      </c>
      <c r="X90" t="s">
        <v>819</v>
      </c>
      <c r="Y90" t="s">
        <v>5561</v>
      </c>
    </row>
    <row r="91" spans="1:25" x14ac:dyDescent="0.35">
      <c r="A91" s="33" t="s">
        <v>1700</v>
      </c>
      <c r="B91" s="33" t="s">
        <v>1701</v>
      </c>
      <c r="C91" s="146" t="s">
        <v>1702</v>
      </c>
      <c r="L91" s="73">
        <v>5</v>
      </c>
      <c r="M91" s="74" t="s">
        <v>558</v>
      </c>
      <c r="N91" t="s">
        <v>589</v>
      </c>
      <c r="Q91" s="33" t="s">
        <v>584</v>
      </c>
      <c r="R91" s="33" t="s">
        <v>824</v>
      </c>
      <c r="S91" s="33" t="str">
        <f>Q91&amp;" - "&amp;R91</f>
        <v>X - Bank Transfer - Foreign</v>
      </c>
      <c r="W91" t="s">
        <v>560</v>
      </c>
      <c r="X91" t="s">
        <v>1397</v>
      </c>
      <c r="Y91" t="s">
        <v>5648</v>
      </c>
    </row>
    <row r="92" spans="1:25" x14ac:dyDescent="0.35">
      <c r="A92" s="33" t="s">
        <v>1703</v>
      </c>
      <c r="B92" s="33" t="s">
        <v>1638</v>
      </c>
      <c r="C92" s="146" t="s">
        <v>1704</v>
      </c>
      <c r="L92" s="73" t="s">
        <v>560</v>
      </c>
      <c r="M92" s="74" t="s">
        <v>561</v>
      </c>
      <c r="N92" t="s">
        <v>590</v>
      </c>
      <c r="W92" t="s">
        <v>563</v>
      </c>
      <c r="X92" t="s">
        <v>125</v>
      </c>
      <c r="Y92" t="s">
        <v>5566</v>
      </c>
    </row>
    <row r="93" spans="1:25" x14ac:dyDescent="0.35">
      <c r="A93" s="33" t="s">
        <v>1705</v>
      </c>
      <c r="B93" s="33" t="s">
        <v>1706</v>
      </c>
      <c r="C93" s="146" t="s">
        <v>1707</v>
      </c>
      <c r="L93" s="73" t="s">
        <v>563</v>
      </c>
      <c r="M93" s="74" t="s">
        <v>564</v>
      </c>
      <c r="N93" t="s">
        <v>591</v>
      </c>
      <c r="W93" t="s">
        <v>565</v>
      </c>
      <c r="X93" t="s">
        <v>820</v>
      </c>
      <c r="Y93" t="s">
        <v>5567</v>
      </c>
    </row>
    <row r="94" spans="1:25" x14ac:dyDescent="0.35">
      <c r="A94" s="33" t="s">
        <v>1708</v>
      </c>
      <c r="B94" s="33" t="s">
        <v>1709</v>
      </c>
      <c r="C94" s="146" t="s">
        <v>1710</v>
      </c>
      <c r="L94" s="73" t="s">
        <v>565</v>
      </c>
      <c r="M94" s="74" t="s">
        <v>566</v>
      </c>
      <c r="N94" t="s">
        <v>592</v>
      </c>
      <c r="W94" t="s">
        <v>568</v>
      </c>
      <c r="X94" t="s">
        <v>569</v>
      </c>
      <c r="Y94" t="s">
        <v>593</v>
      </c>
    </row>
    <row r="95" spans="1:25" x14ac:dyDescent="0.35">
      <c r="A95" s="33" t="s">
        <v>1711</v>
      </c>
      <c r="B95" s="33" t="s">
        <v>1712</v>
      </c>
      <c r="C95" s="146" t="s">
        <v>1713</v>
      </c>
      <c r="L95" s="73" t="s">
        <v>568</v>
      </c>
      <c r="M95" s="74" t="s">
        <v>569</v>
      </c>
      <c r="N95" t="s">
        <v>593</v>
      </c>
      <c r="W95" t="s">
        <v>821</v>
      </c>
      <c r="X95" t="s">
        <v>822</v>
      </c>
      <c r="Y95" t="s">
        <v>5568</v>
      </c>
    </row>
    <row r="96" spans="1:25" x14ac:dyDescent="0.35">
      <c r="A96" s="33" t="s">
        <v>1714</v>
      </c>
      <c r="B96" s="33" t="s">
        <v>1715</v>
      </c>
      <c r="C96" s="146" t="s">
        <v>1716</v>
      </c>
      <c r="L96" s="73" t="s">
        <v>571</v>
      </c>
      <c r="M96" s="74" t="s">
        <v>572</v>
      </c>
      <c r="N96" t="s">
        <v>594</v>
      </c>
      <c r="W96" t="s">
        <v>573</v>
      </c>
      <c r="X96" t="s">
        <v>823</v>
      </c>
      <c r="Y96" t="s">
        <v>5571</v>
      </c>
    </row>
    <row r="97" spans="1:25" x14ac:dyDescent="0.35">
      <c r="A97" s="33" t="s">
        <v>1717</v>
      </c>
      <c r="B97" s="33" t="s">
        <v>1718</v>
      </c>
      <c r="C97" s="146" t="s">
        <v>1719</v>
      </c>
      <c r="L97" s="73" t="s">
        <v>573</v>
      </c>
      <c r="M97" s="74" t="s">
        <v>574</v>
      </c>
      <c r="N97" t="s">
        <v>595</v>
      </c>
      <c r="W97" t="s">
        <v>575</v>
      </c>
      <c r="X97" t="s">
        <v>5649</v>
      </c>
      <c r="Y97" t="s">
        <v>5650</v>
      </c>
    </row>
    <row r="98" spans="1:25" x14ac:dyDescent="0.35">
      <c r="A98" s="33" t="s">
        <v>1720</v>
      </c>
      <c r="B98" s="33" t="s">
        <v>1721</v>
      </c>
      <c r="C98" s="146" t="s">
        <v>1722</v>
      </c>
      <c r="L98" s="73" t="s">
        <v>575</v>
      </c>
      <c r="M98" s="74" t="s">
        <v>576</v>
      </c>
      <c r="N98" t="s">
        <v>596</v>
      </c>
      <c r="W98" t="s">
        <v>581</v>
      </c>
      <c r="X98" t="s">
        <v>5651</v>
      </c>
      <c r="Y98" t="s">
        <v>5652</v>
      </c>
    </row>
    <row r="99" spans="1:25" x14ac:dyDescent="0.35">
      <c r="A99" s="33" t="s">
        <v>1723</v>
      </c>
      <c r="B99" s="33" t="s">
        <v>1724</v>
      </c>
      <c r="C99" s="146" t="s">
        <v>1725</v>
      </c>
      <c r="L99" s="73" t="s">
        <v>578</v>
      </c>
      <c r="M99" s="74" t="s">
        <v>579</v>
      </c>
      <c r="N99" t="s">
        <v>597</v>
      </c>
      <c r="W99" t="s">
        <v>584</v>
      </c>
      <c r="X99" t="s">
        <v>824</v>
      </c>
      <c r="Y99" t="s">
        <v>5579</v>
      </c>
    </row>
    <row r="100" spans="1:25" x14ac:dyDescent="0.35">
      <c r="A100" s="33" t="s">
        <v>1726</v>
      </c>
      <c r="B100" s="33" t="s">
        <v>1727</v>
      </c>
      <c r="C100" s="146" t="s">
        <v>1728</v>
      </c>
      <c r="L100" s="73" t="s">
        <v>581</v>
      </c>
      <c r="M100" s="74" t="s">
        <v>582</v>
      </c>
      <c r="N100" t="s">
        <v>598</v>
      </c>
      <c r="W100" t="s">
        <v>1441</v>
      </c>
      <c r="X100" t="s">
        <v>1442</v>
      </c>
      <c r="Y100" t="s">
        <v>5653</v>
      </c>
    </row>
    <row r="101" spans="1:25" ht="15" thickBot="1" x14ac:dyDescent="0.4">
      <c r="A101" s="33" t="s">
        <v>1729</v>
      </c>
      <c r="B101" s="33" t="s">
        <v>1730</v>
      </c>
      <c r="C101" s="146" t="s">
        <v>1731</v>
      </c>
      <c r="L101" s="76" t="s">
        <v>584</v>
      </c>
      <c r="M101" s="77" t="s">
        <v>585</v>
      </c>
      <c r="N101" t="s">
        <v>599</v>
      </c>
    </row>
    <row r="102" spans="1:25" x14ac:dyDescent="0.35">
      <c r="A102" s="33" t="s">
        <v>1732</v>
      </c>
      <c r="B102" s="33" t="s">
        <v>1733</v>
      </c>
      <c r="C102" s="146" t="s">
        <v>1734</v>
      </c>
    </row>
    <row r="103" spans="1:25" x14ac:dyDescent="0.35">
      <c r="A103" s="33" t="s">
        <v>1735</v>
      </c>
      <c r="B103" s="33" t="s">
        <v>1736</v>
      </c>
      <c r="C103" s="146" t="s">
        <v>1737</v>
      </c>
    </row>
    <row r="104" spans="1:25" ht="15" thickBot="1" x14ac:dyDescent="0.4">
      <c r="A104" s="33" t="s">
        <v>1738</v>
      </c>
      <c r="B104" s="33" t="s">
        <v>1739</v>
      </c>
      <c r="C104" s="146" t="s">
        <v>1740</v>
      </c>
    </row>
    <row r="105" spans="1:25" ht="15" thickTop="1" x14ac:dyDescent="0.35">
      <c r="A105" s="33" t="s">
        <v>1741</v>
      </c>
      <c r="B105" s="33" t="s">
        <v>1742</v>
      </c>
      <c r="C105" s="146" t="s">
        <v>1743</v>
      </c>
      <c r="L105" s="64" t="s">
        <v>553</v>
      </c>
      <c r="M105" s="79" t="s">
        <v>550</v>
      </c>
      <c r="N105" s="65" t="s">
        <v>817</v>
      </c>
    </row>
    <row r="106" spans="1:25" x14ac:dyDescent="0.35">
      <c r="A106" s="33" t="s">
        <v>1744</v>
      </c>
      <c r="B106" s="33" t="s">
        <v>1745</v>
      </c>
      <c r="C106" s="146" t="s">
        <v>1746</v>
      </c>
      <c r="L106" s="70">
        <v>2</v>
      </c>
      <c r="M106" s="71" t="s">
        <v>555</v>
      </c>
      <c r="N106" t="s">
        <v>587</v>
      </c>
    </row>
    <row r="107" spans="1:25" x14ac:dyDescent="0.35">
      <c r="A107" s="33" t="s">
        <v>1747</v>
      </c>
      <c r="B107" s="33" t="s">
        <v>1748</v>
      </c>
      <c r="C107" s="146" t="s">
        <v>1749</v>
      </c>
      <c r="L107" s="73">
        <v>4</v>
      </c>
      <c r="M107" s="74" t="s">
        <v>557</v>
      </c>
      <c r="N107" t="s">
        <v>588</v>
      </c>
    </row>
    <row r="108" spans="1:25" x14ac:dyDescent="0.35">
      <c r="A108" s="33" t="s">
        <v>1750</v>
      </c>
      <c r="B108" s="33" t="s">
        <v>1751</v>
      </c>
      <c r="C108" s="146" t="s">
        <v>1752</v>
      </c>
      <c r="L108" s="73" t="s">
        <v>818</v>
      </c>
      <c r="M108" s="74" t="s">
        <v>819</v>
      </c>
      <c r="N108" t="s">
        <v>5561</v>
      </c>
    </row>
    <row r="109" spans="1:25" x14ac:dyDescent="0.35">
      <c r="A109" s="33" t="s">
        <v>1753</v>
      </c>
      <c r="B109" s="33" t="s">
        <v>1754</v>
      </c>
      <c r="C109" s="146" t="s">
        <v>1755</v>
      </c>
      <c r="L109" s="73" t="s">
        <v>563</v>
      </c>
      <c r="M109" s="74" t="s">
        <v>564</v>
      </c>
      <c r="N109" t="s">
        <v>591</v>
      </c>
    </row>
    <row r="110" spans="1:25" x14ac:dyDescent="0.35">
      <c r="A110" s="33" t="s">
        <v>1756</v>
      </c>
      <c r="B110" s="33" t="s">
        <v>1040</v>
      </c>
      <c r="C110" s="146" t="s">
        <v>1757</v>
      </c>
      <c r="L110" s="73" t="s">
        <v>565</v>
      </c>
      <c r="M110" s="74" t="s">
        <v>566</v>
      </c>
      <c r="N110" t="s">
        <v>592</v>
      </c>
    </row>
    <row r="111" spans="1:25" x14ac:dyDescent="0.35">
      <c r="A111" s="33" t="s">
        <v>1758</v>
      </c>
      <c r="B111" s="33" t="s">
        <v>1759</v>
      </c>
      <c r="C111" s="146" t="s">
        <v>1760</v>
      </c>
      <c r="L111" s="73" t="s">
        <v>568</v>
      </c>
      <c r="M111" s="74" t="s">
        <v>569</v>
      </c>
      <c r="N111" t="s">
        <v>593</v>
      </c>
    </row>
    <row r="112" spans="1:25" x14ac:dyDescent="0.35">
      <c r="A112" s="33" t="s">
        <v>1761</v>
      </c>
      <c r="B112" s="33" t="s">
        <v>1762</v>
      </c>
      <c r="C112" s="146" t="s">
        <v>1763</v>
      </c>
      <c r="L112" s="73" t="s">
        <v>573</v>
      </c>
      <c r="M112" s="74" t="s">
        <v>574</v>
      </c>
      <c r="N112" t="s">
        <v>595</v>
      </c>
    </row>
    <row r="113" spans="1:14" x14ac:dyDescent="0.35">
      <c r="A113" s="33" t="s">
        <v>1764</v>
      </c>
      <c r="B113" s="33" t="s">
        <v>1765</v>
      </c>
      <c r="C113" s="146" t="s">
        <v>1766</v>
      </c>
      <c r="L113" s="73" t="s">
        <v>575</v>
      </c>
      <c r="M113" s="74" t="s">
        <v>5728</v>
      </c>
      <c r="N113" t="s">
        <v>5730</v>
      </c>
    </row>
    <row r="114" spans="1:14" x14ac:dyDescent="0.35">
      <c r="A114" s="33" t="s">
        <v>1767</v>
      </c>
      <c r="B114" s="33" t="s">
        <v>1768</v>
      </c>
      <c r="C114" s="146" t="s">
        <v>1769</v>
      </c>
      <c r="L114" s="73" t="s">
        <v>578</v>
      </c>
      <c r="M114" s="74" t="s">
        <v>5729</v>
      </c>
      <c r="N114" t="s">
        <v>5731</v>
      </c>
    </row>
    <row r="115" spans="1:14" x14ac:dyDescent="0.35">
      <c r="A115" s="33" t="s">
        <v>1770</v>
      </c>
      <c r="B115" s="33" t="s">
        <v>1771</v>
      </c>
      <c r="C115" s="146" t="s">
        <v>1772</v>
      </c>
      <c r="L115" s="73" t="s">
        <v>581</v>
      </c>
      <c r="M115" s="74" t="s">
        <v>582</v>
      </c>
      <c r="N115" t="s">
        <v>598</v>
      </c>
    </row>
    <row r="116" spans="1:14" ht="15" thickBot="1" x14ac:dyDescent="0.4">
      <c r="A116" s="33" t="s">
        <v>1773</v>
      </c>
      <c r="B116" s="33" t="s">
        <v>1774</v>
      </c>
      <c r="C116" s="146" t="s">
        <v>1775</v>
      </c>
      <c r="L116" s="76" t="s">
        <v>584</v>
      </c>
      <c r="M116" s="77" t="s">
        <v>585</v>
      </c>
      <c r="N116" t="s">
        <v>599</v>
      </c>
    </row>
    <row r="117" spans="1:14" x14ac:dyDescent="0.35">
      <c r="A117" s="33" t="s">
        <v>1776</v>
      </c>
      <c r="B117" s="33" t="s">
        <v>1777</v>
      </c>
      <c r="C117" s="146" t="s">
        <v>1778</v>
      </c>
      <c r="N117"/>
    </row>
    <row r="118" spans="1:14" x14ac:dyDescent="0.35">
      <c r="A118" s="33" t="s">
        <v>1779</v>
      </c>
      <c r="B118" s="33" t="s">
        <v>1780</v>
      </c>
      <c r="C118" s="146" t="s">
        <v>1781</v>
      </c>
      <c r="N118"/>
    </row>
    <row r="119" spans="1:14" x14ac:dyDescent="0.35">
      <c r="A119" s="33" t="s">
        <v>1782</v>
      </c>
      <c r="B119" s="33" t="s">
        <v>1783</v>
      </c>
      <c r="C119" s="146" t="s">
        <v>1784</v>
      </c>
    </row>
    <row r="120" spans="1:14" x14ac:dyDescent="0.35">
      <c r="A120" s="33" t="s">
        <v>1785</v>
      </c>
      <c r="B120" s="33" t="s">
        <v>1786</v>
      </c>
      <c r="C120" s="146" t="s">
        <v>1787</v>
      </c>
    </row>
    <row r="121" spans="1:14" x14ac:dyDescent="0.35">
      <c r="A121" s="33" t="s">
        <v>1788</v>
      </c>
      <c r="B121" s="33" t="s">
        <v>1789</v>
      </c>
      <c r="C121" s="146" t="s">
        <v>1790</v>
      </c>
    </row>
    <row r="122" spans="1:14" x14ac:dyDescent="0.35">
      <c r="A122" s="33" t="s">
        <v>1791</v>
      </c>
      <c r="B122" s="33" t="s">
        <v>1792</v>
      </c>
      <c r="C122" s="146" t="s">
        <v>1793</v>
      </c>
    </row>
    <row r="123" spans="1:14" x14ac:dyDescent="0.35">
      <c r="A123" s="33" t="s">
        <v>1794</v>
      </c>
      <c r="B123" s="33" t="s">
        <v>1795</v>
      </c>
      <c r="C123" s="146" t="s">
        <v>1796</v>
      </c>
    </row>
    <row r="124" spans="1:14" x14ac:dyDescent="0.35">
      <c r="A124" s="33" t="s">
        <v>1797</v>
      </c>
      <c r="B124" s="33" t="s">
        <v>1798</v>
      </c>
      <c r="C124" s="146" t="s">
        <v>1799</v>
      </c>
    </row>
    <row r="125" spans="1:14" x14ac:dyDescent="0.35">
      <c r="A125" s="33" t="s">
        <v>1800</v>
      </c>
      <c r="B125" s="33" t="s">
        <v>1801</v>
      </c>
      <c r="C125" s="146" t="s">
        <v>1802</v>
      </c>
    </row>
    <row r="126" spans="1:14" x14ac:dyDescent="0.35">
      <c r="A126" s="33" t="s">
        <v>1803</v>
      </c>
      <c r="B126" s="33" t="s">
        <v>1804</v>
      </c>
      <c r="C126" s="146" t="s">
        <v>1805</v>
      </c>
    </row>
    <row r="127" spans="1:14" x14ac:dyDescent="0.35">
      <c r="A127" s="33" t="s">
        <v>1806</v>
      </c>
      <c r="B127" s="33" t="s">
        <v>1807</v>
      </c>
      <c r="C127" s="146" t="s">
        <v>1808</v>
      </c>
    </row>
    <row r="128" spans="1:14" x14ac:dyDescent="0.35">
      <c r="A128" s="33" t="s">
        <v>1809</v>
      </c>
      <c r="B128" s="33" t="s">
        <v>1810</v>
      </c>
      <c r="C128" s="146" t="s">
        <v>1811</v>
      </c>
    </row>
    <row r="129" spans="1:3" x14ac:dyDescent="0.35">
      <c r="A129" s="33" t="s">
        <v>1812</v>
      </c>
      <c r="B129" s="33" t="s">
        <v>1813</v>
      </c>
      <c r="C129" s="146" t="s">
        <v>1814</v>
      </c>
    </row>
    <row r="130" spans="1:3" x14ac:dyDescent="0.35">
      <c r="A130" s="33" t="s">
        <v>1815</v>
      </c>
      <c r="B130" s="33" t="s">
        <v>816</v>
      </c>
      <c r="C130" s="146" t="s">
        <v>1816</v>
      </c>
    </row>
    <row r="131" spans="1:3" x14ac:dyDescent="0.35">
      <c r="A131" s="33" t="s">
        <v>1817</v>
      </c>
      <c r="B131" s="33" t="s">
        <v>1818</v>
      </c>
      <c r="C131" s="146" t="s">
        <v>1819</v>
      </c>
    </row>
    <row r="132" spans="1:3" x14ac:dyDescent="0.35">
      <c r="A132" s="33" t="s">
        <v>1820</v>
      </c>
      <c r="B132" s="33" t="s">
        <v>1821</v>
      </c>
      <c r="C132" s="146" t="s">
        <v>1822</v>
      </c>
    </row>
    <row r="133" spans="1:3" x14ac:dyDescent="0.35">
      <c r="A133" s="33" t="s">
        <v>1823</v>
      </c>
      <c r="B133" s="33" t="s">
        <v>1824</v>
      </c>
      <c r="C133" s="146" t="s">
        <v>1825</v>
      </c>
    </row>
    <row r="134" spans="1:3" x14ac:dyDescent="0.35">
      <c r="A134" s="33" t="s">
        <v>1826</v>
      </c>
      <c r="B134" s="33" t="s">
        <v>1827</v>
      </c>
      <c r="C134" s="146" t="s">
        <v>1828</v>
      </c>
    </row>
    <row r="135" spans="1:3" x14ac:dyDescent="0.35">
      <c r="A135" s="33" t="s">
        <v>1829</v>
      </c>
      <c r="B135" s="33" t="s">
        <v>1830</v>
      </c>
      <c r="C135" s="146" t="s">
        <v>1831</v>
      </c>
    </row>
    <row r="136" spans="1:3" x14ac:dyDescent="0.35">
      <c r="A136" s="33" t="s">
        <v>1832</v>
      </c>
      <c r="B136" s="33" t="s">
        <v>1833</v>
      </c>
      <c r="C136" s="146" t="s">
        <v>1834</v>
      </c>
    </row>
    <row r="137" spans="1:3" x14ac:dyDescent="0.35">
      <c r="A137" s="33" t="s">
        <v>1835</v>
      </c>
      <c r="B137" s="33" t="s">
        <v>1836</v>
      </c>
      <c r="C137" s="146" t="s">
        <v>1837</v>
      </c>
    </row>
    <row r="138" spans="1:3" x14ac:dyDescent="0.35">
      <c r="A138" s="33" t="s">
        <v>1838</v>
      </c>
      <c r="B138" s="33" t="s">
        <v>1839</v>
      </c>
      <c r="C138" s="146" t="s">
        <v>1840</v>
      </c>
    </row>
    <row r="139" spans="1:3" x14ac:dyDescent="0.35">
      <c r="A139" s="33" t="s">
        <v>1841</v>
      </c>
      <c r="B139" s="33" t="s">
        <v>1842</v>
      </c>
      <c r="C139" s="146" t="s">
        <v>1843</v>
      </c>
    </row>
    <row r="140" spans="1:3" x14ac:dyDescent="0.35">
      <c r="A140" s="33" t="s">
        <v>1844</v>
      </c>
      <c r="B140" s="33" t="s">
        <v>1845</v>
      </c>
      <c r="C140" s="146" t="s">
        <v>1846</v>
      </c>
    </row>
    <row r="141" spans="1:3" x14ac:dyDescent="0.35">
      <c r="A141" s="33" t="s">
        <v>1847</v>
      </c>
      <c r="B141" s="33" t="s">
        <v>1848</v>
      </c>
      <c r="C141" s="146" t="s">
        <v>1849</v>
      </c>
    </row>
    <row r="142" spans="1:3" x14ac:dyDescent="0.35">
      <c r="A142" s="33" t="s">
        <v>1850</v>
      </c>
      <c r="B142" s="33" t="s">
        <v>1851</v>
      </c>
      <c r="C142" s="146" t="s">
        <v>1852</v>
      </c>
    </row>
    <row r="143" spans="1:3" x14ac:dyDescent="0.35">
      <c r="A143" s="33" t="s">
        <v>1853</v>
      </c>
      <c r="B143" s="33" t="s">
        <v>1854</v>
      </c>
      <c r="C143" s="146" t="s">
        <v>1855</v>
      </c>
    </row>
    <row r="144" spans="1:3" x14ac:dyDescent="0.35">
      <c r="A144" s="33" t="s">
        <v>1856</v>
      </c>
      <c r="B144" s="33" t="s">
        <v>1857</v>
      </c>
      <c r="C144" s="146" t="s">
        <v>1858</v>
      </c>
    </row>
    <row r="145" spans="1:3" x14ac:dyDescent="0.35">
      <c r="A145" s="33" t="s">
        <v>1859</v>
      </c>
      <c r="B145" s="33" t="s">
        <v>1860</v>
      </c>
      <c r="C145" s="146" t="s">
        <v>1861</v>
      </c>
    </row>
    <row r="146" spans="1:3" x14ac:dyDescent="0.35">
      <c r="A146" s="33" t="s">
        <v>1862</v>
      </c>
      <c r="B146" s="33" t="s">
        <v>1863</v>
      </c>
      <c r="C146" s="146" t="s">
        <v>1864</v>
      </c>
    </row>
    <row r="147" spans="1:3" x14ac:dyDescent="0.35">
      <c r="A147" s="33" t="s">
        <v>1865</v>
      </c>
      <c r="B147" s="33" t="s">
        <v>1866</v>
      </c>
      <c r="C147" s="146" t="s">
        <v>1867</v>
      </c>
    </row>
    <row r="148" spans="1:3" x14ac:dyDescent="0.35">
      <c r="A148" s="33" t="s">
        <v>1868</v>
      </c>
      <c r="B148" s="33" t="s">
        <v>1869</v>
      </c>
      <c r="C148" s="146" t="s">
        <v>1870</v>
      </c>
    </row>
    <row r="149" spans="1:3" x14ac:dyDescent="0.35">
      <c r="A149" s="33" t="s">
        <v>1871</v>
      </c>
      <c r="B149" s="33" t="s">
        <v>1872</v>
      </c>
      <c r="C149" s="146" t="s">
        <v>1873</v>
      </c>
    </row>
    <row r="150" spans="1:3" x14ac:dyDescent="0.35">
      <c r="A150" s="33" t="s">
        <v>1874</v>
      </c>
      <c r="B150" s="33" t="s">
        <v>1875</v>
      </c>
      <c r="C150" s="146" t="s">
        <v>1876</v>
      </c>
    </row>
    <row r="151" spans="1:3" x14ac:dyDescent="0.35">
      <c r="A151" s="33" t="s">
        <v>1877</v>
      </c>
      <c r="B151" s="33" t="s">
        <v>1878</v>
      </c>
      <c r="C151" s="146" t="s">
        <v>1879</v>
      </c>
    </row>
    <row r="152" spans="1:3" x14ac:dyDescent="0.35">
      <c r="A152" s="33" t="s">
        <v>1880</v>
      </c>
      <c r="B152" s="33" t="s">
        <v>1881</v>
      </c>
      <c r="C152" s="146" t="s">
        <v>1882</v>
      </c>
    </row>
    <row r="153" spans="1:3" x14ac:dyDescent="0.35">
      <c r="A153" s="33" t="s">
        <v>1883</v>
      </c>
      <c r="B153" s="33" t="s">
        <v>1884</v>
      </c>
      <c r="C153" s="146" t="s">
        <v>1885</v>
      </c>
    </row>
    <row r="154" spans="1:3" x14ac:dyDescent="0.35">
      <c r="A154" s="33" t="s">
        <v>1886</v>
      </c>
      <c r="B154" s="33" t="s">
        <v>1887</v>
      </c>
      <c r="C154" s="146" t="s">
        <v>1888</v>
      </c>
    </row>
    <row r="155" spans="1:3" x14ac:dyDescent="0.35">
      <c r="A155" s="33" t="s">
        <v>1889</v>
      </c>
      <c r="B155" s="33" t="s">
        <v>815</v>
      </c>
      <c r="C155" s="146" t="s">
        <v>1890</v>
      </c>
    </row>
    <row r="156" spans="1:3" x14ac:dyDescent="0.35">
      <c r="A156" s="33" t="s">
        <v>1891</v>
      </c>
      <c r="B156" s="33" t="s">
        <v>1892</v>
      </c>
      <c r="C156" s="146" t="s">
        <v>1893</v>
      </c>
    </row>
    <row r="157" spans="1:3" x14ac:dyDescent="0.35">
      <c r="A157" s="33" t="s">
        <v>1894</v>
      </c>
      <c r="B157" s="33" t="s">
        <v>1311</v>
      </c>
      <c r="C157" s="146" t="s">
        <v>1895</v>
      </c>
    </row>
    <row r="158" spans="1:3" x14ac:dyDescent="0.35">
      <c r="A158" s="33" t="s">
        <v>1896</v>
      </c>
      <c r="B158" s="33" t="s">
        <v>1897</v>
      </c>
      <c r="C158" s="146" t="s">
        <v>1898</v>
      </c>
    </row>
    <row r="159" spans="1:3" x14ac:dyDescent="0.35">
      <c r="A159" s="33" t="s">
        <v>1899</v>
      </c>
      <c r="B159" s="33" t="s">
        <v>1900</v>
      </c>
      <c r="C159" s="146" t="s">
        <v>1901</v>
      </c>
    </row>
    <row r="160" spans="1:3" x14ac:dyDescent="0.35">
      <c r="A160" s="33" t="s">
        <v>1902</v>
      </c>
      <c r="B160" s="33" t="s">
        <v>1399</v>
      </c>
      <c r="C160" s="146" t="s">
        <v>1903</v>
      </c>
    </row>
    <row r="161" spans="1:3" x14ac:dyDescent="0.35">
      <c r="A161" s="33" t="s">
        <v>1904</v>
      </c>
      <c r="B161" s="33" t="s">
        <v>1905</v>
      </c>
      <c r="C161" s="146" t="s">
        <v>1906</v>
      </c>
    </row>
    <row r="162" spans="1:3" x14ac:dyDescent="0.35">
      <c r="A162" s="33" t="s">
        <v>1907</v>
      </c>
      <c r="B162" s="33" t="s">
        <v>1908</v>
      </c>
      <c r="C162" s="146" t="s">
        <v>1909</v>
      </c>
    </row>
    <row r="163" spans="1:3" x14ac:dyDescent="0.35">
      <c r="A163" s="33" t="s">
        <v>1910</v>
      </c>
      <c r="B163" s="33" t="s">
        <v>1911</v>
      </c>
      <c r="C163" s="146" t="s">
        <v>1912</v>
      </c>
    </row>
    <row r="164" spans="1:3" x14ac:dyDescent="0.35">
      <c r="A164" s="33" t="s">
        <v>1913</v>
      </c>
      <c r="B164" s="33" t="s">
        <v>1911</v>
      </c>
      <c r="C164" s="146" t="s">
        <v>1914</v>
      </c>
    </row>
    <row r="165" spans="1:3" x14ac:dyDescent="0.35">
      <c r="A165" s="33" t="s">
        <v>1915</v>
      </c>
      <c r="B165" s="33" t="s">
        <v>1916</v>
      </c>
      <c r="C165" s="146" t="s">
        <v>1917</v>
      </c>
    </row>
    <row r="166" spans="1:3" x14ac:dyDescent="0.35">
      <c r="A166" s="33" t="s">
        <v>1918</v>
      </c>
      <c r="B166" s="33" t="s">
        <v>1919</v>
      </c>
      <c r="C166" s="146" t="s">
        <v>1920</v>
      </c>
    </row>
    <row r="167" spans="1:3" x14ac:dyDescent="0.35">
      <c r="A167" s="33" t="s">
        <v>1921</v>
      </c>
      <c r="B167" s="33" t="s">
        <v>815</v>
      </c>
      <c r="C167" s="146" t="s">
        <v>1922</v>
      </c>
    </row>
    <row r="168" spans="1:3" x14ac:dyDescent="0.35">
      <c r="A168" s="33" t="s">
        <v>1923</v>
      </c>
      <c r="B168" s="33" t="s">
        <v>1924</v>
      </c>
      <c r="C168" s="146" t="s">
        <v>1925</v>
      </c>
    </row>
    <row r="169" spans="1:3" x14ac:dyDescent="0.35">
      <c r="A169" s="33" t="s">
        <v>1926</v>
      </c>
      <c r="B169" s="33" t="s">
        <v>1927</v>
      </c>
      <c r="C169" s="146" t="s">
        <v>1928</v>
      </c>
    </row>
    <row r="170" spans="1:3" x14ac:dyDescent="0.35">
      <c r="A170" s="33" t="s">
        <v>1929</v>
      </c>
      <c r="B170" s="33" t="s">
        <v>1930</v>
      </c>
      <c r="C170" s="146" t="s">
        <v>1931</v>
      </c>
    </row>
    <row r="171" spans="1:3" x14ac:dyDescent="0.35">
      <c r="A171" s="33" t="s">
        <v>1932</v>
      </c>
      <c r="B171" s="33" t="s">
        <v>1930</v>
      </c>
      <c r="C171" s="146" t="s">
        <v>1933</v>
      </c>
    </row>
    <row r="172" spans="1:3" x14ac:dyDescent="0.35">
      <c r="A172" s="33" t="s">
        <v>1934</v>
      </c>
      <c r="B172" s="33" t="s">
        <v>1930</v>
      </c>
      <c r="C172" s="146" t="s">
        <v>1935</v>
      </c>
    </row>
    <row r="173" spans="1:3" x14ac:dyDescent="0.35">
      <c r="A173" s="33" t="s">
        <v>1936</v>
      </c>
      <c r="B173" s="33" t="s">
        <v>1930</v>
      </c>
      <c r="C173" s="146" t="s">
        <v>1937</v>
      </c>
    </row>
    <row r="174" spans="1:3" x14ac:dyDescent="0.35">
      <c r="A174" s="33" t="s">
        <v>1938</v>
      </c>
      <c r="B174" s="33" t="s">
        <v>1930</v>
      </c>
      <c r="C174" s="146" t="s">
        <v>1939</v>
      </c>
    </row>
    <row r="175" spans="1:3" x14ac:dyDescent="0.35">
      <c r="A175" s="33" t="s">
        <v>1940</v>
      </c>
      <c r="B175" s="33" t="s">
        <v>1941</v>
      </c>
      <c r="C175" s="146" t="s">
        <v>1942</v>
      </c>
    </row>
    <row r="176" spans="1:3" x14ac:dyDescent="0.35">
      <c r="A176" s="33" t="s">
        <v>1943</v>
      </c>
      <c r="B176" s="33" t="s">
        <v>1941</v>
      </c>
      <c r="C176" s="146" t="s">
        <v>1944</v>
      </c>
    </row>
    <row r="177" spans="1:3" x14ac:dyDescent="0.35">
      <c r="A177" s="33" t="s">
        <v>1945</v>
      </c>
      <c r="B177" s="33" t="s">
        <v>1941</v>
      </c>
      <c r="C177" s="146" t="s">
        <v>1946</v>
      </c>
    </row>
    <row r="178" spans="1:3" x14ac:dyDescent="0.35">
      <c r="A178" s="33" t="s">
        <v>1947</v>
      </c>
      <c r="B178" s="33" t="s">
        <v>1941</v>
      </c>
      <c r="C178" s="146" t="s">
        <v>1948</v>
      </c>
    </row>
    <row r="179" spans="1:3" x14ac:dyDescent="0.35">
      <c r="A179" s="33" t="s">
        <v>1949</v>
      </c>
      <c r="B179" s="33" t="s">
        <v>1941</v>
      </c>
      <c r="C179" s="146" t="s">
        <v>1950</v>
      </c>
    </row>
    <row r="180" spans="1:3" x14ac:dyDescent="0.35">
      <c r="A180" s="33" t="s">
        <v>1951</v>
      </c>
      <c r="B180" s="33" t="s">
        <v>1941</v>
      </c>
      <c r="C180" s="146" t="s">
        <v>1952</v>
      </c>
    </row>
    <row r="181" spans="1:3" x14ac:dyDescent="0.35">
      <c r="A181" s="33" t="s">
        <v>1953</v>
      </c>
      <c r="B181" s="33" t="s">
        <v>1941</v>
      </c>
      <c r="C181" s="146" t="s">
        <v>1954</v>
      </c>
    </row>
    <row r="182" spans="1:3" x14ac:dyDescent="0.35">
      <c r="A182" s="33" t="s">
        <v>1955</v>
      </c>
      <c r="B182" s="33" t="s">
        <v>1956</v>
      </c>
      <c r="C182" s="146" t="s">
        <v>1957</v>
      </c>
    </row>
    <row r="183" spans="1:3" x14ac:dyDescent="0.35">
      <c r="A183" s="33" t="s">
        <v>1958</v>
      </c>
      <c r="B183" s="33" t="s">
        <v>1590</v>
      </c>
      <c r="C183" s="146" t="s">
        <v>1959</v>
      </c>
    </row>
    <row r="184" spans="1:3" x14ac:dyDescent="0.35">
      <c r="A184" s="33" t="s">
        <v>1960</v>
      </c>
      <c r="B184" s="33" t="s">
        <v>1961</v>
      </c>
      <c r="C184" s="146" t="s">
        <v>1962</v>
      </c>
    </row>
    <row r="185" spans="1:3" x14ac:dyDescent="0.35">
      <c r="A185" s="33" t="s">
        <v>1963</v>
      </c>
      <c r="B185" s="33" t="s">
        <v>1961</v>
      </c>
      <c r="C185" s="146" t="s">
        <v>1964</v>
      </c>
    </row>
    <row r="186" spans="1:3" x14ac:dyDescent="0.35">
      <c r="A186" s="33" t="s">
        <v>1965</v>
      </c>
      <c r="B186" s="33" t="s">
        <v>1594</v>
      </c>
      <c r="C186" s="146" t="s">
        <v>1966</v>
      </c>
    </row>
    <row r="187" spans="1:3" x14ac:dyDescent="0.35">
      <c r="A187" s="33" t="s">
        <v>1967</v>
      </c>
      <c r="B187" s="33" t="s">
        <v>1594</v>
      </c>
      <c r="C187" s="146" t="s">
        <v>1968</v>
      </c>
    </row>
    <row r="188" spans="1:3" x14ac:dyDescent="0.35">
      <c r="A188" s="33" t="s">
        <v>1969</v>
      </c>
      <c r="B188" s="33" t="s">
        <v>1594</v>
      </c>
      <c r="C188" s="146" t="s">
        <v>1970</v>
      </c>
    </row>
    <row r="189" spans="1:3" x14ac:dyDescent="0.35">
      <c r="A189" s="33" t="s">
        <v>1971</v>
      </c>
      <c r="B189" s="33" t="s">
        <v>1594</v>
      </c>
      <c r="C189" s="146" t="s">
        <v>1972</v>
      </c>
    </row>
    <row r="190" spans="1:3" x14ac:dyDescent="0.35">
      <c r="A190" s="33" t="s">
        <v>1973</v>
      </c>
      <c r="B190" s="33" t="s">
        <v>1594</v>
      </c>
      <c r="C190" s="146" t="s">
        <v>1974</v>
      </c>
    </row>
    <row r="191" spans="1:3" x14ac:dyDescent="0.35">
      <c r="A191" s="33" t="s">
        <v>1975</v>
      </c>
      <c r="B191" s="33" t="s">
        <v>1594</v>
      </c>
      <c r="C191" s="146" t="s">
        <v>1976</v>
      </c>
    </row>
    <row r="192" spans="1:3" x14ac:dyDescent="0.35">
      <c r="A192" s="33" t="s">
        <v>1977</v>
      </c>
      <c r="B192" s="33" t="s">
        <v>1594</v>
      </c>
      <c r="C192" s="146" t="s">
        <v>1978</v>
      </c>
    </row>
    <row r="193" spans="1:3" x14ac:dyDescent="0.35">
      <c r="A193" s="33" t="s">
        <v>1979</v>
      </c>
      <c r="B193" s="33" t="s">
        <v>1594</v>
      </c>
      <c r="C193" s="146" t="s">
        <v>1980</v>
      </c>
    </row>
    <row r="194" spans="1:3" x14ac:dyDescent="0.35">
      <c r="A194" s="33" t="s">
        <v>1981</v>
      </c>
      <c r="B194" s="33" t="s">
        <v>1982</v>
      </c>
      <c r="C194" s="146" t="s">
        <v>1983</v>
      </c>
    </row>
    <row r="195" spans="1:3" x14ac:dyDescent="0.35">
      <c r="A195" s="33" t="s">
        <v>1984</v>
      </c>
      <c r="B195" s="33" t="s">
        <v>1597</v>
      </c>
      <c r="C195" s="146" t="s">
        <v>1985</v>
      </c>
    </row>
    <row r="196" spans="1:3" x14ac:dyDescent="0.35">
      <c r="A196" s="33" t="s">
        <v>1986</v>
      </c>
      <c r="B196" s="33" t="s">
        <v>1635</v>
      </c>
      <c r="C196" s="146" t="s">
        <v>1987</v>
      </c>
    </row>
    <row r="197" spans="1:3" x14ac:dyDescent="0.35">
      <c r="A197" s="33" t="s">
        <v>1988</v>
      </c>
      <c r="B197" s="33" t="s">
        <v>1597</v>
      </c>
      <c r="C197" s="146" t="s">
        <v>1989</v>
      </c>
    </row>
    <row r="198" spans="1:3" x14ac:dyDescent="0.35">
      <c r="A198" s="33" t="s">
        <v>1990</v>
      </c>
      <c r="B198" s="33" t="s">
        <v>1597</v>
      </c>
      <c r="C198" s="146" t="s">
        <v>1991</v>
      </c>
    </row>
    <row r="199" spans="1:3" x14ac:dyDescent="0.35">
      <c r="A199" s="33" t="s">
        <v>1992</v>
      </c>
      <c r="B199" s="33" t="s">
        <v>1597</v>
      </c>
      <c r="C199" s="146" t="s">
        <v>1993</v>
      </c>
    </row>
    <row r="200" spans="1:3" x14ac:dyDescent="0.35">
      <c r="A200" s="33" t="s">
        <v>1994</v>
      </c>
      <c r="B200" s="33" t="s">
        <v>1597</v>
      </c>
      <c r="C200" s="146" t="s">
        <v>1995</v>
      </c>
    </row>
    <row r="201" spans="1:3" x14ac:dyDescent="0.35">
      <c r="A201" s="33" t="s">
        <v>1996</v>
      </c>
      <c r="B201" s="33" t="s">
        <v>1597</v>
      </c>
      <c r="C201" s="146" t="s">
        <v>1997</v>
      </c>
    </row>
    <row r="202" spans="1:3" x14ac:dyDescent="0.35">
      <c r="A202" s="33" t="s">
        <v>1998</v>
      </c>
      <c r="B202" s="33" t="s">
        <v>1597</v>
      </c>
      <c r="C202" s="146" t="s">
        <v>1999</v>
      </c>
    </row>
    <row r="203" spans="1:3" x14ac:dyDescent="0.35">
      <c r="A203" s="33" t="s">
        <v>2000</v>
      </c>
      <c r="B203" s="33" t="s">
        <v>1597</v>
      </c>
      <c r="C203" s="146" t="s">
        <v>2001</v>
      </c>
    </row>
    <row r="204" spans="1:3" x14ac:dyDescent="0.35">
      <c r="A204" s="33" t="s">
        <v>2002</v>
      </c>
      <c r="B204" s="33" t="s">
        <v>1597</v>
      </c>
      <c r="C204" s="146" t="s">
        <v>2003</v>
      </c>
    </row>
    <row r="205" spans="1:3" x14ac:dyDescent="0.35">
      <c r="A205" s="33" t="s">
        <v>2004</v>
      </c>
      <c r="B205" s="33" t="s">
        <v>1597</v>
      </c>
      <c r="C205" s="146" t="s">
        <v>2005</v>
      </c>
    </row>
    <row r="206" spans="1:3" x14ac:dyDescent="0.35">
      <c r="A206" s="33" t="s">
        <v>2006</v>
      </c>
      <c r="B206" s="33" t="s">
        <v>1597</v>
      </c>
      <c r="C206" s="146" t="s">
        <v>2007</v>
      </c>
    </row>
    <row r="207" spans="1:3" x14ac:dyDescent="0.35">
      <c r="A207" s="33" t="s">
        <v>2008</v>
      </c>
      <c r="B207" s="33" t="s">
        <v>1597</v>
      </c>
      <c r="C207" s="146" t="s">
        <v>2009</v>
      </c>
    </row>
    <row r="208" spans="1:3" x14ac:dyDescent="0.35">
      <c r="A208" s="33" t="s">
        <v>2010</v>
      </c>
      <c r="B208" s="33" t="s">
        <v>1597</v>
      </c>
      <c r="C208" s="146" t="s">
        <v>2011</v>
      </c>
    </row>
    <row r="209" spans="1:3" x14ac:dyDescent="0.35">
      <c r="A209" s="33" t="s">
        <v>2012</v>
      </c>
      <c r="B209" s="33" t="s">
        <v>1597</v>
      </c>
      <c r="C209" s="146" t="s">
        <v>2013</v>
      </c>
    </row>
    <row r="210" spans="1:3" x14ac:dyDescent="0.35">
      <c r="A210" s="33" t="s">
        <v>2014</v>
      </c>
      <c r="B210" s="33" t="s">
        <v>2015</v>
      </c>
      <c r="C210" s="146" t="s">
        <v>2016</v>
      </c>
    </row>
    <row r="211" spans="1:3" x14ac:dyDescent="0.35">
      <c r="A211" s="33" t="s">
        <v>2017</v>
      </c>
      <c r="B211" s="33" t="s">
        <v>2015</v>
      </c>
      <c r="C211" s="146" t="s">
        <v>2018</v>
      </c>
    </row>
    <row r="212" spans="1:3" x14ac:dyDescent="0.35">
      <c r="A212" s="33" t="s">
        <v>2019</v>
      </c>
      <c r="B212" s="33" t="s">
        <v>2020</v>
      </c>
      <c r="C212" s="146" t="s">
        <v>2021</v>
      </c>
    </row>
    <row r="213" spans="1:3" x14ac:dyDescent="0.35">
      <c r="A213" s="33" t="s">
        <v>2022</v>
      </c>
      <c r="B213" s="33" t="s">
        <v>2020</v>
      </c>
      <c r="C213" s="146" t="s">
        <v>2023</v>
      </c>
    </row>
    <row r="214" spans="1:3" x14ac:dyDescent="0.35">
      <c r="A214" s="33" t="s">
        <v>2024</v>
      </c>
      <c r="B214" s="33" t="s">
        <v>2020</v>
      </c>
      <c r="C214" s="146" t="s">
        <v>2025</v>
      </c>
    </row>
    <row r="215" spans="1:3" x14ac:dyDescent="0.35">
      <c r="A215" s="33" t="s">
        <v>2026</v>
      </c>
      <c r="B215" s="33" t="s">
        <v>2020</v>
      </c>
      <c r="C215" s="146" t="s">
        <v>2027</v>
      </c>
    </row>
    <row r="216" spans="1:3" x14ac:dyDescent="0.35">
      <c r="A216" s="33" t="s">
        <v>2028</v>
      </c>
      <c r="B216" s="33" t="s">
        <v>2029</v>
      </c>
      <c r="C216" s="146" t="s">
        <v>2030</v>
      </c>
    </row>
    <row r="217" spans="1:3" x14ac:dyDescent="0.35">
      <c r="A217" s="33" t="s">
        <v>2031</v>
      </c>
      <c r="B217" s="33" t="s">
        <v>2032</v>
      </c>
      <c r="C217" s="146" t="s">
        <v>2033</v>
      </c>
    </row>
    <row r="218" spans="1:3" x14ac:dyDescent="0.35">
      <c r="A218" s="33" t="s">
        <v>2034</v>
      </c>
      <c r="B218" s="33" t="s">
        <v>2035</v>
      </c>
      <c r="C218" s="146" t="s">
        <v>2036</v>
      </c>
    </row>
    <row r="219" spans="1:3" x14ac:dyDescent="0.35">
      <c r="A219" s="33" t="s">
        <v>2037</v>
      </c>
      <c r="B219" s="33" t="s">
        <v>2038</v>
      </c>
      <c r="C219" s="146" t="s">
        <v>2039</v>
      </c>
    </row>
    <row r="220" spans="1:3" x14ac:dyDescent="0.35">
      <c r="A220" s="33" t="s">
        <v>2040</v>
      </c>
      <c r="B220" s="33" t="s">
        <v>1602</v>
      </c>
      <c r="C220" s="146" t="s">
        <v>2041</v>
      </c>
    </row>
    <row r="221" spans="1:3" x14ac:dyDescent="0.35">
      <c r="A221" s="33" t="s">
        <v>2042</v>
      </c>
      <c r="B221" s="33" t="s">
        <v>2043</v>
      </c>
      <c r="C221" s="146" t="s">
        <v>2044</v>
      </c>
    </row>
    <row r="222" spans="1:3" x14ac:dyDescent="0.35">
      <c r="A222" s="33" t="s">
        <v>2045</v>
      </c>
      <c r="B222" s="33" t="s">
        <v>2046</v>
      </c>
      <c r="C222" s="146" t="s">
        <v>2047</v>
      </c>
    </row>
    <row r="223" spans="1:3" x14ac:dyDescent="0.35">
      <c r="A223" s="33" t="s">
        <v>2048</v>
      </c>
      <c r="B223" s="33" t="s">
        <v>1617</v>
      </c>
      <c r="C223" s="146" t="s">
        <v>2049</v>
      </c>
    </row>
    <row r="224" spans="1:3" x14ac:dyDescent="0.35">
      <c r="A224" s="33" t="s">
        <v>2050</v>
      </c>
      <c r="B224" s="33" t="s">
        <v>2051</v>
      </c>
      <c r="C224" s="146" t="s">
        <v>2052</v>
      </c>
    </row>
    <row r="225" spans="1:3" x14ac:dyDescent="0.35">
      <c r="A225" s="33" t="s">
        <v>2053</v>
      </c>
      <c r="B225" s="33" t="s">
        <v>2054</v>
      </c>
      <c r="C225" s="146" t="s">
        <v>2055</v>
      </c>
    </row>
    <row r="226" spans="1:3" x14ac:dyDescent="0.35">
      <c r="A226" s="33" t="s">
        <v>2056</v>
      </c>
      <c r="B226" s="33" t="s">
        <v>2057</v>
      </c>
      <c r="C226" s="146" t="s">
        <v>2058</v>
      </c>
    </row>
    <row r="227" spans="1:3" x14ac:dyDescent="0.35">
      <c r="A227" s="33" t="s">
        <v>2059</v>
      </c>
      <c r="B227" s="33" t="s">
        <v>1665</v>
      </c>
      <c r="C227" s="146" t="s">
        <v>2060</v>
      </c>
    </row>
    <row r="228" spans="1:3" x14ac:dyDescent="0.35">
      <c r="A228" s="33" t="s">
        <v>2061</v>
      </c>
      <c r="B228" s="33" t="s">
        <v>2062</v>
      </c>
      <c r="C228" s="146" t="s">
        <v>2063</v>
      </c>
    </row>
    <row r="229" spans="1:3" x14ac:dyDescent="0.35">
      <c r="A229" s="33" t="s">
        <v>2064</v>
      </c>
      <c r="B229" s="33" t="s">
        <v>2065</v>
      </c>
      <c r="C229" s="146" t="s">
        <v>2066</v>
      </c>
    </row>
    <row r="230" spans="1:3" x14ac:dyDescent="0.35">
      <c r="A230" s="33" t="s">
        <v>2067</v>
      </c>
      <c r="B230" s="33" t="s">
        <v>2065</v>
      </c>
      <c r="C230" s="146" t="s">
        <v>2068</v>
      </c>
    </row>
    <row r="231" spans="1:3" x14ac:dyDescent="0.35">
      <c r="A231" s="33" t="s">
        <v>2069</v>
      </c>
      <c r="B231" s="33" t="s">
        <v>2062</v>
      </c>
      <c r="C231" s="146" t="s">
        <v>2070</v>
      </c>
    </row>
    <row r="232" spans="1:3" x14ac:dyDescent="0.35">
      <c r="A232" s="33" t="s">
        <v>2071</v>
      </c>
      <c r="B232" s="33" t="s">
        <v>2072</v>
      </c>
      <c r="C232" s="146" t="s">
        <v>2073</v>
      </c>
    </row>
    <row r="233" spans="1:3" x14ac:dyDescent="0.35">
      <c r="A233" s="33" t="s">
        <v>2074</v>
      </c>
      <c r="B233" s="33" t="s">
        <v>2075</v>
      </c>
      <c r="C233" s="146" t="s">
        <v>2076</v>
      </c>
    </row>
    <row r="234" spans="1:3" x14ac:dyDescent="0.35">
      <c r="A234" s="33" t="s">
        <v>2077</v>
      </c>
      <c r="B234" s="33" t="s">
        <v>1611</v>
      </c>
      <c r="C234" s="146" t="s">
        <v>2078</v>
      </c>
    </row>
    <row r="235" spans="1:3" x14ac:dyDescent="0.35">
      <c r="A235" s="33" t="s">
        <v>2079</v>
      </c>
      <c r="B235" s="33" t="s">
        <v>2080</v>
      </c>
      <c r="C235" s="146" t="s">
        <v>2081</v>
      </c>
    </row>
    <row r="236" spans="1:3" x14ac:dyDescent="0.35">
      <c r="A236" s="33" t="s">
        <v>2082</v>
      </c>
      <c r="B236" s="33" t="s">
        <v>1399</v>
      </c>
      <c r="C236" s="146" t="s">
        <v>2083</v>
      </c>
    </row>
    <row r="237" spans="1:3" x14ac:dyDescent="0.35">
      <c r="A237" s="33" t="s">
        <v>2084</v>
      </c>
      <c r="B237" s="33" t="s">
        <v>1399</v>
      </c>
      <c r="C237" s="146" t="s">
        <v>2085</v>
      </c>
    </row>
    <row r="238" spans="1:3" x14ac:dyDescent="0.35">
      <c r="A238" s="33" t="s">
        <v>2086</v>
      </c>
      <c r="B238" s="33" t="s">
        <v>1399</v>
      </c>
      <c r="C238" s="146" t="s">
        <v>2087</v>
      </c>
    </row>
    <row r="239" spans="1:3" x14ac:dyDescent="0.35">
      <c r="A239" s="33" t="s">
        <v>2088</v>
      </c>
      <c r="B239" s="33" t="s">
        <v>1399</v>
      </c>
      <c r="C239" s="146" t="s">
        <v>2089</v>
      </c>
    </row>
    <row r="240" spans="1:3" x14ac:dyDescent="0.35">
      <c r="A240" s="33" t="s">
        <v>2090</v>
      </c>
      <c r="B240" s="33" t="s">
        <v>1399</v>
      </c>
      <c r="C240" s="146" t="s">
        <v>2091</v>
      </c>
    </row>
    <row r="241" spans="1:3" x14ac:dyDescent="0.35">
      <c r="A241" s="33" t="s">
        <v>2092</v>
      </c>
      <c r="B241" s="33" t="s">
        <v>2093</v>
      </c>
      <c r="C241" s="146" t="s">
        <v>2094</v>
      </c>
    </row>
    <row r="242" spans="1:3" x14ac:dyDescent="0.35">
      <c r="A242" s="33" t="s">
        <v>2095</v>
      </c>
      <c r="B242" s="33" t="s">
        <v>2096</v>
      </c>
      <c r="C242" s="146" t="s">
        <v>2097</v>
      </c>
    </row>
    <row r="243" spans="1:3" x14ac:dyDescent="0.35">
      <c r="A243" s="33" t="s">
        <v>2098</v>
      </c>
      <c r="B243" s="33" t="s">
        <v>2099</v>
      </c>
      <c r="C243" s="146" t="s">
        <v>2100</v>
      </c>
    </row>
    <row r="244" spans="1:3" x14ac:dyDescent="0.35">
      <c r="A244" s="33" t="s">
        <v>2101</v>
      </c>
      <c r="B244" s="33" t="s">
        <v>1403</v>
      </c>
      <c r="C244" s="146" t="s">
        <v>2102</v>
      </c>
    </row>
    <row r="245" spans="1:3" x14ac:dyDescent="0.35">
      <c r="A245" s="33" t="s">
        <v>2103</v>
      </c>
      <c r="B245" s="33" t="s">
        <v>1403</v>
      </c>
      <c r="C245" s="146" t="s">
        <v>2104</v>
      </c>
    </row>
    <row r="246" spans="1:3" x14ac:dyDescent="0.35">
      <c r="A246" s="33" t="s">
        <v>2105</v>
      </c>
      <c r="B246" s="33" t="s">
        <v>1403</v>
      </c>
      <c r="C246" s="146" t="s">
        <v>2106</v>
      </c>
    </row>
    <row r="247" spans="1:3" x14ac:dyDescent="0.35">
      <c r="A247" s="33" t="s">
        <v>2107</v>
      </c>
      <c r="B247" s="33" t="s">
        <v>1403</v>
      </c>
      <c r="C247" s="146" t="s">
        <v>2108</v>
      </c>
    </row>
    <row r="248" spans="1:3" x14ac:dyDescent="0.35">
      <c r="A248" s="33" t="s">
        <v>2109</v>
      </c>
      <c r="B248" s="33" t="s">
        <v>1403</v>
      </c>
      <c r="C248" s="146" t="s">
        <v>2110</v>
      </c>
    </row>
    <row r="249" spans="1:3" x14ac:dyDescent="0.35">
      <c r="A249" s="33" t="s">
        <v>2111</v>
      </c>
      <c r="B249" s="33" t="s">
        <v>1403</v>
      </c>
      <c r="C249" s="146" t="s">
        <v>2112</v>
      </c>
    </row>
    <row r="250" spans="1:3" x14ac:dyDescent="0.35">
      <c r="A250" s="33" t="s">
        <v>2113</v>
      </c>
      <c r="B250" s="33" t="s">
        <v>1403</v>
      </c>
      <c r="C250" s="146" t="s">
        <v>2114</v>
      </c>
    </row>
    <row r="251" spans="1:3" x14ac:dyDescent="0.35">
      <c r="A251" s="33" t="s">
        <v>2115</v>
      </c>
      <c r="B251" s="33" t="s">
        <v>1403</v>
      </c>
      <c r="C251" s="146" t="s">
        <v>2116</v>
      </c>
    </row>
    <row r="252" spans="1:3" x14ac:dyDescent="0.35">
      <c r="A252" s="33" t="s">
        <v>2117</v>
      </c>
      <c r="B252" s="33" t="s">
        <v>1403</v>
      </c>
      <c r="C252" s="146" t="s">
        <v>2118</v>
      </c>
    </row>
    <row r="253" spans="1:3" x14ac:dyDescent="0.35">
      <c r="A253" s="33" t="s">
        <v>2119</v>
      </c>
      <c r="B253" s="33" t="s">
        <v>1403</v>
      </c>
      <c r="C253" s="146" t="s">
        <v>2120</v>
      </c>
    </row>
    <row r="254" spans="1:3" x14ac:dyDescent="0.35">
      <c r="A254" s="33" t="s">
        <v>2121</v>
      </c>
      <c r="B254" s="33" t="s">
        <v>1403</v>
      </c>
      <c r="C254" s="146" t="s">
        <v>2122</v>
      </c>
    </row>
    <row r="255" spans="1:3" x14ac:dyDescent="0.35">
      <c r="A255" s="33" t="s">
        <v>2123</v>
      </c>
      <c r="B255" s="33" t="s">
        <v>1403</v>
      </c>
      <c r="C255" s="146" t="s">
        <v>2124</v>
      </c>
    </row>
    <row r="256" spans="1:3" x14ac:dyDescent="0.35">
      <c r="A256" s="33" t="s">
        <v>2125</v>
      </c>
      <c r="B256" s="33" t="s">
        <v>1403</v>
      </c>
      <c r="C256" s="146" t="s">
        <v>2126</v>
      </c>
    </row>
    <row r="257" spans="1:3" x14ac:dyDescent="0.35">
      <c r="A257" s="33" t="s">
        <v>2127</v>
      </c>
      <c r="B257" s="33" t="s">
        <v>1403</v>
      </c>
      <c r="C257" s="146" t="s">
        <v>2128</v>
      </c>
    </row>
    <row r="258" spans="1:3" x14ac:dyDescent="0.35">
      <c r="A258" s="33" t="s">
        <v>2129</v>
      </c>
      <c r="B258" s="33" t="s">
        <v>1403</v>
      </c>
      <c r="C258" s="146" t="s">
        <v>2130</v>
      </c>
    </row>
    <row r="259" spans="1:3" x14ac:dyDescent="0.35">
      <c r="A259" s="33" t="s">
        <v>2131</v>
      </c>
      <c r="B259" s="33" t="s">
        <v>1403</v>
      </c>
      <c r="C259" s="146" t="s">
        <v>2132</v>
      </c>
    </row>
    <row r="260" spans="1:3" x14ac:dyDescent="0.35">
      <c r="A260" s="33" t="s">
        <v>2133</v>
      </c>
      <c r="B260" s="33" t="s">
        <v>2134</v>
      </c>
      <c r="C260" s="146" t="s">
        <v>2135</v>
      </c>
    </row>
    <row r="261" spans="1:3" x14ac:dyDescent="0.35">
      <c r="A261" s="33" t="s">
        <v>2136</v>
      </c>
      <c r="B261" s="33" t="s">
        <v>1403</v>
      </c>
      <c r="C261" s="146" t="s">
        <v>2137</v>
      </c>
    </row>
    <row r="262" spans="1:3" x14ac:dyDescent="0.35">
      <c r="A262" s="33" t="s">
        <v>2138</v>
      </c>
      <c r="B262" s="33" t="s">
        <v>2139</v>
      </c>
      <c r="C262" s="146" t="s">
        <v>2140</v>
      </c>
    </row>
    <row r="263" spans="1:3" x14ac:dyDescent="0.35">
      <c r="A263" s="33" t="s">
        <v>2141</v>
      </c>
      <c r="B263" s="33" t="s">
        <v>2142</v>
      </c>
      <c r="C263" s="146" t="s">
        <v>2143</v>
      </c>
    </row>
    <row r="264" spans="1:3" x14ac:dyDescent="0.35">
      <c r="A264" s="33" t="s">
        <v>2144</v>
      </c>
      <c r="B264" s="33" t="s">
        <v>1403</v>
      </c>
      <c r="C264" s="146" t="s">
        <v>2145</v>
      </c>
    </row>
    <row r="265" spans="1:3" x14ac:dyDescent="0.35">
      <c r="A265" s="33" t="s">
        <v>2146</v>
      </c>
      <c r="B265" s="33" t="s">
        <v>2142</v>
      </c>
      <c r="C265" s="146" t="s">
        <v>2147</v>
      </c>
    </row>
    <row r="266" spans="1:3" x14ac:dyDescent="0.35">
      <c r="A266" s="33" t="s">
        <v>2148</v>
      </c>
      <c r="B266" s="33" t="s">
        <v>2142</v>
      </c>
      <c r="C266" s="146" t="s">
        <v>2149</v>
      </c>
    </row>
    <row r="267" spans="1:3" x14ac:dyDescent="0.35">
      <c r="A267" s="33" t="s">
        <v>2150</v>
      </c>
      <c r="B267" s="33" t="s">
        <v>2151</v>
      </c>
      <c r="C267" s="146" t="s">
        <v>2152</v>
      </c>
    </row>
    <row r="268" spans="1:3" x14ac:dyDescent="0.35">
      <c r="A268" s="33" t="s">
        <v>2153</v>
      </c>
      <c r="B268" s="33" t="s">
        <v>2151</v>
      </c>
      <c r="C268" s="146" t="s">
        <v>2154</v>
      </c>
    </row>
    <row r="269" spans="1:3" x14ac:dyDescent="0.35">
      <c r="A269" s="33" t="s">
        <v>2155</v>
      </c>
      <c r="B269" s="33" t="s">
        <v>1614</v>
      </c>
      <c r="C269" s="146" t="s">
        <v>2156</v>
      </c>
    </row>
    <row r="270" spans="1:3" x14ac:dyDescent="0.35">
      <c r="A270" s="33" t="s">
        <v>2157</v>
      </c>
      <c r="B270" s="33" t="s">
        <v>2158</v>
      </c>
      <c r="C270" s="146" t="s">
        <v>2159</v>
      </c>
    </row>
    <row r="271" spans="1:3" x14ac:dyDescent="0.35">
      <c r="A271" s="33" t="s">
        <v>2160</v>
      </c>
      <c r="B271" s="33" t="s">
        <v>2161</v>
      </c>
      <c r="C271" s="146" t="s">
        <v>2162</v>
      </c>
    </row>
    <row r="272" spans="1:3" x14ac:dyDescent="0.35">
      <c r="A272" s="33" t="s">
        <v>2163</v>
      </c>
      <c r="B272" s="33" t="s">
        <v>1650</v>
      </c>
      <c r="C272" s="146" t="s">
        <v>2164</v>
      </c>
    </row>
    <row r="273" spans="1:3" x14ac:dyDescent="0.35">
      <c r="A273" s="33" t="s">
        <v>2165</v>
      </c>
      <c r="B273" s="33" t="s">
        <v>2166</v>
      </c>
      <c r="C273" s="146" t="s">
        <v>2167</v>
      </c>
    </row>
    <row r="274" spans="1:3" x14ac:dyDescent="0.35">
      <c r="A274" s="33" t="s">
        <v>2168</v>
      </c>
      <c r="B274" s="33" t="s">
        <v>2169</v>
      </c>
      <c r="C274" s="146" t="s">
        <v>2170</v>
      </c>
    </row>
    <row r="275" spans="1:3" x14ac:dyDescent="0.35">
      <c r="A275" s="33" t="s">
        <v>2171</v>
      </c>
      <c r="B275" s="33" t="s">
        <v>2172</v>
      </c>
      <c r="C275" s="146" t="s">
        <v>2173</v>
      </c>
    </row>
    <row r="276" spans="1:3" x14ac:dyDescent="0.35">
      <c r="A276" s="33" t="s">
        <v>2174</v>
      </c>
      <c r="B276" s="33" t="s">
        <v>2175</v>
      </c>
      <c r="C276" s="146" t="s">
        <v>2176</v>
      </c>
    </row>
    <row r="277" spans="1:3" x14ac:dyDescent="0.35">
      <c r="A277" s="33" t="s">
        <v>2177</v>
      </c>
      <c r="B277" s="33" t="s">
        <v>2178</v>
      </c>
      <c r="C277" s="146" t="s">
        <v>2179</v>
      </c>
    </row>
    <row r="278" spans="1:3" x14ac:dyDescent="0.35">
      <c r="A278" s="33" t="s">
        <v>2180</v>
      </c>
      <c r="B278" s="33" t="s">
        <v>2178</v>
      </c>
      <c r="C278" s="146" t="s">
        <v>2181</v>
      </c>
    </row>
    <row r="279" spans="1:3" x14ac:dyDescent="0.35">
      <c r="A279" s="33" t="s">
        <v>2182</v>
      </c>
      <c r="B279" s="33" t="s">
        <v>2183</v>
      </c>
      <c r="C279" s="146" t="s">
        <v>2184</v>
      </c>
    </row>
    <row r="280" spans="1:3" x14ac:dyDescent="0.35">
      <c r="A280" s="33" t="s">
        <v>2185</v>
      </c>
      <c r="B280" s="33" t="s">
        <v>2183</v>
      </c>
      <c r="C280" s="146" t="s">
        <v>2186</v>
      </c>
    </row>
    <row r="281" spans="1:3" x14ac:dyDescent="0.35">
      <c r="A281" s="33" t="s">
        <v>2187</v>
      </c>
      <c r="B281" s="33" t="s">
        <v>2183</v>
      </c>
      <c r="C281" s="146" t="s">
        <v>2188</v>
      </c>
    </row>
    <row r="282" spans="1:3" x14ac:dyDescent="0.35">
      <c r="A282" s="33" t="s">
        <v>2189</v>
      </c>
      <c r="B282" s="33" t="s">
        <v>2183</v>
      </c>
      <c r="C282" s="146" t="s">
        <v>2190</v>
      </c>
    </row>
    <row r="283" spans="1:3" x14ac:dyDescent="0.35">
      <c r="A283" s="33" t="s">
        <v>2191</v>
      </c>
      <c r="B283" s="33" t="s">
        <v>2183</v>
      </c>
      <c r="C283" s="146" t="s">
        <v>2192</v>
      </c>
    </row>
    <row r="284" spans="1:3" x14ac:dyDescent="0.35">
      <c r="A284" s="33" t="s">
        <v>2193</v>
      </c>
      <c r="B284" s="33" t="s">
        <v>2183</v>
      </c>
      <c r="C284" s="146" t="s">
        <v>2194</v>
      </c>
    </row>
    <row r="285" spans="1:3" x14ac:dyDescent="0.35">
      <c r="A285" s="33" t="s">
        <v>2195</v>
      </c>
      <c r="B285" s="33" t="s">
        <v>2183</v>
      </c>
      <c r="C285" s="146" t="s">
        <v>2196</v>
      </c>
    </row>
    <row r="286" spans="1:3" x14ac:dyDescent="0.35">
      <c r="A286" s="33" t="s">
        <v>2197</v>
      </c>
      <c r="B286" s="33" t="s">
        <v>2198</v>
      </c>
      <c r="C286" s="146" t="s">
        <v>2199</v>
      </c>
    </row>
    <row r="287" spans="1:3" x14ac:dyDescent="0.35">
      <c r="A287" s="33" t="s">
        <v>2200</v>
      </c>
      <c r="B287" s="33" t="s">
        <v>2201</v>
      </c>
      <c r="C287" s="146" t="s">
        <v>2202</v>
      </c>
    </row>
    <row r="288" spans="1:3" x14ac:dyDescent="0.35">
      <c r="A288" s="33" t="s">
        <v>2203</v>
      </c>
      <c r="B288" s="33" t="s">
        <v>2204</v>
      </c>
      <c r="C288" s="146" t="s">
        <v>2205</v>
      </c>
    </row>
    <row r="289" spans="1:3" x14ac:dyDescent="0.35">
      <c r="A289" s="33" t="s">
        <v>2206</v>
      </c>
      <c r="B289" s="33" t="s">
        <v>1620</v>
      </c>
      <c r="C289" s="146" t="s">
        <v>2207</v>
      </c>
    </row>
    <row r="290" spans="1:3" x14ac:dyDescent="0.35">
      <c r="A290" s="33" t="s">
        <v>2208</v>
      </c>
      <c r="B290" s="33" t="s">
        <v>1620</v>
      </c>
      <c r="C290" s="146" t="s">
        <v>2209</v>
      </c>
    </row>
    <row r="291" spans="1:3" x14ac:dyDescent="0.35">
      <c r="A291" s="33" t="s">
        <v>2210</v>
      </c>
      <c r="B291" s="33" t="s">
        <v>1620</v>
      </c>
      <c r="C291" s="146" t="s">
        <v>2211</v>
      </c>
    </row>
    <row r="292" spans="1:3" x14ac:dyDescent="0.35">
      <c r="A292" s="33" t="s">
        <v>2212</v>
      </c>
      <c r="B292" s="33" t="s">
        <v>1620</v>
      </c>
      <c r="C292" s="146" t="s">
        <v>2213</v>
      </c>
    </row>
    <row r="293" spans="1:3" x14ac:dyDescent="0.35">
      <c r="A293" s="33" t="s">
        <v>2214</v>
      </c>
      <c r="B293" s="33" t="s">
        <v>1620</v>
      </c>
      <c r="C293" s="146" t="s">
        <v>2215</v>
      </c>
    </row>
    <row r="294" spans="1:3" x14ac:dyDescent="0.35">
      <c r="A294" s="33" t="s">
        <v>2216</v>
      </c>
      <c r="B294" s="33" t="s">
        <v>1620</v>
      </c>
      <c r="C294" s="146" t="s">
        <v>2217</v>
      </c>
    </row>
    <row r="295" spans="1:3" x14ac:dyDescent="0.35">
      <c r="A295" s="33" t="s">
        <v>2218</v>
      </c>
      <c r="B295" s="33" t="s">
        <v>1620</v>
      </c>
      <c r="C295" s="146" t="s">
        <v>2219</v>
      </c>
    </row>
    <row r="296" spans="1:3" x14ac:dyDescent="0.35">
      <c r="A296" s="33" t="s">
        <v>2220</v>
      </c>
      <c r="B296" s="33" t="s">
        <v>2221</v>
      </c>
      <c r="C296" s="146" t="s">
        <v>2222</v>
      </c>
    </row>
    <row r="297" spans="1:3" x14ac:dyDescent="0.35">
      <c r="A297" s="33" t="s">
        <v>2223</v>
      </c>
      <c r="B297" s="33" t="s">
        <v>1620</v>
      </c>
      <c r="C297" s="146" t="s">
        <v>2224</v>
      </c>
    </row>
    <row r="298" spans="1:3" x14ac:dyDescent="0.35">
      <c r="A298" s="33" t="s">
        <v>2225</v>
      </c>
      <c r="B298" s="33" t="s">
        <v>1625</v>
      </c>
      <c r="C298" s="146" t="s">
        <v>2226</v>
      </c>
    </row>
    <row r="299" spans="1:3" x14ac:dyDescent="0.35">
      <c r="A299" s="33" t="s">
        <v>2227</v>
      </c>
      <c r="B299" s="33" t="s">
        <v>1625</v>
      </c>
      <c r="C299" s="146" t="s">
        <v>2228</v>
      </c>
    </row>
    <row r="300" spans="1:3" x14ac:dyDescent="0.35">
      <c r="A300" s="33" t="s">
        <v>2229</v>
      </c>
      <c r="B300" s="33" t="s">
        <v>1625</v>
      </c>
      <c r="C300" s="146" t="s">
        <v>2230</v>
      </c>
    </row>
    <row r="301" spans="1:3" x14ac:dyDescent="0.35">
      <c r="A301" s="33" t="s">
        <v>2231</v>
      </c>
      <c r="B301" s="33" t="s">
        <v>1625</v>
      </c>
      <c r="C301" s="146" t="s">
        <v>2232</v>
      </c>
    </row>
    <row r="302" spans="1:3" x14ac:dyDescent="0.35">
      <c r="A302" s="33" t="s">
        <v>2233</v>
      </c>
      <c r="B302" s="33" t="s">
        <v>1625</v>
      </c>
      <c r="C302" s="146" t="s">
        <v>2234</v>
      </c>
    </row>
    <row r="303" spans="1:3" x14ac:dyDescent="0.35">
      <c r="A303" s="33" t="s">
        <v>2235</v>
      </c>
      <c r="B303" s="33" t="s">
        <v>1625</v>
      </c>
      <c r="C303" s="146" t="s">
        <v>2236</v>
      </c>
    </row>
    <row r="304" spans="1:3" x14ac:dyDescent="0.35">
      <c r="A304" s="33" t="s">
        <v>2237</v>
      </c>
      <c r="B304" s="33" t="s">
        <v>1625</v>
      </c>
      <c r="C304" s="146" t="s">
        <v>2238</v>
      </c>
    </row>
    <row r="305" spans="1:3" x14ac:dyDescent="0.35">
      <c r="A305" s="33" t="s">
        <v>2239</v>
      </c>
      <c r="B305" s="33" t="s">
        <v>1625</v>
      </c>
      <c r="C305" s="146" t="s">
        <v>2240</v>
      </c>
    </row>
    <row r="306" spans="1:3" x14ac:dyDescent="0.35">
      <c r="A306" s="33" t="s">
        <v>2241</v>
      </c>
      <c r="B306" s="33" t="s">
        <v>1625</v>
      </c>
      <c r="C306" s="146" t="s">
        <v>2242</v>
      </c>
    </row>
    <row r="307" spans="1:3" x14ac:dyDescent="0.35">
      <c r="A307" s="33" t="s">
        <v>2243</v>
      </c>
      <c r="B307" s="33" t="s">
        <v>1625</v>
      </c>
      <c r="C307" s="146" t="s">
        <v>2244</v>
      </c>
    </row>
    <row r="308" spans="1:3" x14ac:dyDescent="0.35">
      <c r="A308" s="33" t="s">
        <v>2245</v>
      </c>
      <c r="B308" s="33" t="s">
        <v>1632</v>
      </c>
      <c r="C308" s="146" t="s">
        <v>2246</v>
      </c>
    </row>
    <row r="309" spans="1:3" x14ac:dyDescent="0.35">
      <c r="A309" s="33" t="s">
        <v>2247</v>
      </c>
      <c r="B309" s="33" t="s">
        <v>2248</v>
      </c>
      <c r="C309" s="146" t="s">
        <v>2249</v>
      </c>
    </row>
    <row r="310" spans="1:3" x14ac:dyDescent="0.35">
      <c r="A310" s="33" t="s">
        <v>2250</v>
      </c>
      <c r="B310" s="33" t="s">
        <v>2251</v>
      </c>
      <c r="C310" s="146" t="s">
        <v>2252</v>
      </c>
    </row>
    <row r="311" spans="1:3" x14ac:dyDescent="0.35">
      <c r="A311" s="33" t="s">
        <v>2253</v>
      </c>
      <c r="B311" s="33" t="s">
        <v>2248</v>
      </c>
      <c r="C311" s="146" t="s">
        <v>2254</v>
      </c>
    </row>
    <row r="312" spans="1:3" x14ac:dyDescent="0.35">
      <c r="A312" s="33" t="s">
        <v>2255</v>
      </c>
      <c r="B312" s="33" t="s">
        <v>2248</v>
      </c>
      <c r="C312" s="146" t="s">
        <v>2256</v>
      </c>
    </row>
    <row r="313" spans="1:3" x14ac:dyDescent="0.35">
      <c r="A313" s="33" t="s">
        <v>2257</v>
      </c>
      <c r="B313" s="33" t="s">
        <v>2258</v>
      </c>
      <c r="C313" s="146" t="s">
        <v>2259</v>
      </c>
    </row>
    <row r="314" spans="1:3" x14ac:dyDescent="0.35">
      <c r="A314" s="33" t="s">
        <v>2260</v>
      </c>
      <c r="B314" s="33" t="s">
        <v>2248</v>
      </c>
      <c r="C314" s="146" t="s">
        <v>2261</v>
      </c>
    </row>
    <row r="315" spans="1:3" x14ac:dyDescent="0.35">
      <c r="A315" s="33" t="s">
        <v>2262</v>
      </c>
      <c r="B315" s="33" t="s">
        <v>1635</v>
      </c>
      <c r="C315" s="146" t="s">
        <v>2263</v>
      </c>
    </row>
    <row r="316" spans="1:3" x14ac:dyDescent="0.35">
      <c r="A316" s="33" t="s">
        <v>2264</v>
      </c>
      <c r="B316" s="33" t="s">
        <v>2265</v>
      </c>
      <c r="C316" s="146" t="s">
        <v>2266</v>
      </c>
    </row>
    <row r="317" spans="1:3" x14ac:dyDescent="0.35">
      <c r="A317" s="33" t="s">
        <v>2267</v>
      </c>
      <c r="B317" s="33" t="s">
        <v>1635</v>
      </c>
      <c r="C317" s="146" t="s">
        <v>2268</v>
      </c>
    </row>
    <row r="318" spans="1:3" x14ac:dyDescent="0.35">
      <c r="A318" s="33" t="s">
        <v>2269</v>
      </c>
      <c r="B318" s="33" t="s">
        <v>1635</v>
      </c>
      <c r="C318" s="146" t="s">
        <v>2270</v>
      </c>
    </row>
    <row r="319" spans="1:3" x14ac:dyDescent="0.35">
      <c r="A319" s="33" t="s">
        <v>2271</v>
      </c>
      <c r="B319" s="33" t="s">
        <v>1635</v>
      </c>
      <c r="C319" s="146" t="s">
        <v>2272</v>
      </c>
    </row>
    <row r="320" spans="1:3" x14ac:dyDescent="0.35">
      <c r="A320" s="33" t="s">
        <v>2273</v>
      </c>
      <c r="B320" s="33" t="s">
        <v>1635</v>
      </c>
      <c r="C320" s="146" t="s">
        <v>2274</v>
      </c>
    </row>
    <row r="321" spans="1:3" x14ac:dyDescent="0.35">
      <c r="A321" s="33" t="s">
        <v>2275</v>
      </c>
      <c r="B321" s="33" t="s">
        <v>1635</v>
      </c>
      <c r="C321" s="146" t="s">
        <v>2276</v>
      </c>
    </row>
    <row r="322" spans="1:3" x14ac:dyDescent="0.35">
      <c r="A322" s="33" t="s">
        <v>2277</v>
      </c>
      <c r="B322" s="33" t="s">
        <v>1635</v>
      </c>
      <c r="C322" s="146" t="s">
        <v>2278</v>
      </c>
    </row>
    <row r="323" spans="1:3" x14ac:dyDescent="0.35">
      <c r="A323" s="33" t="s">
        <v>2279</v>
      </c>
      <c r="B323" s="33" t="s">
        <v>1635</v>
      </c>
      <c r="C323" s="146" t="s">
        <v>2280</v>
      </c>
    </row>
    <row r="324" spans="1:3" x14ac:dyDescent="0.35">
      <c r="A324" s="33" t="s">
        <v>2281</v>
      </c>
      <c r="B324" s="33" t="s">
        <v>1638</v>
      </c>
      <c r="C324" s="146" t="s">
        <v>2282</v>
      </c>
    </row>
    <row r="325" spans="1:3" x14ac:dyDescent="0.35">
      <c r="A325" s="33" t="s">
        <v>2283</v>
      </c>
      <c r="B325" s="33" t="s">
        <v>2284</v>
      </c>
      <c r="C325" s="146" t="s">
        <v>2285</v>
      </c>
    </row>
    <row r="326" spans="1:3" x14ac:dyDescent="0.35">
      <c r="A326" s="33" t="s">
        <v>2286</v>
      </c>
      <c r="B326" s="33" t="s">
        <v>1641</v>
      </c>
      <c r="C326" s="146" t="s">
        <v>2287</v>
      </c>
    </row>
    <row r="327" spans="1:3" x14ac:dyDescent="0.35">
      <c r="A327" s="33" t="s">
        <v>2288</v>
      </c>
      <c r="B327" s="33" t="s">
        <v>2289</v>
      </c>
      <c r="C327" s="146" t="s">
        <v>2290</v>
      </c>
    </row>
    <row r="328" spans="1:3" x14ac:dyDescent="0.35">
      <c r="A328" s="33" t="s">
        <v>2291</v>
      </c>
      <c r="B328" s="33" t="s">
        <v>2292</v>
      </c>
      <c r="C328" s="146" t="s">
        <v>2293</v>
      </c>
    </row>
    <row r="329" spans="1:3" x14ac:dyDescent="0.35">
      <c r="A329" s="33" t="s">
        <v>2294</v>
      </c>
      <c r="B329" s="33" t="s">
        <v>2295</v>
      </c>
      <c r="C329" s="146" t="s">
        <v>2296</v>
      </c>
    </row>
    <row r="330" spans="1:3" x14ac:dyDescent="0.35">
      <c r="A330" s="33" t="s">
        <v>2297</v>
      </c>
      <c r="B330" s="33" t="s">
        <v>2298</v>
      </c>
      <c r="C330" s="146" t="s">
        <v>2299</v>
      </c>
    </row>
    <row r="331" spans="1:3" x14ac:dyDescent="0.35">
      <c r="A331" s="33" t="s">
        <v>2300</v>
      </c>
      <c r="B331" s="33" t="s">
        <v>2301</v>
      </c>
      <c r="C331" s="146" t="s">
        <v>2302</v>
      </c>
    </row>
    <row r="332" spans="1:3" x14ac:dyDescent="0.35">
      <c r="A332" s="33" t="s">
        <v>2303</v>
      </c>
      <c r="B332" s="33" t="s">
        <v>2304</v>
      </c>
      <c r="C332" s="146" t="s">
        <v>2305</v>
      </c>
    </row>
    <row r="333" spans="1:3" x14ac:dyDescent="0.35">
      <c r="A333" s="33" t="s">
        <v>2306</v>
      </c>
      <c r="B333" s="33" t="s">
        <v>2307</v>
      </c>
      <c r="C333" s="146" t="s">
        <v>2308</v>
      </c>
    </row>
    <row r="334" spans="1:3" x14ac:dyDescent="0.35">
      <c r="A334" s="33" t="s">
        <v>2309</v>
      </c>
      <c r="B334" s="33" t="s">
        <v>2310</v>
      </c>
      <c r="C334" s="146" t="s">
        <v>2311</v>
      </c>
    </row>
    <row r="335" spans="1:3" x14ac:dyDescent="0.35">
      <c r="A335" s="33" t="s">
        <v>2312</v>
      </c>
      <c r="B335" s="33" t="s">
        <v>2313</v>
      </c>
      <c r="C335" s="146" t="s">
        <v>2314</v>
      </c>
    </row>
    <row r="336" spans="1:3" x14ac:dyDescent="0.35">
      <c r="A336" s="33" t="s">
        <v>2315</v>
      </c>
      <c r="B336" s="33" t="s">
        <v>2316</v>
      </c>
      <c r="C336" s="146" t="s">
        <v>2317</v>
      </c>
    </row>
    <row r="337" spans="1:3" x14ac:dyDescent="0.35">
      <c r="A337" s="33" t="s">
        <v>2318</v>
      </c>
      <c r="B337" s="33" t="s">
        <v>2183</v>
      </c>
      <c r="C337" s="146" t="s">
        <v>2319</v>
      </c>
    </row>
    <row r="338" spans="1:3" x14ac:dyDescent="0.35">
      <c r="A338" s="33" t="s">
        <v>2320</v>
      </c>
      <c r="B338" s="33" t="s">
        <v>2321</v>
      </c>
      <c r="C338" s="146" t="s">
        <v>2322</v>
      </c>
    </row>
    <row r="339" spans="1:3" x14ac:dyDescent="0.35">
      <c r="A339" s="33" t="s">
        <v>2323</v>
      </c>
      <c r="B339" s="33" t="s">
        <v>2324</v>
      </c>
      <c r="C339" s="146" t="s">
        <v>2325</v>
      </c>
    </row>
    <row r="340" spans="1:3" x14ac:dyDescent="0.35">
      <c r="A340" s="33" t="s">
        <v>2326</v>
      </c>
      <c r="B340" s="33" t="s">
        <v>2324</v>
      </c>
      <c r="C340" s="146" t="s">
        <v>2327</v>
      </c>
    </row>
    <row r="341" spans="1:3" x14ac:dyDescent="0.35">
      <c r="A341" s="33" t="s">
        <v>2328</v>
      </c>
      <c r="B341" s="33" t="s">
        <v>1399</v>
      </c>
      <c r="C341" s="146" t="s">
        <v>2329</v>
      </c>
    </row>
    <row r="342" spans="1:3" x14ac:dyDescent="0.35">
      <c r="A342" s="33" t="s">
        <v>2330</v>
      </c>
      <c r="B342" s="33" t="s">
        <v>2331</v>
      </c>
      <c r="C342" s="146" t="s">
        <v>2332</v>
      </c>
    </row>
    <row r="343" spans="1:3" x14ac:dyDescent="0.35">
      <c r="A343" s="33" t="s">
        <v>2333</v>
      </c>
      <c r="B343" s="33" t="s">
        <v>2334</v>
      </c>
      <c r="C343" s="146" t="s">
        <v>2335</v>
      </c>
    </row>
    <row r="344" spans="1:3" x14ac:dyDescent="0.35">
      <c r="A344" s="33" t="s">
        <v>2336</v>
      </c>
      <c r="B344" s="33" t="s">
        <v>2295</v>
      </c>
      <c r="C344" s="146" t="s">
        <v>2337</v>
      </c>
    </row>
    <row r="345" spans="1:3" x14ac:dyDescent="0.35">
      <c r="A345" s="33" t="s">
        <v>2338</v>
      </c>
      <c r="B345" s="33" t="s">
        <v>815</v>
      </c>
      <c r="C345" s="146" t="s">
        <v>2339</v>
      </c>
    </row>
    <row r="346" spans="1:3" x14ac:dyDescent="0.35">
      <c r="A346" s="33" t="s">
        <v>2340</v>
      </c>
      <c r="B346" s="33" t="s">
        <v>1897</v>
      </c>
      <c r="C346" s="146" t="s">
        <v>2341</v>
      </c>
    </row>
    <row r="347" spans="1:3" x14ac:dyDescent="0.35">
      <c r="A347" s="33" t="s">
        <v>2342</v>
      </c>
      <c r="B347" s="33" t="s">
        <v>2343</v>
      </c>
      <c r="C347" s="146" t="s">
        <v>2344</v>
      </c>
    </row>
    <row r="348" spans="1:3" x14ac:dyDescent="0.35">
      <c r="A348" s="33" t="s">
        <v>2345</v>
      </c>
      <c r="B348" s="33" t="s">
        <v>1908</v>
      </c>
      <c r="C348" s="146" t="s">
        <v>2346</v>
      </c>
    </row>
    <row r="349" spans="1:3" x14ac:dyDescent="0.35">
      <c r="A349" s="33" t="s">
        <v>2347</v>
      </c>
      <c r="B349" s="33" t="s">
        <v>815</v>
      </c>
      <c r="C349" s="146" t="s">
        <v>2348</v>
      </c>
    </row>
    <row r="350" spans="1:3" x14ac:dyDescent="0.35">
      <c r="A350" s="33" t="s">
        <v>2349</v>
      </c>
      <c r="B350" s="33" t="s">
        <v>2350</v>
      </c>
      <c r="C350" s="146" t="s">
        <v>2351</v>
      </c>
    </row>
    <row r="351" spans="1:3" x14ac:dyDescent="0.35">
      <c r="A351" s="33" t="s">
        <v>2352</v>
      </c>
      <c r="B351" s="33" t="s">
        <v>815</v>
      </c>
      <c r="C351" s="146" t="s">
        <v>2353</v>
      </c>
    </row>
    <row r="352" spans="1:3" x14ac:dyDescent="0.35">
      <c r="A352" s="33" t="s">
        <v>2354</v>
      </c>
      <c r="B352" s="33" t="s">
        <v>815</v>
      </c>
      <c r="C352" s="146" t="s">
        <v>2355</v>
      </c>
    </row>
    <row r="353" spans="1:3" x14ac:dyDescent="0.35">
      <c r="A353" s="33" t="s">
        <v>2356</v>
      </c>
      <c r="B353" s="33" t="s">
        <v>815</v>
      </c>
      <c r="C353" s="146" t="s">
        <v>2357</v>
      </c>
    </row>
    <row r="354" spans="1:3" x14ac:dyDescent="0.35">
      <c r="A354" s="33" t="s">
        <v>2358</v>
      </c>
      <c r="B354" s="33" t="s">
        <v>815</v>
      </c>
      <c r="C354" s="146" t="s">
        <v>2359</v>
      </c>
    </row>
    <row r="355" spans="1:3" x14ac:dyDescent="0.35">
      <c r="A355" s="33" t="s">
        <v>2360</v>
      </c>
      <c r="B355" s="33" t="s">
        <v>2361</v>
      </c>
      <c r="C355" s="146" t="s">
        <v>2362</v>
      </c>
    </row>
    <row r="356" spans="1:3" x14ac:dyDescent="0.35">
      <c r="A356" s="33" t="s">
        <v>2363</v>
      </c>
      <c r="B356" s="33" t="s">
        <v>2364</v>
      </c>
      <c r="C356" s="146" t="s">
        <v>2365</v>
      </c>
    </row>
    <row r="357" spans="1:3" x14ac:dyDescent="0.35">
      <c r="A357" s="33" t="s">
        <v>2366</v>
      </c>
      <c r="B357" s="33" t="s">
        <v>2367</v>
      </c>
      <c r="C357" s="146" t="s">
        <v>2368</v>
      </c>
    </row>
    <row r="358" spans="1:3" x14ac:dyDescent="0.35">
      <c r="A358" s="33" t="s">
        <v>2369</v>
      </c>
      <c r="B358" s="33" t="s">
        <v>2370</v>
      </c>
      <c r="C358" s="146" t="s">
        <v>2371</v>
      </c>
    </row>
    <row r="359" spans="1:3" x14ac:dyDescent="0.35">
      <c r="A359" s="33" t="s">
        <v>2372</v>
      </c>
      <c r="B359" s="33" t="s">
        <v>2373</v>
      </c>
      <c r="C359" s="146" t="s">
        <v>2374</v>
      </c>
    </row>
    <row r="360" spans="1:3" x14ac:dyDescent="0.35">
      <c r="A360" s="33" t="s">
        <v>2375</v>
      </c>
      <c r="B360" s="33" t="s">
        <v>2376</v>
      </c>
      <c r="C360" s="146" t="s">
        <v>2377</v>
      </c>
    </row>
    <row r="361" spans="1:3" x14ac:dyDescent="0.35">
      <c r="A361" s="33" t="s">
        <v>2378</v>
      </c>
      <c r="B361" s="33" t="s">
        <v>2379</v>
      </c>
      <c r="C361" s="146" t="s">
        <v>2380</v>
      </c>
    </row>
    <row r="362" spans="1:3" x14ac:dyDescent="0.35">
      <c r="A362" s="33" t="s">
        <v>2381</v>
      </c>
      <c r="B362" s="33" t="s">
        <v>815</v>
      </c>
      <c r="C362" s="146" t="s">
        <v>2382</v>
      </c>
    </row>
    <row r="363" spans="1:3" x14ac:dyDescent="0.35">
      <c r="A363" s="33" t="s">
        <v>2383</v>
      </c>
      <c r="B363" s="33" t="s">
        <v>1916</v>
      </c>
      <c r="C363" s="146" t="s">
        <v>2384</v>
      </c>
    </row>
    <row r="364" spans="1:3" x14ac:dyDescent="0.35">
      <c r="A364" s="33" t="s">
        <v>2385</v>
      </c>
      <c r="B364" s="33" t="s">
        <v>2386</v>
      </c>
      <c r="C364" s="146" t="s">
        <v>2387</v>
      </c>
    </row>
    <row r="365" spans="1:3" x14ac:dyDescent="0.35">
      <c r="A365" s="33" t="s">
        <v>2388</v>
      </c>
      <c r="B365" s="33" t="s">
        <v>1919</v>
      </c>
      <c r="C365" s="146" t="s">
        <v>2389</v>
      </c>
    </row>
    <row r="366" spans="1:3" x14ac:dyDescent="0.35">
      <c r="A366" s="33" t="s">
        <v>2390</v>
      </c>
      <c r="B366" s="33" t="s">
        <v>1586</v>
      </c>
      <c r="C366" s="146" t="s">
        <v>2391</v>
      </c>
    </row>
    <row r="367" spans="1:3" x14ac:dyDescent="0.35">
      <c r="A367" s="33" t="s">
        <v>2392</v>
      </c>
      <c r="B367" s="33" t="s">
        <v>2393</v>
      </c>
      <c r="C367" s="146" t="s">
        <v>2394</v>
      </c>
    </row>
    <row r="368" spans="1:3" x14ac:dyDescent="0.35">
      <c r="A368" s="33" t="s">
        <v>2395</v>
      </c>
      <c r="B368" s="33" t="s">
        <v>1586</v>
      </c>
      <c r="C368" s="146" t="s">
        <v>2396</v>
      </c>
    </row>
    <row r="369" spans="1:3" x14ac:dyDescent="0.35">
      <c r="A369" s="33" t="s">
        <v>2397</v>
      </c>
      <c r="B369" s="33" t="s">
        <v>2398</v>
      </c>
      <c r="C369" s="146" t="s">
        <v>2399</v>
      </c>
    </row>
    <row r="370" spans="1:3" x14ac:dyDescent="0.35">
      <c r="A370" s="33" t="s">
        <v>2400</v>
      </c>
      <c r="B370" s="33" t="s">
        <v>2401</v>
      </c>
      <c r="C370" s="146" t="s">
        <v>2402</v>
      </c>
    </row>
    <row r="371" spans="1:3" x14ac:dyDescent="0.35">
      <c r="A371" s="33" t="s">
        <v>2403</v>
      </c>
      <c r="B371" s="33" t="s">
        <v>2404</v>
      </c>
      <c r="C371" s="146" t="s">
        <v>2405</v>
      </c>
    </row>
    <row r="372" spans="1:3" x14ac:dyDescent="0.35">
      <c r="A372" s="33" t="s">
        <v>2406</v>
      </c>
      <c r="B372" s="33" t="s">
        <v>1930</v>
      </c>
      <c r="C372" s="146" t="s">
        <v>2407</v>
      </c>
    </row>
    <row r="373" spans="1:3" x14ac:dyDescent="0.35">
      <c r="A373" s="33" t="s">
        <v>2408</v>
      </c>
      <c r="B373" s="33" t="s">
        <v>1930</v>
      </c>
      <c r="C373" s="146" t="s">
        <v>2409</v>
      </c>
    </row>
    <row r="374" spans="1:3" x14ac:dyDescent="0.35">
      <c r="A374" s="33" t="s">
        <v>2410</v>
      </c>
      <c r="B374" s="33" t="s">
        <v>1930</v>
      </c>
      <c r="C374" s="146" t="s">
        <v>2411</v>
      </c>
    </row>
    <row r="375" spans="1:3" x14ac:dyDescent="0.35">
      <c r="A375" s="33" t="s">
        <v>2412</v>
      </c>
      <c r="B375" s="33" t="s">
        <v>1930</v>
      </c>
      <c r="C375" s="146" t="s">
        <v>2413</v>
      </c>
    </row>
    <row r="376" spans="1:3" x14ac:dyDescent="0.35">
      <c r="A376" s="33" t="s">
        <v>2414</v>
      </c>
      <c r="B376" s="33" t="s">
        <v>1941</v>
      </c>
      <c r="C376" s="146" t="s">
        <v>2415</v>
      </c>
    </row>
    <row r="377" spans="1:3" x14ac:dyDescent="0.35">
      <c r="A377" s="33" t="s">
        <v>2416</v>
      </c>
      <c r="B377" s="33" t="s">
        <v>1941</v>
      </c>
      <c r="C377" s="146" t="s">
        <v>2417</v>
      </c>
    </row>
    <row r="378" spans="1:3" x14ac:dyDescent="0.35">
      <c r="A378" s="33" t="s">
        <v>2418</v>
      </c>
      <c r="B378" s="33" t="s">
        <v>1941</v>
      </c>
      <c r="C378" s="146" t="s">
        <v>2419</v>
      </c>
    </row>
    <row r="379" spans="1:3" x14ac:dyDescent="0.35">
      <c r="A379" s="33" t="s">
        <v>2420</v>
      </c>
      <c r="B379" s="33" t="s">
        <v>2421</v>
      </c>
      <c r="C379" s="146" t="s">
        <v>2422</v>
      </c>
    </row>
    <row r="380" spans="1:3" x14ac:dyDescent="0.35">
      <c r="A380" s="33" t="s">
        <v>2423</v>
      </c>
      <c r="B380" s="33" t="s">
        <v>1941</v>
      </c>
      <c r="C380" s="146" t="s">
        <v>2424</v>
      </c>
    </row>
    <row r="381" spans="1:3" x14ac:dyDescent="0.35">
      <c r="A381" s="33" t="s">
        <v>2425</v>
      </c>
      <c r="B381" s="33" t="s">
        <v>1941</v>
      </c>
      <c r="C381" s="146" t="s">
        <v>2426</v>
      </c>
    </row>
    <row r="382" spans="1:3" x14ac:dyDescent="0.35">
      <c r="A382" s="33" t="s">
        <v>2427</v>
      </c>
      <c r="B382" s="33" t="s">
        <v>1941</v>
      </c>
      <c r="C382" s="146" t="s">
        <v>2428</v>
      </c>
    </row>
    <row r="383" spans="1:3" x14ac:dyDescent="0.35">
      <c r="A383" s="33" t="s">
        <v>2429</v>
      </c>
      <c r="B383" s="33" t="s">
        <v>1941</v>
      </c>
      <c r="C383" s="146" t="s">
        <v>2430</v>
      </c>
    </row>
    <row r="384" spans="1:3" x14ac:dyDescent="0.35">
      <c r="A384" s="33" t="s">
        <v>2431</v>
      </c>
      <c r="B384" s="33" t="s">
        <v>1956</v>
      </c>
      <c r="C384" s="146" t="s">
        <v>2432</v>
      </c>
    </row>
    <row r="385" spans="1:3" x14ac:dyDescent="0.35">
      <c r="A385" s="33" t="s">
        <v>2433</v>
      </c>
      <c r="B385" s="33" t="s">
        <v>2434</v>
      </c>
      <c r="C385" s="146" t="s">
        <v>2435</v>
      </c>
    </row>
    <row r="386" spans="1:3" x14ac:dyDescent="0.35">
      <c r="A386" s="33" t="s">
        <v>2436</v>
      </c>
      <c r="B386" s="33" t="s">
        <v>1930</v>
      </c>
      <c r="C386" s="146" t="s">
        <v>2437</v>
      </c>
    </row>
    <row r="387" spans="1:3" x14ac:dyDescent="0.35">
      <c r="A387" s="33" t="s">
        <v>2438</v>
      </c>
      <c r="B387" s="33" t="s">
        <v>1930</v>
      </c>
      <c r="C387" s="146" t="s">
        <v>2439</v>
      </c>
    </row>
    <row r="388" spans="1:3" x14ac:dyDescent="0.35">
      <c r="A388" s="33" t="s">
        <v>2440</v>
      </c>
      <c r="B388" s="33" t="s">
        <v>1590</v>
      </c>
      <c r="C388" s="146" t="s">
        <v>2441</v>
      </c>
    </row>
    <row r="389" spans="1:3" x14ac:dyDescent="0.35">
      <c r="A389" s="33" t="s">
        <v>2442</v>
      </c>
      <c r="B389" s="33" t="s">
        <v>2020</v>
      </c>
      <c r="C389" s="146" t="s">
        <v>2443</v>
      </c>
    </row>
    <row r="390" spans="1:3" x14ac:dyDescent="0.35">
      <c r="A390" s="33" t="s">
        <v>2444</v>
      </c>
      <c r="B390" s="33" t="s">
        <v>2020</v>
      </c>
      <c r="C390" s="146" t="s">
        <v>2445</v>
      </c>
    </row>
    <row r="391" spans="1:3" x14ac:dyDescent="0.35">
      <c r="A391" s="33" t="s">
        <v>2446</v>
      </c>
      <c r="B391" s="33" t="s">
        <v>2020</v>
      </c>
      <c r="C391" s="146" t="s">
        <v>2447</v>
      </c>
    </row>
    <row r="392" spans="1:3" x14ac:dyDescent="0.35">
      <c r="A392" s="33" t="s">
        <v>2448</v>
      </c>
      <c r="B392" s="33" t="s">
        <v>2020</v>
      </c>
      <c r="C392" s="146" t="s">
        <v>2449</v>
      </c>
    </row>
    <row r="393" spans="1:3" x14ac:dyDescent="0.35">
      <c r="A393" s="33" t="s">
        <v>2450</v>
      </c>
      <c r="B393" s="33" t="s">
        <v>2029</v>
      </c>
      <c r="C393" s="146" t="s">
        <v>2451</v>
      </c>
    </row>
    <row r="394" spans="1:3" x14ac:dyDescent="0.35">
      <c r="A394" s="33" t="s">
        <v>2452</v>
      </c>
      <c r="B394" s="33" t="s">
        <v>2020</v>
      </c>
      <c r="C394" s="146" t="s">
        <v>2453</v>
      </c>
    </row>
    <row r="395" spans="1:3" x14ac:dyDescent="0.35">
      <c r="A395" s="33" t="s">
        <v>2454</v>
      </c>
      <c r="B395" s="33" t="s">
        <v>2032</v>
      </c>
      <c r="C395" s="146" t="s">
        <v>2455</v>
      </c>
    </row>
    <row r="396" spans="1:3" x14ac:dyDescent="0.35">
      <c r="A396" s="33" t="s">
        <v>2456</v>
      </c>
      <c r="B396" s="33" t="s">
        <v>2457</v>
      </c>
      <c r="C396" s="146" t="s">
        <v>2458</v>
      </c>
    </row>
    <row r="397" spans="1:3" x14ac:dyDescent="0.35">
      <c r="A397" s="33" t="s">
        <v>2459</v>
      </c>
      <c r="B397" s="33" t="s">
        <v>2032</v>
      </c>
      <c r="C397" s="146" t="s">
        <v>2460</v>
      </c>
    </row>
    <row r="398" spans="1:3" x14ac:dyDescent="0.35">
      <c r="A398" s="33" t="s">
        <v>2461</v>
      </c>
      <c r="B398" s="33" t="s">
        <v>1594</v>
      </c>
      <c r="C398" s="146" t="s">
        <v>2462</v>
      </c>
    </row>
    <row r="399" spans="1:3" x14ac:dyDescent="0.35">
      <c r="A399" s="33" t="s">
        <v>2463</v>
      </c>
      <c r="B399" s="33" t="s">
        <v>1594</v>
      </c>
      <c r="C399" s="146" t="s">
        <v>2464</v>
      </c>
    </row>
    <row r="400" spans="1:3" x14ac:dyDescent="0.35">
      <c r="A400" s="33" t="s">
        <v>2465</v>
      </c>
      <c r="B400" s="33" t="s">
        <v>1594</v>
      </c>
      <c r="C400" s="146" t="s">
        <v>2466</v>
      </c>
    </row>
    <row r="401" spans="1:3" x14ac:dyDescent="0.35">
      <c r="A401" s="33" t="s">
        <v>2467</v>
      </c>
      <c r="B401" s="33" t="s">
        <v>1594</v>
      </c>
      <c r="C401" s="146" t="s">
        <v>2468</v>
      </c>
    </row>
    <row r="402" spans="1:3" x14ac:dyDescent="0.35">
      <c r="A402" s="33" t="s">
        <v>2469</v>
      </c>
      <c r="B402" s="33" t="s">
        <v>1594</v>
      </c>
      <c r="C402" s="146" t="s">
        <v>2470</v>
      </c>
    </row>
    <row r="403" spans="1:3" x14ac:dyDescent="0.35">
      <c r="A403" s="33" t="s">
        <v>2471</v>
      </c>
      <c r="B403" s="33" t="s">
        <v>1594</v>
      </c>
      <c r="C403" s="146" t="s">
        <v>2472</v>
      </c>
    </row>
    <row r="404" spans="1:3" x14ac:dyDescent="0.35">
      <c r="A404" s="33" t="s">
        <v>2473</v>
      </c>
      <c r="B404" s="33" t="s">
        <v>1594</v>
      </c>
      <c r="C404" s="146" t="s">
        <v>2474</v>
      </c>
    </row>
    <row r="405" spans="1:3" x14ac:dyDescent="0.35">
      <c r="A405" s="33" t="s">
        <v>2475</v>
      </c>
      <c r="B405" s="33" t="s">
        <v>1597</v>
      </c>
      <c r="C405" s="146" t="s">
        <v>2476</v>
      </c>
    </row>
    <row r="406" spans="1:3" x14ac:dyDescent="0.35">
      <c r="A406" s="33" t="s">
        <v>2477</v>
      </c>
      <c r="B406" s="33" t="s">
        <v>1597</v>
      </c>
      <c r="C406" s="146" t="s">
        <v>2478</v>
      </c>
    </row>
    <row r="407" spans="1:3" x14ac:dyDescent="0.35">
      <c r="A407" s="33" t="s">
        <v>2479</v>
      </c>
      <c r="B407" s="33" t="s">
        <v>1597</v>
      </c>
      <c r="C407" s="146" t="s">
        <v>2480</v>
      </c>
    </row>
    <row r="408" spans="1:3" x14ac:dyDescent="0.35">
      <c r="A408" s="33" t="s">
        <v>2481</v>
      </c>
      <c r="B408" s="33" t="s">
        <v>1597</v>
      </c>
      <c r="C408" s="146" t="s">
        <v>2482</v>
      </c>
    </row>
    <row r="409" spans="1:3" x14ac:dyDescent="0.35">
      <c r="A409" s="33" t="s">
        <v>2483</v>
      </c>
      <c r="B409" s="33" t="s">
        <v>1597</v>
      </c>
      <c r="C409" s="146" t="s">
        <v>2484</v>
      </c>
    </row>
    <row r="410" spans="1:3" x14ac:dyDescent="0.35">
      <c r="A410" s="33" t="s">
        <v>2485</v>
      </c>
      <c r="B410" s="33" t="s">
        <v>2486</v>
      </c>
      <c r="C410" s="146" t="s">
        <v>2487</v>
      </c>
    </row>
    <row r="411" spans="1:3" x14ac:dyDescent="0.35">
      <c r="A411" s="33" t="s">
        <v>2488</v>
      </c>
      <c r="B411" s="33" t="s">
        <v>1597</v>
      </c>
      <c r="C411" s="146" t="s">
        <v>2489</v>
      </c>
    </row>
    <row r="412" spans="1:3" x14ac:dyDescent="0.35">
      <c r="A412" s="33" t="s">
        <v>2490</v>
      </c>
      <c r="B412" s="33" t="s">
        <v>1597</v>
      </c>
      <c r="C412" s="146" t="s">
        <v>2491</v>
      </c>
    </row>
    <row r="413" spans="1:3" x14ac:dyDescent="0.35">
      <c r="A413" s="33" t="s">
        <v>2492</v>
      </c>
      <c r="B413" s="33" t="s">
        <v>2493</v>
      </c>
      <c r="C413" s="146" t="s">
        <v>2494</v>
      </c>
    </row>
    <row r="414" spans="1:3" x14ac:dyDescent="0.35">
      <c r="A414" s="33" t="s">
        <v>2495</v>
      </c>
      <c r="B414" s="33" t="s">
        <v>1597</v>
      </c>
      <c r="C414" s="146" t="s">
        <v>2496</v>
      </c>
    </row>
    <row r="415" spans="1:3" x14ac:dyDescent="0.35">
      <c r="A415" s="33" t="s">
        <v>2497</v>
      </c>
      <c r="B415" s="33" t="s">
        <v>1597</v>
      </c>
      <c r="C415" s="146" t="s">
        <v>2498</v>
      </c>
    </row>
    <row r="416" spans="1:3" x14ac:dyDescent="0.35">
      <c r="A416" s="33" t="s">
        <v>2499</v>
      </c>
      <c r="B416" s="33" t="s">
        <v>1597</v>
      </c>
      <c r="C416" s="146" t="s">
        <v>2500</v>
      </c>
    </row>
    <row r="417" spans="1:3" x14ac:dyDescent="0.35">
      <c r="A417" s="33" t="s">
        <v>2501</v>
      </c>
      <c r="B417" s="33" t="s">
        <v>1597</v>
      </c>
      <c r="C417" s="146" t="s">
        <v>2502</v>
      </c>
    </row>
    <row r="418" spans="1:3" x14ac:dyDescent="0.35">
      <c r="A418" s="33" t="s">
        <v>2503</v>
      </c>
      <c r="B418" s="33" t="s">
        <v>2015</v>
      </c>
      <c r="C418" s="146" t="s">
        <v>2504</v>
      </c>
    </row>
    <row r="419" spans="1:3" x14ac:dyDescent="0.35">
      <c r="A419" s="33" t="s">
        <v>2505</v>
      </c>
      <c r="B419" s="33" t="s">
        <v>2015</v>
      </c>
      <c r="C419" s="146" t="s">
        <v>2506</v>
      </c>
    </row>
    <row r="420" spans="1:3" x14ac:dyDescent="0.35">
      <c r="A420" s="33" t="s">
        <v>2507</v>
      </c>
      <c r="B420" s="33" t="s">
        <v>2015</v>
      </c>
      <c r="C420" s="146" t="s">
        <v>2508</v>
      </c>
    </row>
    <row r="421" spans="1:3" x14ac:dyDescent="0.35">
      <c r="A421" s="33" t="s">
        <v>2509</v>
      </c>
      <c r="B421" s="33" t="s">
        <v>2015</v>
      </c>
      <c r="C421" s="146" t="s">
        <v>2510</v>
      </c>
    </row>
    <row r="422" spans="1:3" x14ac:dyDescent="0.35">
      <c r="A422" s="33" t="s">
        <v>2511</v>
      </c>
      <c r="B422" s="33" t="s">
        <v>2512</v>
      </c>
      <c r="C422" s="146" t="s">
        <v>2513</v>
      </c>
    </row>
    <row r="423" spans="1:3" x14ac:dyDescent="0.35">
      <c r="A423" s="33" t="s">
        <v>2514</v>
      </c>
      <c r="B423" s="33" t="s">
        <v>2515</v>
      </c>
      <c r="C423" s="146" t="s">
        <v>2516</v>
      </c>
    </row>
    <row r="424" spans="1:3" x14ac:dyDescent="0.35">
      <c r="A424" s="33" t="s">
        <v>2517</v>
      </c>
      <c r="B424" s="33" t="s">
        <v>2518</v>
      </c>
      <c r="C424" s="146" t="s">
        <v>2519</v>
      </c>
    </row>
    <row r="425" spans="1:3" x14ac:dyDescent="0.35">
      <c r="A425" s="33" t="s">
        <v>2520</v>
      </c>
      <c r="B425" s="33" t="s">
        <v>2142</v>
      </c>
      <c r="C425" s="146" t="s">
        <v>2521</v>
      </c>
    </row>
    <row r="426" spans="1:3" x14ac:dyDescent="0.35">
      <c r="A426" s="33" t="s">
        <v>2522</v>
      </c>
      <c r="B426" s="33" t="s">
        <v>2523</v>
      </c>
      <c r="C426" s="146" t="s">
        <v>2524</v>
      </c>
    </row>
    <row r="427" spans="1:3" x14ac:dyDescent="0.35">
      <c r="A427" s="33" t="s">
        <v>2525</v>
      </c>
      <c r="B427" s="33" t="s">
        <v>2151</v>
      </c>
      <c r="C427" s="146" t="s">
        <v>2526</v>
      </c>
    </row>
    <row r="428" spans="1:3" x14ac:dyDescent="0.35">
      <c r="A428" s="33" t="s">
        <v>2527</v>
      </c>
      <c r="B428" s="33" t="s">
        <v>2151</v>
      </c>
      <c r="C428" s="146" t="s">
        <v>2528</v>
      </c>
    </row>
    <row r="429" spans="1:3" x14ac:dyDescent="0.35">
      <c r="A429" s="33" t="s">
        <v>2529</v>
      </c>
      <c r="B429" s="33" t="s">
        <v>2151</v>
      </c>
      <c r="C429" s="146" t="s">
        <v>2530</v>
      </c>
    </row>
    <row r="430" spans="1:3" x14ac:dyDescent="0.35">
      <c r="A430" s="33" t="s">
        <v>2531</v>
      </c>
      <c r="B430" s="33" t="s">
        <v>2062</v>
      </c>
      <c r="C430" s="146" t="s">
        <v>2532</v>
      </c>
    </row>
    <row r="431" spans="1:3" x14ac:dyDescent="0.35">
      <c r="A431" s="33" t="s">
        <v>2533</v>
      </c>
      <c r="B431" s="33" t="s">
        <v>2134</v>
      </c>
      <c r="C431" s="146" t="s">
        <v>2534</v>
      </c>
    </row>
    <row r="432" spans="1:3" x14ac:dyDescent="0.35">
      <c r="A432" s="33" t="s">
        <v>2535</v>
      </c>
      <c r="B432" s="33" t="s">
        <v>2065</v>
      </c>
      <c r="C432" s="146" t="s">
        <v>2536</v>
      </c>
    </row>
    <row r="433" spans="1:3" x14ac:dyDescent="0.35">
      <c r="A433" s="33" t="s">
        <v>2537</v>
      </c>
      <c r="B433" s="33" t="s">
        <v>2142</v>
      </c>
      <c r="C433" s="146" t="s">
        <v>2538</v>
      </c>
    </row>
    <row r="434" spans="1:3" x14ac:dyDescent="0.35">
      <c r="A434" s="33" t="s">
        <v>2539</v>
      </c>
      <c r="B434" s="33" t="s">
        <v>1399</v>
      </c>
      <c r="C434" s="146" t="s">
        <v>2540</v>
      </c>
    </row>
    <row r="435" spans="1:3" x14ac:dyDescent="0.35">
      <c r="A435" s="33" t="s">
        <v>2541</v>
      </c>
      <c r="B435" s="33" t="s">
        <v>1399</v>
      </c>
      <c r="C435" s="146" t="s">
        <v>2542</v>
      </c>
    </row>
    <row r="436" spans="1:3" x14ac:dyDescent="0.35">
      <c r="A436" s="33" t="s">
        <v>2543</v>
      </c>
      <c r="B436" s="33" t="s">
        <v>1399</v>
      </c>
      <c r="C436" s="146" t="s">
        <v>2544</v>
      </c>
    </row>
    <row r="437" spans="1:3" x14ac:dyDescent="0.35">
      <c r="A437" s="33" t="s">
        <v>2545</v>
      </c>
      <c r="B437" s="33" t="s">
        <v>1399</v>
      </c>
      <c r="C437" s="146" t="s">
        <v>2546</v>
      </c>
    </row>
    <row r="438" spans="1:3" x14ac:dyDescent="0.35">
      <c r="A438" s="33" t="s">
        <v>2547</v>
      </c>
      <c r="B438" s="33" t="s">
        <v>1403</v>
      </c>
      <c r="C438" s="146" t="s">
        <v>2548</v>
      </c>
    </row>
    <row r="439" spans="1:3" x14ac:dyDescent="0.35">
      <c r="A439" s="33" t="s">
        <v>2549</v>
      </c>
      <c r="B439" s="33" t="s">
        <v>1403</v>
      </c>
      <c r="C439" s="146" t="s">
        <v>2550</v>
      </c>
    </row>
    <row r="440" spans="1:3" x14ac:dyDescent="0.35">
      <c r="A440" s="33" t="s">
        <v>2551</v>
      </c>
      <c r="B440" s="33" t="s">
        <v>1403</v>
      </c>
      <c r="C440" s="146" t="s">
        <v>2552</v>
      </c>
    </row>
    <row r="441" spans="1:3" x14ac:dyDescent="0.35">
      <c r="A441" s="33" t="s">
        <v>2553</v>
      </c>
      <c r="B441" s="33" t="s">
        <v>1403</v>
      </c>
      <c r="C441" s="146" t="s">
        <v>2554</v>
      </c>
    </row>
    <row r="442" spans="1:3" x14ac:dyDescent="0.35">
      <c r="A442" s="33" t="s">
        <v>2555</v>
      </c>
      <c r="B442" s="33" t="s">
        <v>1403</v>
      </c>
      <c r="C442" s="146" t="s">
        <v>2556</v>
      </c>
    </row>
    <row r="443" spans="1:3" x14ac:dyDescent="0.35">
      <c r="A443" s="33" t="s">
        <v>2557</v>
      </c>
      <c r="B443" s="33" t="s">
        <v>1403</v>
      </c>
      <c r="C443" s="146" t="s">
        <v>2558</v>
      </c>
    </row>
    <row r="444" spans="1:3" x14ac:dyDescent="0.35">
      <c r="A444" s="33" t="s">
        <v>2559</v>
      </c>
      <c r="B444" s="33" t="s">
        <v>1403</v>
      </c>
      <c r="C444" s="146" t="s">
        <v>2560</v>
      </c>
    </row>
    <row r="445" spans="1:3" x14ac:dyDescent="0.35">
      <c r="A445" s="33" t="s">
        <v>2561</v>
      </c>
      <c r="B445" s="33" t="s">
        <v>1403</v>
      </c>
      <c r="C445" s="146" t="s">
        <v>2562</v>
      </c>
    </row>
    <row r="446" spans="1:3" x14ac:dyDescent="0.35">
      <c r="A446" s="33" t="s">
        <v>2563</v>
      </c>
      <c r="B446" s="33" t="s">
        <v>1403</v>
      </c>
      <c r="C446" s="146" t="s">
        <v>2564</v>
      </c>
    </row>
    <row r="447" spans="1:3" x14ac:dyDescent="0.35">
      <c r="A447" s="33" t="s">
        <v>2565</v>
      </c>
      <c r="B447" s="33" t="s">
        <v>2566</v>
      </c>
      <c r="C447" s="146" t="s">
        <v>2567</v>
      </c>
    </row>
    <row r="448" spans="1:3" x14ac:dyDescent="0.35">
      <c r="A448" s="33" t="s">
        <v>2568</v>
      </c>
      <c r="B448" s="33" t="s">
        <v>1403</v>
      </c>
      <c r="C448" s="146" t="s">
        <v>2569</v>
      </c>
    </row>
    <row r="449" spans="1:3" x14ac:dyDescent="0.35">
      <c r="A449" s="33" t="s">
        <v>2570</v>
      </c>
      <c r="B449" s="33" t="s">
        <v>1403</v>
      </c>
      <c r="C449" s="146" t="s">
        <v>2571</v>
      </c>
    </row>
    <row r="450" spans="1:3" x14ac:dyDescent="0.35">
      <c r="A450" s="33" t="s">
        <v>2572</v>
      </c>
      <c r="B450" s="33" t="s">
        <v>1403</v>
      </c>
      <c r="C450" s="146" t="s">
        <v>2573</v>
      </c>
    </row>
    <row r="451" spans="1:3" x14ac:dyDescent="0.35">
      <c r="A451" s="33" t="s">
        <v>2574</v>
      </c>
      <c r="B451" s="33" t="s">
        <v>2575</v>
      </c>
      <c r="C451" s="146" t="s">
        <v>2576</v>
      </c>
    </row>
    <row r="452" spans="1:3" x14ac:dyDescent="0.35">
      <c r="A452" s="33" t="s">
        <v>2577</v>
      </c>
      <c r="B452" s="33" t="s">
        <v>2578</v>
      </c>
      <c r="C452" s="146" t="s">
        <v>2579</v>
      </c>
    </row>
    <row r="453" spans="1:3" x14ac:dyDescent="0.35">
      <c r="A453" s="33" t="s">
        <v>2580</v>
      </c>
      <c r="B453" s="33" t="s">
        <v>2142</v>
      </c>
      <c r="C453" s="146" t="s">
        <v>2581</v>
      </c>
    </row>
    <row r="454" spans="1:3" x14ac:dyDescent="0.35">
      <c r="A454" s="33" t="s">
        <v>2582</v>
      </c>
      <c r="B454" s="33" t="s">
        <v>2583</v>
      </c>
      <c r="C454" s="146" t="s">
        <v>2584</v>
      </c>
    </row>
    <row r="455" spans="1:3" x14ac:dyDescent="0.35">
      <c r="A455" s="33" t="s">
        <v>2585</v>
      </c>
      <c r="B455" s="33" t="s">
        <v>1611</v>
      </c>
      <c r="C455" s="146" t="s">
        <v>2586</v>
      </c>
    </row>
    <row r="456" spans="1:3" x14ac:dyDescent="0.35">
      <c r="A456" s="33" t="s">
        <v>2587</v>
      </c>
      <c r="B456" s="33" t="s">
        <v>1614</v>
      </c>
      <c r="C456" s="146" t="s">
        <v>2588</v>
      </c>
    </row>
    <row r="457" spans="1:3" x14ac:dyDescent="0.35">
      <c r="A457" s="33" t="s">
        <v>2589</v>
      </c>
      <c r="B457" s="33" t="s">
        <v>1614</v>
      </c>
      <c r="C457" s="146" t="s">
        <v>2590</v>
      </c>
    </row>
    <row r="458" spans="1:3" x14ac:dyDescent="0.35">
      <c r="A458" s="33" t="s">
        <v>2591</v>
      </c>
      <c r="B458" s="33" t="s">
        <v>1614</v>
      </c>
      <c r="C458" s="146" t="s">
        <v>2592</v>
      </c>
    </row>
    <row r="459" spans="1:3" x14ac:dyDescent="0.35">
      <c r="A459" s="33" t="s">
        <v>2593</v>
      </c>
      <c r="B459" s="33" t="s">
        <v>1614</v>
      </c>
      <c r="C459" s="146" t="s">
        <v>2594</v>
      </c>
    </row>
    <row r="460" spans="1:3" x14ac:dyDescent="0.35">
      <c r="A460" s="33" t="s">
        <v>2595</v>
      </c>
      <c r="B460" s="33" t="s">
        <v>1614</v>
      </c>
      <c r="C460" s="146" t="s">
        <v>2596</v>
      </c>
    </row>
    <row r="461" spans="1:3" x14ac:dyDescent="0.35">
      <c r="A461" s="33" t="s">
        <v>2597</v>
      </c>
      <c r="B461" s="33" t="s">
        <v>2598</v>
      </c>
      <c r="C461" s="146" t="s">
        <v>2599</v>
      </c>
    </row>
    <row r="462" spans="1:3" x14ac:dyDescent="0.35">
      <c r="A462" s="33" t="s">
        <v>2600</v>
      </c>
      <c r="B462" s="33" t="s">
        <v>2601</v>
      </c>
      <c r="C462" s="146" t="s">
        <v>2602</v>
      </c>
    </row>
    <row r="463" spans="1:3" x14ac:dyDescent="0.35">
      <c r="A463" s="33" t="s">
        <v>2603</v>
      </c>
      <c r="B463" s="33" t="s">
        <v>2604</v>
      </c>
      <c r="C463" s="146" t="s">
        <v>2605</v>
      </c>
    </row>
    <row r="464" spans="1:3" x14ac:dyDescent="0.35">
      <c r="A464" s="33" t="s">
        <v>2606</v>
      </c>
      <c r="B464" s="33" t="s">
        <v>2607</v>
      </c>
      <c r="C464" s="146" t="s">
        <v>2608</v>
      </c>
    </row>
    <row r="465" spans="1:3" x14ac:dyDescent="0.35">
      <c r="A465" s="33" t="s">
        <v>2609</v>
      </c>
      <c r="B465" s="33" t="s">
        <v>2610</v>
      </c>
      <c r="C465" s="146" t="s">
        <v>2611</v>
      </c>
    </row>
    <row r="466" spans="1:3" x14ac:dyDescent="0.35">
      <c r="A466" s="33" t="s">
        <v>2612</v>
      </c>
      <c r="B466" s="33" t="s">
        <v>2161</v>
      </c>
      <c r="C466" s="146" t="s">
        <v>2613</v>
      </c>
    </row>
    <row r="467" spans="1:3" x14ac:dyDescent="0.35">
      <c r="A467" s="33" t="s">
        <v>2614</v>
      </c>
      <c r="B467" s="33" t="s">
        <v>2615</v>
      </c>
      <c r="C467" s="146" t="s">
        <v>2616</v>
      </c>
    </row>
    <row r="468" spans="1:3" x14ac:dyDescent="0.35">
      <c r="A468" s="33" t="s">
        <v>2617</v>
      </c>
      <c r="B468" s="33" t="s">
        <v>2292</v>
      </c>
      <c r="C468" s="146" t="s">
        <v>2618</v>
      </c>
    </row>
    <row r="469" spans="1:3" x14ac:dyDescent="0.35">
      <c r="A469" s="33" t="s">
        <v>2619</v>
      </c>
      <c r="B469" s="33" t="s">
        <v>1961</v>
      </c>
      <c r="C469" s="146" t="s">
        <v>2620</v>
      </c>
    </row>
    <row r="470" spans="1:3" x14ac:dyDescent="0.35">
      <c r="A470" s="33" t="s">
        <v>2621</v>
      </c>
      <c r="B470" s="33" t="s">
        <v>2622</v>
      </c>
      <c r="C470" s="146" t="s">
        <v>2623</v>
      </c>
    </row>
    <row r="471" spans="1:3" x14ac:dyDescent="0.35">
      <c r="A471" s="33" t="s">
        <v>2624</v>
      </c>
      <c r="B471" s="33" t="s">
        <v>2020</v>
      </c>
      <c r="C471" s="146" t="s">
        <v>2625</v>
      </c>
    </row>
    <row r="472" spans="1:3" x14ac:dyDescent="0.35">
      <c r="A472" s="33" t="s">
        <v>2626</v>
      </c>
      <c r="B472" s="33" t="s">
        <v>2627</v>
      </c>
      <c r="C472" s="146" t="s">
        <v>2628</v>
      </c>
    </row>
    <row r="473" spans="1:3" x14ac:dyDescent="0.35">
      <c r="A473" s="33" t="s">
        <v>2629</v>
      </c>
      <c r="B473" s="33" t="s">
        <v>2172</v>
      </c>
      <c r="C473" s="146" t="s">
        <v>2630</v>
      </c>
    </row>
    <row r="474" spans="1:3" x14ac:dyDescent="0.35">
      <c r="A474" s="33" t="s">
        <v>2631</v>
      </c>
      <c r="B474" s="33" t="s">
        <v>2172</v>
      </c>
      <c r="C474" s="146" t="s">
        <v>2632</v>
      </c>
    </row>
    <row r="475" spans="1:3" x14ac:dyDescent="0.35">
      <c r="A475" s="33" t="s">
        <v>2633</v>
      </c>
      <c r="B475" s="33" t="s">
        <v>2172</v>
      </c>
      <c r="C475" s="146" t="s">
        <v>2634</v>
      </c>
    </row>
    <row r="476" spans="1:3" x14ac:dyDescent="0.35">
      <c r="A476" s="33" t="s">
        <v>2635</v>
      </c>
      <c r="B476" s="33" t="s">
        <v>2636</v>
      </c>
      <c r="C476" s="146" t="s">
        <v>2637</v>
      </c>
    </row>
    <row r="477" spans="1:3" x14ac:dyDescent="0.35">
      <c r="A477" s="33" t="s">
        <v>2638</v>
      </c>
      <c r="B477" s="33" t="s">
        <v>2183</v>
      </c>
      <c r="C477" s="146" t="s">
        <v>2639</v>
      </c>
    </row>
    <row r="478" spans="1:3" x14ac:dyDescent="0.35">
      <c r="A478" s="33" t="s">
        <v>2640</v>
      </c>
      <c r="B478" s="33" t="s">
        <v>2183</v>
      </c>
      <c r="C478" s="146" t="s">
        <v>2641</v>
      </c>
    </row>
    <row r="479" spans="1:3" x14ac:dyDescent="0.35">
      <c r="A479" s="33" t="s">
        <v>2642</v>
      </c>
      <c r="B479" s="33" t="s">
        <v>2183</v>
      </c>
      <c r="C479" s="146" t="s">
        <v>2643</v>
      </c>
    </row>
    <row r="480" spans="1:3" x14ac:dyDescent="0.35">
      <c r="A480" s="33" t="s">
        <v>2644</v>
      </c>
      <c r="B480" s="33" t="s">
        <v>2183</v>
      </c>
      <c r="C480" s="146" t="s">
        <v>2645</v>
      </c>
    </row>
    <row r="481" spans="1:3" x14ac:dyDescent="0.35">
      <c r="A481" s="33" t="s">
        <v>2646</v>
      </c>
      <c r="B481" s="33" t="s">
        <v>2198</v>
      </c>
      <c r="C481" s="146" t="s">
        <v>2647</v>
      </c>
    </row>
    <row r="482" spans="1:3" x14ac:dyDescent="0.35">
      <c r="A482" s="33" t="s">
        <v>2648</v>
      </c>
      <c r="B482" s="33" t="s">
        <v>2172</v>
      </c>
      <c r="C482" s="146" t="s">
        <v>2649</v>
      </c>
    </row>
    <row r="483" spans="1:3" x14ac:dyDescent="0.35">
      <c r="A483" s="33" t="s">
        <v>2650</v>
      </c>
      <c r="B483" s="33" t="s">
        <v>2166</v>
      </c>
      <c r="C483" s="146" t="s">
        <v>2651</v>
      </c>
    </row>
    <row r="484" spans="1:3" x14ac:dyDescent="0.35">
      <c r="A484" s="33" t="s">
        <v>2652</v>
      </c>
      <c r="B484" s="33" t="s">
        <v>2175</v>
      </c>
      <c r="C484" s="146" t="s">
        <v>2653</v>
      </c>
    </row>
    <row r="485" spans="1:3" x14ac:dyDescent="0.35">
      <c r="A485" s="33" t="s">
        <v>2654</v>
      </c>
      <c r="B485" s="33" t="s">
        <v>2175</v>
      </c>
      <c r="C485" s="146" t="s">
        <v>2655</v>
      </c>
    </row>
    <row r="486" spans="1:3" x14ac:dyDescent="0.35">
      <c r="A486" s="33" t="s">
        <v>2656</v>
      </c>
      <c r="B486" s="33" t="s">
        <v>2175</v>
      </c>
      <c r="C486" s="146" t="s">
        <v>2657</v>
      </c>
    </row>
    <row r="487" spans="1:3" x14ac:dyDescent="0.35">
      <c r="A487" s="33" t="s">
        <v>2658</v>
      </c>
      <c r="B487" s="33" t="s">
        <v>2178</v>
      </c>
      <c r="C487" s="146" t="s">
        <v>2659</v>
      </c>
    </row>
    <row r="488" spans="1:3" x14ac:dyDescent="0.35">
      <c r="A488" s="33" t="s">
        <v>2660</v>
      </c>
      <c r="B488" s="33" t="s">
        <v>2178</v>
      </c>
      <c r="C488" s="146" t="s">
        <v>2661</v>
      </c>
    </row>
    <row r="489" spans="1:3" x14ac:dyDescent="0.35">
      <c r="A489" s="33" t="s">
        <v>2662</v>
      </c>
      <c r="B489" s="33" t="s">
        <v>2178</v>
      </c>
      <c r="C489" s="146" t="s">
        <v>2663</v>
      </c>
    </row>
    <row r="490" spans="1:3" x14ac:dyDescent="0.35">
      <c r="A490" s="33" t="s">
        <v>2664</v>
      </c>
      <c r="B490" s="33" t="s">
        <v>2178</v>
      </c>
      <c r="C490" s="146" t="s">
        <v>2665</v>
      </c>
    </row>
    <row r="491" spans="1:3" x14ac:dyDescent="0.35">
      <c r="A491" s="33" t="s">
        <v>2666</v>
      </c>
      <c r="B491" s="33" t="s">
        <v>2667</v>
      </c>
      <c r="C491" s="146" t="s">
        <v>2668</v>
      </c>
    </row>
    <row r="492" spans="1:3" x14ac:dyDescent="0.35">
      <c r="A492" s="33" t="s">
        <v>2669</v>
      </c>
      <c r="B492" s="33" t="s">
        <v>2670</v>
      </c>
      <c r="C492" s="146" t="s">
        <v>2671</v>
      </c>
    </row>
    <row r="493" spans="1:3" x14ac:dyDescent="0.35">
      <c r="A493" s="33" t="s">
        <v>2672</v>
      </c>
      <c r="B493" s="33" t="s">
        <v>2673</v>
      </c>
      <c r="C493" s="146" t="s">
        <v>2674</v>
      </c>
    </row>
    <row r="494" spans="1:3" x14ac:dyDescent="0.35">
      <c r="A494" s="33" t="s">
        <v>2675</v>
      </c>
      <c r="B494" s="33" t="s">
        <v>2673</v>
      </c>
      <c r="C494" s="146" t="s">
        <v>2676</v>
      </c>
    </row>
    <row r="495" spans="1:3" x14ac:dyDescent="0.35">
      <c r="A495" s="33" t="s">
        <v>2677</v>
      </c>
      <c r="B495" s="33" t="s">
        <v>2678</v>
      </c>
      <c r="C495" s="146" t="s">
        <v>2679</v>
      </c>
    </row>
    <row r="496" spans="1:3" x14ac:dyDescent="0.35">
      <c r="A496" s="33" t="s">
        <v>2680</v>
      </c>
      <c r="B496" s="33" t="s">
        <v>2678</v>
      </c>
      <c r="C496" s="146" t="s">
        <v>2681</v>
      </c>
    </row>
    <row r="497" spans="1:3" x14ac:dyDescent="0.35">
      <c r="A497" s="33" t="s">
        <v>2682</v>
      </c>
      <c r="B497" s="33" t="s">
        <v>2683</v>
      </c>
      <c r="C497" s="146" t="s">
        <v>2684</v>
      </c>
    </row>
    <row r="498" spans="1:3" x14ac:dyDescent="0.35">
      <c r="A498" s="33" t="s">
        <v>2685</v>
      </c>
      <c r="B498" s="33" t="s">
        <v>2169</v>
      </c>
      <c r="C498" s="146" t="s">
        <v>2686</v>
      </c>
    </row>
    <row r="499" spans="1:3" x14ac:dyDescent="0.35">
      <c r="A499" s="33" t="s">
        <v>2687</v>
      </c>
      <c r="B499" s="33" t="s">
        <v>2688</v>
      </c>
      <c r="C499" s="146" t="s">
        <v>2689</v>
      </c>
    </row>
    <row r="500" spans="1:3" x14ac:dyDescent="0.35">
      <c r="A500" s="33" t="s">
        <v>2690</v>
      </c>
      <c r="B500" s="33" t="s">
        <v>2691</v>
      </c>
      <c r="C500" s="146" t="s">
        <v>2692</v>
      </c>
    </row>
    <row r="501" spans="1:3" x14ac:dyDescent="0.35">
      <c r="A501" s="33" t="s">
        <v>2693</v>
      </c>
      <c r="B501" s="33" t="s">
        <v>1620</v>
      </c>
      <c r="C501" s="146" t="s">
        <v>2694</v>
      </c>
    </row>
    <row r="502" spans="1:3" x14ac:dyDescent="0.35">
      <c r="A502" s="33" t="s">
        <v>2695</v>
      </c>
      <c r="B502" s="33" t="s">
        <v>2696</v>
      </c>
      <c r="C502" s="146" t="s">
        <v>2697</v>
      </c>
    </row>
    <row r="503" spans="1:3" x14ac:dyDescent="0.35">
      <c r="A503" s="33" t="s">
        <v>2698</v>
      </c>
      <c r="B503" s="33" t="s">
        <v>1625</v>
      </c>
      <c r="C503" s="146" t="s">
        <v>2699</v>
      </c>
    </row>
    <row r="504" spans="1:3" x14ac:dyDescent="0.35">
      <c r="A504" s="33" t="s">
        <v>2700</v>
      </c>
      <c r="B504" s="33" t="s">
        <v>2701</v>
      </c>
      <c r="C504" s="146" t="s">
        <v>2702</v>
      </c>
    </row>
    <row r="505" spans="1:3" x14ac:dyDescent="0.35">
      <c r="A505" s="33" t="s">
        <v>2703</v>
      </c>
      <c r="B505" s="33" t="s">
        <v>2704</v>
      </c>
      <c r="C505" s="146" t="s">
        <v>2705</v>
      </c>
    </row>
    <row r="506" spans="1:3" x14ac:dyDescent="0.35">
      <c r="A506" s="33" t="s">
        <v>2706</v>
      </c>
      <c r="B506" s="33" t="s">
        <v>1625</v>
      </c>
      <c r="C506" s="146" t="s">
        <v>2707</v>
      </c>
    </row>
    <row r="507" spans="1:3" x14ac:dyDescent="0.35">
      <c r="A507" s="33" t="s">
        <v>2708</v>
      </c>
      <c r="B507" s="33" t="s">
        <v>1625</v>
      </c>
      <c r="C507" s="146" t="s">
        <v>2709</v>
      </c>
    </row>
    <row r="508" spans="1:3" x14ac:dyDescent="0.35">
      <c r="A508" s="33" t="s">
        <v>2710</v>
      </c>
      <c r="B508" s="33" t="s">
        <v>2221</v>
      </c>
      <c r="C508" s="146" t="s">
        <v>2711</v>
      </c>
    </row>
    <row r="509" spans="1:3" x14ac:dyDescent="0.35">
      <c r="A509" s="33" t="s">
        <v>2712</v>
      </c>
      <c r="B509" s="33" t="s">
        <v>2713</v>
      </c>
      <c r="C509" s="146" t="s">
        <v>2714</v>
      </c>
    </row>
    <row r="510" spans="1:3" x14ac:dyDescent="0.35">
      <c r="A510" s="33" t="s">
        <v>2715</v>
      </c>
      <c r="B510" s="33" t="s">
        <v>2716</v>
      </c>
      <c r="C510" s="146" t="s">
        <v>2717</v>
      </c>
    </row>
    <row r="511" spans="1:3" x14ac:dyDescent="0.35">
      <c r="A511" s="33" t="s">
        <v>2718</v>
      </c>
      <c r="B511" s="33" t="s">
        <v>2719</v>
      </c>
      <c r="C511" s="146" t="s">
        <v>2720</v>
      </c>
    </row>
    <row r="512" spans="1:3" x14ac:dyDescent="0.35">
      <c r="A512" s="33" t="s">
        <v>2721</v>
      </c>
      <c r="B512" s="33" t="s">
        <v>2719</v>
      </c>
      <c r="C512" s="146" t="s">
        <v>2722</v>
      </c>
    </row>
    <row r="513" spans="1:3" x14ac:dyDescent="0.35">
      <c r="A513" s="33" t="s">
        <v>2723</v>
      </c>
      <c r="B513" s="33" t="s">
        <v>2724</v>
      </c>
      <c r="C513" s="146" t="s">
        <v>2725</v>
      </c>
    </row>
    <row r="514" spans="1:3" x14ac:dyDescent="0.35">
      <c r="A514" s="33" t="s">
        <v>2726</v>
      </c>
      <c r="B514" s="33" t="s">
        <v>2727</v>
      </c>
      <c r="C514" s="146" t="s">
        <v>2728</v>
      </c>
    </row>
    <row r="515" spans="1:3" x14ac:dyDescent="0.35">
      <c r="A515" s="33" t="s">
        <v>2729</v>
      </c>
      <c r="B515" s="33" t="s">
        <v>2258</v>
      </c>
      <c r="C515" s="146" t="s">
        <v>2730</v>
      </c>
    </row>
    <row r="516" spans="1:3" x14ac:dyDescent="0.35">
      <c r="A516" s="33" t="s">
        <v>2731</v>
      </c>
      <c r="B516" s="33" t="s">
        <v>2248</v>
      </c>
      <c r="C516" s="146" t="s">
        <v>2732</v>
      </c>
    </row>
    <row r="517" spans="1:3" x14ac:dyDescent="0.35">
      <c r="A517" s="33" t="s">
        <v>2733</v>
      </c>
      <c r="B517" s="33" t="s">
        <v>2248</v>
      </c>
      <c r="C517" s="146" t="s">
        <v>2734</v>
      </c>
    </row>
    <row r="518" spans="1:3" x14ac:dyDescent="0.35">
      <c r="A518" s="33" t="s">
        <v>2735</v>
      </c>
      <c r="B518" s="33" t="s">
        <v>1635</v>
      </c>
      <c r="C518" s="146" t="s">
        <v>2736</v>
      </c>
    </row>
    <row r="519" spans="1:3" x14ac:dyDescent="0.35">
      <c r="A519" s="33" t="s">
        <v>2737</v>
      </c>
      <c r="B519" s="33" t="s">
        <v>2251</v>
      </c>
      <c r="C519" s="146" t="s">
        <v>2738</v>
      </c>
    </row>
    <row r="520" spans="1:3" x14ac:dyDescent="0.35">
      <c r="A520" s="33" t="s">
        <v>2739</v>
      </c>
      <c r="B520" s="33" t="s">
        <v>1635</v>
      </c>
      <c r="C520" s="146" t="s">
        <v>2740</v>
      </c>
    </row>
    <row r="521" spans="1:3" x14ac:dyDescent="0.35">
      <c r="A521" s="33" t="s">
        <v>2741</v>
      </c>
      <c r="B521" s="33" t="s">
        <v>1635</v>
      </c>
      <c r="C521" s="146" t="s">
        <v>2742</v>
      </c>
    </row>
    <row r="522" spans="1:3" x14ac:dyDescent="0.35">
      <c r="A522" s="33" t="s">
        <v>2743</v>
      </c>
      <c r="B522" s="33" t="s">
        <v>1635</v>
      </c>
      <c r="C522" s="146" t="s">
        <v>2744</v>
      </c>
    </row>
    <row r="523" spans="1:3" x14ac:dyDescent="0.35">
      <c r="A523" s="33" t="s">
        <v>2745</v>
      </c>
      <c r="B523" s="33" t="s">
        <v>1635</v>
      </c>
      <c r="C523" s="146" t="s">
        <v>2746</v>
      </c>
    </row>
    <row r="524" spans="1:3" x14ac:dyDescent="0.35">
      <c r="A524" s="33" t="s">
        <v>2747</v>
      </c>
      <c r="B524" s="33" t="s">
        <v>1635</v>
      </c>
      <c r="C524" s="146" t="s">
        <v>2748</v>
      </c>
    </row>
    <row r="525" spans="1:3" x14ac:dyDescent="0.35">
      <c r="A525" s="33" t="s">
        <v>2749</v>
      </c>
      <c r="B525" s="33" t="s">
        <v>1641</v>
      </c>
      <c r="C525" s="146" t="s">
        <v>2750</v>
      </c>
    </row>
    <row r="526" spans="1:3" x14ac:dyDescent="0.35">
      <c r="A526" s="33" t="s">
        <v>2751</v>
      </c>
      <c r="B526" s="33" t="s">
        <v>2752</v>
      </c>
      <c r="C526" s="146" t="s">
        <v>2753</v>
      </c>
    </row>
    <row r="527" spans="1:3" x14ac:dyDescent="0.35">
      <c r="A527" s="33" t="s">
        <v>2754</v>
      </c>
      <c r="B527" s="33" t="s">
        <v>1641</v>
      </c>
      <c r="C527" s="146" t="s">
        <v>2755</v>
      </c>
    </row>
    <row r="528" spans="1:3" x14ac:dyDescent="0.35">
      <c r="A528" s="33" t="s">
        <v>2756</v>
      </c>
      <c r="B528" s="33" t="s">
        <v>2284</v>
      </c>
      <c r="C528" s="146" t="s">
        <v>2757</v>
      </c>
    </row>
    <row r="529" spans="1:3" x14ac:dyDescent="0.35">
      <c r="A529" s="33" t="s">
        <v>2758</v>
      </c>
      <c r="B529" s="33" t="s">
        <v>1644</v>
      </c>
      <c r="C529" s="146" t="s">
        <v>2759</v>
      </c>
    </row>
    <row r="530" spans="1:3" x14ac:dyDescent="0.35">
      <c r="A530" s="33" t="s">
        <v>2760</v>
      </c>
      <c r="B530" s="33" t="s">
        <v>1919</v>
      </c>
      <c r="C530" s="146" t="s">
        <v>2761</v>
      </c>
    </row>
    <row r="531" spans="1:3" x14ac:dyDescent="0.35">
      <c r="A531" s="33" t="s">
        <v>2762</v>
      </c>
      <c r="B531" s="33" t="s">
        <v>2763</v>
      </c>
      <c r="C531" s="146" t="s">
        <v>2764</v>
      </c>
    </row>
    <row r="532" spans="1:3" x14ac:dyDescent="0.35">
      <c r="A532" s="33" t="s">
        <v>2765</v>
      </c>
      <c r="B532" s="33" t="s">
        <v>2763</v>
      </c>
      <c r="C532" s="146" t="s">
        <v>2766</v>
      </c>
    </row>
    <row r="533" spans="1:3" x14ac:dyDescent="0.35">
      <c r="A533" s="33" t="s">
        <v>2767</v>
      </c>
      <c r="B533" s="33" t="s">
        <v>1638</v>
      </c>
      <c r="C533" s="146" t="s">
        <v>2768</v>
      </c>
    </row>
    <row r="534" spans="1:3" x14ac:dyDescent="0.35">
      <c r="A534" s="33" t="s">
        <v>2769</v>
      </c>
      <c r="B534" s="33" t="s">
        <v>815</v>
      </c>
      <c r="C534" s="146" t="s">
        <v>2770</v>
      </c>
    </row>
    <row r="535" spans="1:3" x14ac:dyDescent="0.35">
      <c r="A535" s="33" t="s">
        <v>2771</v>
      </c>
      <c r="B535" s="33" t="s">
        <v>1403</v>
      </c>
      <c r="C535" s="146" t="s">
        <v>2772</v>
      </c>
    </row>
    <row r="536" spans="1:3" x14ac:dyDescent="0.35">
      <c r="A536" s="33" t="s">
        <v>2773</v>
      </c>
      <c r="B536" s="33" t="s">
        <v>2774</v>
      </c>
      <c r="C536" s="146" t="s">
        <v>2775</v>
      </c>
    </row>
    <row r="537" spans="1:3" x14ac:dyDescent="0.35">
      <c r="A537" s="33" t="s">
        <v>2776</v>
      </c>
      <c r="B537" s="33" t="s">
        <v>2777</v>
      </c>
      <c r="C537" s="146" t="s">
        <v>2778</v>
      </c>
    </row>
    <row r="538" spans="1:3" x14ac:dyDescent="0.35">
      <c r="A538" s="33" t="s">
        <v>2779</v>
      </c>
      <c r="B538" s="33" t="s">
        <v>2780</v>
      </c>
      <c r="C538" s="146" t="s">
        <v>2781</v>
      </c>
    </row>
    <row r="539" spans="1:3" x14ac:dyDescent="0.35">
      <c r="A539" s="33" t="s">
        <v>2782</v>
      </c>
      <c r="B539" s="33" t="s">
        <v>2783</v>
      </c>
      <c r="C539" s="146" t="s">
        <v>2784</v>
      </c>
    </row>
    <row r="540" spans="1:3" x14ac:dyDescent="0.35">
      <c r="A540" s="33" t="s">
        <v>2785</v>
      </c>
      <c r="B540" s="33" t="s">
        <v>2367</v>
      </c>
      <c r="C540" s="146" t="s">
        <v>2786</v>
      </c>
    </row>
    <row r="541" spans="1:3" x14ac:dyDescent="0.35">
      <c r="A541" s="33" t="s">
        <v>2787</v>
      </c>
      <c r="B541" s="33" t="s">
        <v>2788</v>
      </c>
      <c r="C541" s="146" t="s">
        <v>2789</v>
      </c>
    </row>
    <row r="542" spans="1:3" x14ac:dyDescent="0.35">
      <c r="A542" s="33" t="s">
        <v>2790</v>
      </c>
      <c r="B542" s="33" t="s">
        <v>1403</v>
      </c>
      <c r="C542" s="146" t="s">
        <v>2791</v>
      </c>
    </row>
    <row r="543" spans="1:3" x14ac:dyDescent="0.35">
      <c r="A543" s="33" t="s">
        <v>2792</v>
      </c>
      <c r="B543" s="33" t="s">
        <v>2142</v>
      </c>
      <c r="C543" s="146" t="s">
        <v>2793</v>
      </c>
    </row>
    <row r="544" spans="1:3" x14ac:dyDescent="0.35">
      <c r="A544" s="33" t="s">
        <v>2794</v>
      </c>
      <c r="B544" s="33" t="s">
        <v>2795</v>
      </c>
      <c r="C544" s="146" t="s">
        <v>2796</v>
      </c>
    </row>
    <row r="545" spans="1:3" x14ac:dyDescent="0.35">
      <c r="A545" s="33" t="s">
        <v>2797</v>
      </c>
      <c r="B545" s="33" t="s">
        <v>1399</v>
      </c>
      <c r="C545" s="146" t="s">
        <v>2798</v>
      </c>
    </row>
    <row r="546" spans="1:3" x14ac:dyDescent="0.35">
      <c r="A546" s="33" t="s">
        <v>2799</v>
      </c>
      <c r="B546" s="33" t="s">
        <v>815</v>
      </c>
      <c r="C546" s="146" t="s">
        <v>2800</v>
      </c>
    </row>
    <row r="547" spans="1:3" x14ac:dyDescent="0.35">
      <c r="A547" s="33" t="s">
        <v>2801</v>
      </c>
      <c r="B547" s="33" t="s">
        <v>2802</v>
      </c>
      <c r="C547" s="146" t="s">
        <v>2803</v>
      </c>
    </row>
    <row r="548" spans="1:3" x14ac:dyDescent="0.35">
      <c r="A548" s="33" t="s">
        <v>2804</v>
      </c>
      <c r="B548" s="33" t="s">
        <v>2802</v>
      </c>
      <c r="C548" s="146" t="s">
        <v>2805</v>
      </c>
    </row>
    <row r="549" spans="1:3" x14ac:dyDescent="0.35">
      <c r="A549" s="33" t="s">
        <v>2806</v>
      </c>
      <c r="B549" s="33" t="s">
        <v>815</v>
      </c>
      <c r="C549" s="146" t="s">
        <v>2807</v>
      </c>
    </row>
    <row r="550" spans="1:3" x14ac:dyDescent="0.35">
      <c r="A550" s="33" t="s">
        <v>2808</v>
      </c>
      <c r="B550" s="33" t="s">
        <v>2370</v>
      </c>
      <c r="C550" s="146" t="s">
        <v>2809</v>
      </c>
    </row>
    <row r="551" spans="1:3" x14ac:dyDescent="0.35">
      <c r="A551" s="33" t="s">
        <v>2810</v>
      </c>
      <c r="B551" s="33" t="s">
        <v>2811</v>
      </c>
      <c r="C551" s="146" t="s">
        <v>2812</v>
      </c>
    </row>
    <row r="552" spans="1:3" x14ac:dyDescent="0.35">
      <c r="A552" s="33" t="s">
        <v>2813</v>
      </c>
      <c r="B552" s="33" t="s">
        <v>2370</v>
      </c>
      <c r="C552" s="146" t="s">
        <v>2814</v>
      </c>
    </row>
    <row r="553" spans="1:3" x14ac:dyDescent="0.35">
      <c r="A553" s="33" t="s">
        <v>2815</v>
      </c>
      <c r="B553" s="33" t="s">
        <v>2364</v>
      </c>
      <c r="C553" s="146" t="s">
        <v>2816</v>
      </c>
    </row>
    <row r="554" spans="1:3" x14ac:dyDescent="0.35">
      <c r="A554" s="33" t="s">
        <v>2817</v>
      </c>
      <c r="B554" s="33" t="s">
        <v>2818</v>
      </c>
      <c r="C554" s="146" t="s">
        <v>2819</v>
      </c>
    </row>
    <row r="555" spans="1:3" x14ac:dyDescent="0.35">
      <c r="A555" s="33" t="s">
        <v>2820</v>
      </c>
      <c r="B555" s="33" t="s">
        <v>2821</v>
      </c>
      <c r="C555" s="146" t="s">
        <v>2822</v>
      </c>
    </row>
    <row r="556" spans="1:3" x14ac:dyDescent="0.35">
      <c r="A556" s="33" t="s">
        <v>2823</v>
      </c>
      <c r="B556" s="33" t="s">
        <v>2824</v>
      </c>
      <c r="C556" s="146" t="s">
        <v>2825</v>
      </c>
    </row>
    <row r="557" spans="1:3" x14ac:dyDescent="0.35">
      <c r="A557" s="33" t="s">
        <v>2826</v>
      </c>
      <c r="B557" s="33" t="s">
        <v>815</v>
      </c>
      <c r="C557" s="146" t="s">
        <v>2827</v>
      </c>
    </row>
    <row r="558" spans="1:3" x14ac:dyDescent="0.35">
      <c r="A558" s="33" t="s">
        <v>2828</v>
      </c>
      <c r="B558" s="33" t="s">
        <v>2298</v>
      </c>
      <c r="C558" s="146" t="s">
        <v>2829</v>
      </c>
    </row>
    <row r="559" spans="1:3" x14ac:dyDescent="0.35">
      <c r="A559" s="33" t="s">
        <v>2830</v>
      </c>
      <c r="B559" s="33" t="s">
        <v>2035</v>
      </c>
      <c r="C559" s="146" t="s">
        <v>2831</v>
      </c>
    </row>
    <row r="560" spans="1:3" x14ac:dyDescent="0.35">
      <c r="A560" s="33" t="s">
        <v>2832</v>
      </c>
      <c r="B560" s="33" t="s">
        <v>1706</v>
      </c>
      <c r="C560" s="146" t="s">
        <v>2833</v>
      </c>
    </row>
    <row r="561" spans="1:3" x14ac:dyDescent="0.35">
      <c r="A561" s="33" t="s">
        <v>2834</v>
      </c>
      <c r="B561" s="33" t="s">
        <v>2835</v>
      </c>
      <c r="C561" s="146" t="s">
        <v>2836</v>
      </c>
    </row>
    <row r="562" spans="1:3" x14ac:dyDescent="0.35">
      <c r="A562" s="33" t="s">
        <v>2837</v>
      </c>
      <c r="B562" s="33" t="s">
        <v>2838</v>
      </c>
      <c r="C562" s="146" t="s">
        <v>2839</v>
      </c>
    </row>
    <row r="563" spans="1:3" x14ac:dyDescent="0.35">
      <c r="A563" s="33" t="s">
        <v>2840</v>
      </c>
      <c r="B563" s="33" t="s">
        <v>2841</v>
      </c>
      <c r="C563" s="146" t="s">
        <v>2842</v>
      </c>
    </row>
    <row r="564" spans="1:3" x14ac:dyDescent="0.35">
      <c r="A564" s="33" t="s">
        <v>2843</v>
      </c>
      <c r="B564" s="33" t="s">
        <v>2844</v>
      </c>
      <c r="C564" s="146" t="s">
        <v>2845</v>
      </c>
    </row>
    <row r="565" spans="1:3" x14ac:dyDescent="0.35">
      <c r="A565" s="33" t="s">
        <v>2846</v>
      </c>
      <c r="B565" s="33" t="s">
        <v>2847</v>
      </c>
      <c r="C565" s="146" t="s">
        <v>2848</v>
      </c>
    </row>
    <row r="566" spans="1:3" x14ac:dyDescent="0.35">
      <c r="A566" s="33" t="s">
        <v>2849</v>
      </c>
      <c r="B566" s="33" t="s">
        <v>2850</v>
      </c>
      <c r="C566" s="146" t="s">
        <v>2851</v>
      </c>
    </row>
    <row r="567" spans="1:3" x14ac:dyDescent="0.35">
      <c r="A567" s="33" t="s">
        <v>2852</v>
      </c>
      <c r="B567" s="33" t="s">
        <v>2853</v>
      </c>
      <c r="C567" s="146" t="s">
        <v>2854</v>
      </c>
    </row>
    <row r="568" spans="1:3" x14ac:dyDescent="0.35">
      <c r="A568" s="33" t="s">
        <v>2855</v>
      </c>
      <c r="B568" s="33" t="s">
        <v>2856</v>
      </c>
      <c r="C568" s="146" t="s">
        <v>2857</v>
      </c>
    </row>
    <row r="569" spans="1:3" x14ac:dyDescent="0.35">
      <c r="A569" s="33" t="s">
        <v>2858</v>
      </c>
      <c r="B569" s="33" t="s">
        <v>2859</v>
      </c>
      <c r="C569" s="146" t="s">
        <v>2860</v>
      </c>
    </row>
    <row r="570" spans="1:3" x14ac:dyDescent="0.35">
      <c r="A570" s="33" t="s">
        <v>2861</v>
      </c>
      <c r="B570" s="33" t="s">
        <v>2862</v>
      </c>
      <c r="C570" s="146" t="s">
        <v>2863</v>
      </c>
    </row>
    <row r="571" spans="1:3" x14ac:dyDescent="0.35">
      <c r="A571" s="33" t="s">
        <v>2864</v>
      </c>
      <c r="B571" s="33" t="s">
        <v>2865</v>
      </c>
      <c r="C571" s="146" t="s">
        <v>2866</v>
      </c>
    </row>
    <row r="572" spans="1:3" x14ac:dyDescent="0.35">
      <c r="A572" s="33" t="s">
        <v>2867</v>
      </c>
      <c r="B572" s="33" t="s">
        <v>2868</v>
      </c>
      <c r="C572" s="146" t="s">
        <v>2869</v>
      </c>
    </row>
    <row r="573" spans="1:3" x14ac:dyDescent="0.35">
      <c r="A573" s="33" t="s">
        <v>2870</v>
      </c>
      <c r="B573" s="33" t="s">
        <v>2871</v>
      </c>
      <c r="C573" s="146" t="s">
        <v>2872</v>
      </c>
    </row>
    <row r="574" spans="1:3" x14ac:dyDescent="0.35">
      <c r="A574" s="33" t="s">
        <v>2873</v>
      </c>
      <c r="B574" s="33" t="s">
        <v>2874</v>
      </c>
      <c r="C574" s="146" t="s">
        <v>2875</v>
      </c>
    </row>
    <row r="575" spans="1:3" x14ac:dyDescent="0.35">
      <c r="A575" s="33" t="s">
        <v>2876</v>
      </c>
      <c r="B575" s="33" t="s">
        <v>2877</v>
      </c>
      <c r="C575" s="146" t="s">
        <v>2878</v>
      </c>
    </row>
    <row r="576" spans="1:3" x14ac:dyDescent="0.35">
      <c r="A576" s="33" t="s">
        <v>2879</v>
      </c>
      <c r="B576" s="33" t="s">
        <v>2880</v>
      </c>
      <c r="C576" s="146" t="s">
        <v>2881</v>
      </c>
    </row>
    <row r="577" spans="1:3" x14ac:dyDescent="0.35">
      <c r="A577" s="33" t="s">
        <v>2882</v>
      </c>
      <c r="B577" s="33" t="s">
        <v>2883</v>
      </c>
      <c r="C577" s="146" t="s">
        <v>2884</v>
      </c>
    </row>
    <row r="578" spans="1:3" x14ac:dyDescent="0.35">
      <c r="A578" s="33" t="s">
        <v>2885</v>
      </c>
      <c r="B578" s="33" t="s">
        <v>2886</v>
      </c>
      <c r="C578" s="146" t="s">
        <v>2887</v>
      </c>
    </row>
    <row r="579" spans="1:3" x14ac:dyDescent="0.35">
      <c r="A579" s="33" t="s">
        <v>2888</v>
      </c>
      <c r="B579" s="33" t="s">
        <v>2889</v>
      </c>
      <c r="C579" s="146" t="s">
        <v>2890</v>
      </c>
    </row>
    <row r="580" spans="1:3" x14ac:dyDescent="0.35">
      <c r="A580" s="33" t="s">
        <v>2891</v>
      </c>
      <c r="B580" s="33" t="s">
        <v>2892</v>
      </c>
      <c r="C580" s="146" t="s">
        <v>2893</v>
      </c>
    </row>
    <row r="581" spans="1:3" x14ac:dyDescent="0.35">
      <c r="A581" s="33" t="s">
        <v>2894</v>
      </c>
      <c r="B581" s="33" t="s">
        <v>2895</v>
      </c>
      <c r="C581" s="146" t="s">
        <v>2896</v>
      </c>
    </row>
    <row r="582" spans="1:3" x14ac:dyDescent="0.35">
      <c r="A582" s="33" t="s">
        <v>2897</v>
      </c>
      <c r="B582" s="33" t="s">
        <v>2898</v>
      </c>
      <c r="C582" s="146" t="s">
        <v>2899</v>
      </c>
    </row>
    <row r="583" spans="1:3" x14ac:dyDescent="0.35">
      <c r="A583" s="33" t="s">
        <v>2900</v>
      </c>
      <c r="B583" s="33" t="s">
        <v>2901</v>
      </c>
      <c r="C583" s="146" t="s">
        <v>2902</v>
      </c>
    </row>
    <row r="584" spans="1:3" x14ac:dyDescent="0.35">
      <c r="A584" s="33" t="s">
        <v>2903</v>
      </c>
      <c r="B584" s="33" t="s">
        <v>2904</v>
      </c>
      <c r="C584" s="146" t="s">
        <v>2905</v>
      </c>
    </row>
    <row r="585" spans="1:3" x14ac:dyDescent="0.35">
      <c r="A585" s="33" t="s">
        <v>2906</v>
      </c>
      <c r="B585" s="33" t="s">
        <v>2907</v>
      </c>
      <c r="C585" s="146" t="s">
        <v>2908</v>
      </c>
    </row>
    <row r="586" spans="1:3" x14ac:dyDescent="0.35">
      <c r="A586" s="33" t="s">
        <v>2909</v>
      </c>
      <c r="B586" s="33" t="s">
        <v>2910</v>
      </c>
      <c r="C586" s="146" t="s">
        <v>2911</v>
      </c>
    </row>
    <row r="587" spans="1:3" x14ac:dyDescent="0.35">
      <c r="A587" s="33" t="s">
        <v>2912</v>
      </c>
      <c r="B587" s="33" t="s">
        <v>2913</v>
      </c>
      <c r="C587" s="146" t="s">
        <v>2914</v>
      </c>
    </row>
    <row r="588" spans="1:3" x14ac:dyDescent="0.35">
      <c r="A588" s="33" t="s">
        <v>2915</v>
      </c>
      <c r="B588" s="33" t="s">
        <v>2916</v>
      </c>
      <c r="C588" s="146" t="s">
        <v>2917</v>
      </c>
    </row>
    <row r="589" spans="1:3" x14ac:dyDescent="0.35">
      <c r="A589" s="33" t="s">
        <v>2918</v>
      </c>
      <c r="B589" s="33" t="s">
        <v>1905</v>
      </c>
      <c r="C589" s="146" t="s">
        <v>2919</v>
      </c>
    </row>
    <row r="590" spans="1:3" x14ac:dyDescent="0.35">
      <c r="A590" s="33" t="s">
        <v>2920</v>
      </c>
      <c r="B590" s="33" t="s">
        <v>2921</v>
      </c>
      <c r="C590" s="146" t="s">
        <v>2922</v>
      </c>
    </row>
    <row r="591" spans="1:3" x14ac:dyDescent="0.35">
      <c r="A591" s="33" t="s">
        <v>2923</v>
      </c>
      <c r="B591" s="33" t="s">
        <v>2924</v>
      </c>
      <c r="C591" s="146" t="s">
        <v>2925</v>
      </c>
    </row>
    <row r="592" spans="1:3" x14ac:dyDescent="0.35">
      <c r="A592" s="33" t="s">
        <v>2926</v>
      </c>
      <c r="B592" s="33" t="s">
        <v>2927</v>
      </c>
      <c r="C592" s="146" t="s">
        <v>2928</v>
      </c>
    </row>
    <row r="593" spans="1:3" x14ac:dyDescent="0.35">
      <c r="A593" s="33" t="s">
        <v>2929</v>
      </c>
      <c r="B593" s="33" t="s">
        <v>2930</v>
      </c>
      <c r="C593" s="146" t="s">
        <v>2931</v>
      </c>
    </row>
    <row r="594" spans="1:3" x14ac:dyDescent="0.35">
      <c r="A594" s="33" t="s">
        <v>2932</v>
      </c>
      <c r="B594" s="33" t="s">
        <v>2933</v>
      </c>
      <c r="C594" s="146" t="s">
        <v>2934</v>
      </c>
    </row>
    <row r="595" spans="1:3" x14ac:dyDescent="0.35">
      <c r="A595" s="33" t="s">
        <v>2935</v>
      </c>
      <c r="B595" s="33" t="s">
        <v>2936</v>
      </c>
      <c r="C595" s="146" t="s">
        <v>2937</v>
      </c>
    </row>
    <row r="596" spans="1:3" x14ac:dyDescent="0.35">
      <c r="A596" s="33" t="s">
        <v>2938</v>
      </c>
      <c r="B596" s="33" t="s">
        <v>2939</v>
      </c>
      <c r="C596" s="146" t="s">
        <v>2940</v>
      </c>
    </row>
    <row r="597" spans="1:3" x14ac:dyDescent="0.35">
      <c r="A597" s="33" t="s">
        <v>2941</v>
      </c>
      <c r="B597" s="33" t="s">
        <v>2942</v>
      </c>
      <c r="C597" s="146" t="s">
        <v>2943</v>
      </c>
    </row>
    <row r="598" spans="1:3" x14ac:dyDescent="0.35">
      <c r="A598" s="33" t="s">
        <v>2944</v>
      </c>
      <c r="B598" s="33" t="s">
        <v>2945</v>
      </c>
      <c r="C598" s="146" t="s">
        <v>2946</v>
      </c>
    </row>
    <row r="599" spans="1:3" x14ac:dyDescent="0.35">
      <c r="A599" s="33" t="s">
        <v>2947</v>
      </c>
      <c r="B599" s="33" t="s">
        <v>2948</v>
      </c>
      <c r="C599" s="146" t="s">
        <v>2949</v>
      </c>
    </row>
    <row r="600" spans="1:3" x14ac:dyDescent="0.35">
      <c r="A600" s="33" t="s">
        <v>2950</v>
      </c>
      <c r="B600" s="33" t="s">
        <v>2951</v>
      </c>
      <c r="C600" s="146" t="s">
        <v>2952</v>
      </c>
    </row>
    <row r="601" spans="1:3" x14ac:dyDescent="0.35">
      <c r="A601" s="33" t="s">
        <v>2953</v>
      </c>
      <c r="B601" s="33" t="s">
        <v>2954</v>
      </c>
      <c r="C601" s="146" t="s">
        <v>2955</v>
      </c>
    </row>
    <row r="602" spans="1:3" x14ac:dyDescent="0.35">
      <c r="A602" s="33" t="s">
        <v>2956</v>
      </c>
      <c r="B602" s="33" t="s">
        <v>816</v>
      </c>
      <c r="C602" s="146" t="s">
        <v>2957</v>
      </c>
    </row>
    <row r="603" spans="1:3" x14ac:dyDescent="0.35">
      <c r="A603" s="33" t="s">
        <v>2958</v>
      </c>
      <c r="B603" s="33" t="s">
        <v>2959</v>
      </c>
      <c r="C603" s="146" t="s">
        <v>2960</v>
      </c>
    </row>
    <row r="604" spans="1:3" x14ac:dyDescent="0.35">
      <c r="A604" s="33" t="s">
        <v>2961</v>
      </c>
      <c r="B604" s="33" t="s">
        <v>2962</v>
      </c>
      <c r="C604" s="146" t="s">
        <v>2963</v>
      </c>
    </row>
    <row r="605" spans="1:3" x14ac:dyDescent="0.35">
      <c r="A605" s="33" t="s">
        <v>2964</v>
      </c>
      <c r="B605" s="33" t="s">
        <v>2965</v>
      </c>
      <c r="C605" s="146" t="s">
        <v>2966</v>
      </c>
    </row>
    <row r="606" spans="1:3" x14ac:dyDescent="0.35">
      <c r="A606" s="33" t="s">
        <v>2967</v>
      </c>
      <c r="B606" s="33" t="s">
        <v>2968</v>
      </c>
      <c r="C606" s="146" t="s">
        <v>2969</v>
      </c>
    </row>
    <row r="607" spans="1:3" x14ac:dyDescent="0.35">
      <c r="A607" s="33" t="s">
        <v>2970</v>
      </c>
      <c r="B607" s="33" t="s">
        <v>2971</v>
      </c>
      <c r="C607" s="146" t="s">
        <v>2972</v>
      </c>
    </row>
    <row r="608" spans="1:3" x14ac:dyDescent="0.35">
      <c r="A608" s="33" t="s">
        <v>2973</v>
      </c>
      <c r="B608" s="33" t="s">
        <v>1638</v>
      </c>
      <c r="C608" s="146" t="s">
        <v>2974</v>
      </c>
    </row>
    <row r="609" spans="1:3" x14ac:dyDescent="0.35">
      <c r="A609" s="33" t="s">
        <v>2975</v>
      </c>
      <c r="B609" s="33" t="s">
        <v>2976</v>
      </c>
      <c r="C609" s="146" t="s">
        <v>2977</v>
      </c>
    </row>
    <row r="610" spans="1:3" x14ac:dyDescent="0.35">
      <c r="A610" s="33" t="s">
        <v>2978</v>
      </c>
      <c r="B610" s="33" t="s">
        <v>2979</v>
      </c>
      <c r="C610" s="146" t="s">
        <v>2980</v>
      </c>
    </row>
    <row r="611" spans="1:3" x14ac:dyDescent="0.35">
      <c r="A611" s="33" t="s">
        <v>2981</v>
      </c>
      <c r="B611" s="33" t="s">
        <v>2982</v>
      </c>
      <c r="C611" s="146" t="s">
        <v>2983</v>
      </c>
    </row>
    <row r="612" spans="1:3" x14ac:dyDescent="0.35">
      <c r="A612" s="33" t="s">
        <v>2984</v>
      </c>
      <c r="B612" s="33" t="s">
        <v>2985</v>
      </c>
      <c r="C612" s="146" t="s">
        <v>2986</v>
      </c>
    </row>
    <row r="613" spans="1:3" x14ac:dyDescent="0.35">
      <c r="A613" s="33" t="s">
        <v>2987</v>
      </c>
      <c r="B613" s="33" t="s">
        <v>2988</v>
      </c>
      <c r="C613" s="146" t="s">
        <v>2989</v>
      </c>
    </row>
    <row r="614" spans="1:3" x14ac:dyDescent="0.35">
      <c r="A614" s="33" t="s">
        <v>2990</v>
      </c>
      <c r="B614" s="33" t="s">
        <v>2991</v>
      </c>
      <c r="C614" s="146" t="s">
        <v>2992</v>
      </c>
    </row>
    <row r="615" spans="1:3" x14ac:dyDescent="0.35">
      <c r="A615" s="33" t="s">
        <v>2993</v>
      </c>
      <c r="B615" s="33" t="s">
        <v>2994</v>
      </c>
      <c r="C615" s="146" t="s">
        <v>2995</v>
      </c>
    </row>
    <row r="616" spans="1:3" x14ac:dyDescent="0.35">
      <c r="A616" s="33" t="s">
        <v>2996</v>
      </c>
      <c r="B616" s="33" t="s">
        <v>2997</v>
      </c>
      <c r="C616" s="146" t="s">
        <v>2998</v>
      </c>
    </row>
    <row r="617" spans="1:3" x14ac:dyDescent="0.35">
      <c r="A617" s="33" t="s">
        <v>2999</v>
      </c>
      <c r="B617" s="33" t="s">
        <v>3000</v>
      </c>
      <c r="C617" s="146" t="s">
        <v>3001</v>
      </c>
    </row>
    <row r="618" spans="1:3" x14ac:dyDescent="0.35">
      <c r="A618" s="33" t="s">
        <v>3002</v>
      </c>
      <c r="B618" s="33" t="s">
        <v>3003</v>
      </c>
      <c r="C618" s="146" t="s">
        <v>3004</v>
      </c>
    </row>
    <row r="619" spans="1:3" x14ac:dyDescent="0.35">
      <c r="A619" s="33" t="s">
        <v>3005</v>
      </c>
      <c r="B619" s="33" t="s">
        <v>3006</v>
      </c>
      <c r="C619" s="146" t="s">
        <v>3007</v>
      </c>
    </row>
    <row r="620" spans="1:3" x14ac:dyDescent="0.35">
      <c r="A620" s="33" t="s">
        <v>3008</v>
      </c>
      <c r="B620" s="33" t="s">
        <v>3009</v>
      </c>
      <c r="C620" s="146" t="s">
        <v>3010</v>
      </c>
    </row>
    <row r="621" spans="1:3" x14ac:dyDescent="0.35">
      <c r="A621" s="33" t="s">
        <v>3011</v>
      </c>
      <c r="B621" s="33" t="s">
        <v>3012</v>
      </c>
      <c r="C621" s="146" t="s">
        <v>3013</v>
      </c>
    </row>
    <row r="622" spans="1:3" x14ac:dyDescent="0.35">
      <c r="A622" s="33" t="s">
        <v>3014</v>
      </c>
      <c r="B622" s="33" t="s">
        <v>3015</v>
      </c>
      <c r="C622" s="146" t="s">
        <v>3016</v>
      </c>
    </row>
    <row r="623" spans="1:3" x14ac:dyDescent="0.35">
      <c r="A623" s="33" t="s">
        <v>3017</v>
      </c>
      <c r="B623" s="33" t="s">
        <v>3018</v>
      </c>
      <c r="C623" s="146" t="s">
        <v>3019</v>
      </c>
    </row>
    <row r="624" spans="1:3" x14ac:dyDescent="0.35">
      <c r="A624" s="33" t="s">
        <v>3020</v>
      </c>
      <c r="B624" s="33" t="s">
        <v>3021</v>
      </c>
      <c r="C624" s="146" t="s">
        <v>3022</v>
      </c>
    </row>
    <row r="625" spans="1:3" x14ac:dyDescent="0.35">
      <c r="A625" s="33" t="s">
        <v>3023</v>
      </c>
      <c r="B625" s="33" t="s">
        <v>3024</v>
      </c>
      <c r="C625" s="146" t="s">
        <v>3025</v>
      </c>
    </row>
    <row r="626" spans="1:3" x14ac:dyDescent="0.35">
      <c r="A626" s="33" t="s">
        <v>3026</v>
      </c>
      <c r="B626" s="33" t="s">
        <v>815</v>
      </c>
      <c r="C626" s="146" t="s">
        <v>3027</v>
      </c>
    </row>
    <row r="627" spans="1:3" x14ac:dyDescent="0.35">
      <c r="A627" s="33" t="s">
        <v>3028</v>
      </c>
      <c r="B627" s="33" t="s">
        <v>822</v>
      </c>
      <c r="C627" s="146" t="s">
        <v>3029</v>
      </c>
    </row>
    <row r="628" spans="1:3" x14ac:dyDescent="0.35">
      <c r="A628" s="33" t="s">
        <v>3030</v>
      </c>
      <c r="B628" s="33" t="s">
        <v>815</v>
      </c>
      <c r="C628" s="146" t="s">
        <v>3031</v>
      </c>
    </row>
    <row r="629" spans="1:3" x14ac:dyDescent="0.35">
      <c r="A629" s="33" t="s">
        <v>3032</v>
      </c>
      <c r="B629" s="33" t="s">
        <v>815</v>
      </c>
      <c r="C629" s="146" t="s">
        <v>3033</v>
      </c>
    </row>
    <row r="630" spans="1:3" x14ac:dyDescent="0.35">
      <c r="A630" s="33" t="s">
        <v>3034</v>
      </c>
      <c r="B630" s="33" t="s">
        <v>3035</v>
      </c>
      <c r="C630" s="146" t="s">
        <v>3036</v>
      </c>
    </row>
    <row r="631" spans="1:3" x14ac:dyDescent="0.35">
      <c r="A631" s="33" t="s">
        <v>3037</v>
      </c>
      <c r="B631" s="33" t="s">
        <v>3038</v>
      </c>
      <c r="C631" s="146" t="s">
        <v>3039</v>
      </c>
    </row>
    <row r="632" spans="1:3" x14ac:dyDescent="0.35">
      <c r="A632" s="33" t="s">
        <v>3040</v>
      </c>
      <c r="B632" s="33" t="s">
        <v>1638</v>
      </c>
      <c r="C632" s="146" t="s">
        <v>3041</v>
      </c>
    </row>
    <row r="633" spans="1:3" x14ac:dyDescent="0.35">
      <c r="A633" s="33" t="s">
        <v>3042</v>
      </c>
      <c r="B633" s="33" t="s">
        <v>1426</v>
      </c>
      <c r="C633" s="146" t="s">
        <v>3043</v>
      </c>
    </row>
    <row r="634" spans="1:3" x14ac:dyDescent="0.35">
      <c r="A634" s="33" t="s">
        <v>3044</v>
      </c>
      <c r="B634" s="33" t="s">
        <v>1426</v>
      </c>
      <c r="C634" s="146" t="s">
        <v>3045</v>
      </c>
    </row>
    <row r="635" spans="1:3" x14ac:dyDescent="0.35">
      <c r="A635" s="33" t="s">
        <v>3046</v>
      </c>
      <c r="B635" s="33" t="s">
        <v>1426</v>
      </c>
      <c r="C635" s="146" t="s">
        <v>3047</v>
      </c>
    </row>
    <row r="636" spans="1:3" x14ac:dyDescent="0.35">
      <c r="A636" s="33" t="s">
        <v>3048</v>
      </c>
      <c r="B636" s="33" t="s">
        <v>1426</v>
      </c>
      <c r="C636" s="146" t="s">
        <v>3049</v>
      </c>
    </row>
    <row r="637" spans="1:3" x14ac:dyDescent="0.35">
      <c r="A637" s="33" t="s">
        <v>3050</v>
      </c>
      <c r="B637" s="33" t="s">
        <v>1426</v>
      </c>
      <c r="C637" s="146" t="s">
        <v>3051</v>
      </c>
    </row>
    <row r="638" spans="1:3" x14ac:dyDescent="0.35">
      <c r="A638" s="33" t="s">
        <v>3052</v>
      </c>
      <c r="B638" s="33" t="s">
        <v>3053</v>
      </c>
      <c r="C638" s="146" t="s">
        <v>3054</v>
      </c>
    </row>
    <row r="639" spans="1:3" x14ac:dyDescent="0.35">
      <c r="A639" s="33" t="s">
        <v>3055</v>
      </c>
      <c r="B639" s="33" t="s">
        <v>3056</v>
      </c>
      <c r="C639" s="146" t="s">
        <v>3057</v>
      </c>
    </row>
    <row r="640" spans="1:3" x14ac:dyDescent="0.35">
      <c r="A640" s="33" t="s">
        <v>3058</v>
      </c>
      <c r="B640" s="33" t="s">
        <v>3056</v>
      </c>
      <c r="C640" s="146" t="s">
        <v>3059</v>
      </c>
    </row>
    <row r="641" spans="1:3" x14ac:dyDescent="0.35">
      <c r="A641" s="33" t="s">
        <v>3060</v>
      </c>
      <c r="B641" s="33" t="s">
        <v>1426</v>
      </c>
      <c r="C641" s="146" t="s">
        <v>3061</v>
      </c>
    </row>
    <row r="642" spans="1:3" x14ac:dyDescent="0.35">
      <c r="A642" s="33" t="s">
        <v>3062</v>
      </c>
      <c r="B642" s="33" t="s">
        <v>1426</v>
      </c>
      <c r="C642" s="146" t="s">
        <v>3063</v>
      </c>
    </row>
    <row r="643" spans="1:3" x14ac:dyDescent="0.35">
      <c r="A643" s="33" t="s">
        <v>3064</v>
      </c>
      <c r="B643" s="33" t="s">
        <v>3065</v>
      </c>
      <c r="C643" s="146" t="s">
        <v>3066</v>
      </c>
    </row>
    <row r="644" spans="1:3" x14ac:dyDescent="0.35">
      <c r="A644" s="33" t="s">
        <v>3067</v>
      </c>
      <c r="B644" s="33" t="s">
        <v>3068</v>
      </c>
      <c r="C644" s="146" t="s">
        <v>3069</v>
      </c>
    </row>
    <row r="645" spans="1:3" x14ac:dyDescent="0.35">
      <c r="A645" s="33" t="s">
        <v>3070</v>
      </c>
      <c r="B645" s="33" t="s">
        <v>3068</v>
      </c>
      <c r="C645" s="146" t="s">
        <v>3071</v>
      </c>
    </row>
    <row r="646" spans="1:3" x14ac:dyDescent="0.35">
      <c r="A646" s="33" t="s">
        <v>3072</v>
      </c>
      <c r="B646" s="33" t="s">
        <v>3073</v>
      </c>
      <c r="C646" s="146" t="s">
        <v>3074</v>
      </c>
    </row>
    <row r="647" spans="1:3" x14ac:dyDescent="0.35">
      <c r="A647" s="33" t="s">
        <v>3075</v>
      </c>
      <c r="B647" s="33" t="s">
        <v>815</v>
      </c>
      <c r="C647" s="146" t="s">
        <v>3076</v>
      </c>
    </row>
    <row r="648" spans="1:3" x14ac:dyDescent="0.35">
      <c r="A648" s="33" t="s">
        <v>3077</v>
      </c>
      <c r="B648" s="33" t="s">
        <v>3068</v>
      </c>
      <c r="C648" s="146" t="s">
        <v>3078</v>
      </c>
    </row>
    <row r="649" spans="1:3" x14ac:dyDescent="0.35">
      <c r="A649" s="33" t="s">
        <v>3079</v>
      </c>
      <c r="B649" s="33" t="s">
        <v>3068</v>
      </c>
      <c r="C649" s="146" t="s">
        <v>3080</v>
      </c>
    </row>
    <row r="650" spans="1:3" x14ac:dyDescent="0.35">
      <c r="A650" s="33" t="s">
        <v>3081</v>
      </c>
      <c r="B650" s="33" t="s">
        <v>1426</v>
      </c>
      <c r="C650" s="146" t="s">
        <v>3082</v>
      </c>
    </row>
    <row r="651" spans="1:3" x14ac:dyDescent="0.35">
      <c r="A651" s="33" t="s">
        <v>3083</v>
      </c>
      <c r="B651" s="33" t="s">
        <v>3084</v>
      </c>
      <c r="C651" s="146" t="s">
        <v>3085</v>
      </c>
    </row>
    <row r="652" spans="1:3" x14ac:dyDescent="0.35">
      <c r="A652" s="33" t="s">
        <v>3086</v>
      </c>
      <c r="B652" s="33" t="s">
        <v>3087</v>
      </c>
      <c r="C652" s="146" t="s">
        <v>3088</v>
      </c>
    </row>
    <row r="653" spans="1:3" x14ac:dyDescent="0.35">
      <c r="A653" s="33" t="s">
        <v>3089</v>
      </c>
      <c r="B653" s="33" t="s">
        <v>3090</v>
      </c>
      <c r="C653" s="146" t="s">
        <v>3091</v>
      </c>
    </row>
    <row r="654" spans="1:3" x14ac:dyDescent="0.35">
      <c r="A654" s="33" t="s">
        <v>3092</v>
      </c>
      <c r="B654" s="33" t="s">
        <v>3093</v>
      </c>
      <c r="C654" s="146" t="s">
        <v>3094</v>
      </c>
    </row>
    <row r="655" spans="1:3" x14ac:dyDescent="0.35">
      <c r="A655" s="33" t="s">
        <v>3095</v>
      </c>
      <c r="B655" s="33" t="s">
        <v>3096</v>
      </c>
      <c r="C655" s="146" t="s">
        <v>3097</v>
      </c>
    </row>
    <row r="656" spans="1:3" x14ac:dyDescent="0.35">
      <c r="A656" s="33" t="s">
        <v>3098</v>
      </c>
      <c r="B656" s="33" t="s">
        <v>3099</v>
      </c>
      <c r="C656" s="146" t="s">
        <v>3100</v>
      </c>
    </row>
    <row r="657" spans="1:3" x14ac:dyDescent="0.35">
      <c r="A657" s="33" t="s">
        <v>3101</v>
      </c>
      <c r="B657" s="33" t="s">
        <v>2910</v>
      </c>
      <c r="C657" s="146" t="s">
        <v>3102</v>
      </c>
    </row>
    <row r="658" spans="1:3" x14ac:dyDescent="0.35">
      <c r="A658" s="33" t="s">
        <v>3103</v>
      </c>
      <c r="B658" s="33" t="s">
        <v>3104</v>
      </c>
      <c r="C658" s="146" t="s">
        <v>3105</v>
      </c>
    </row>
    <row r="659" spans="1:3" x14ac:dyDescent="0.35">
      <c r="A659" s="33" t="s">
        <v>3106</v>
      </c>
      <c r="B659" s="33" t="s">
        <v>3107</v>
      </c>
      <c r="C659" s="146" t="s">
        <v>3108</v>
      </c>
    </row>
    <row r="660" spans="1:3" x14ac:dyDescent="0.35">
      <c r="A660" s="33" t="s">
        <v>3109</v>
      </c>
      <c r="B660" s="33" t="s">
        <v>3110</v>
      </c>
      <c r="C660" s="146" t="s">
        <v>3111</v>
      </c>
    </row>
    <row r="661" spans="1:3" x14ac:dyDescent="0.35">
      <c r="A661" s="33" t="s">
        <v>3112</v>
      </c>
      <c r="B661" s="33" t="s">
        <v>3113</v>
      </c>
      <c r="C661" s="146" t="s">
        <v>3114</v>
      </c>
    </row>
    <row r="662" spans="1:3" x14ac:dyDescent="0.35">
      <c r="A662" s="33" t="s">
        <v>3115</v>
      </c>
      <c r="B662" s="33" t="s">
        <v>3116</v>
      </c>
      <c r="C662" s="146" t="s">
        <v>3117</v>
      </c>
    </row>
    <row r="663" spans="1:3" x14ac:dyDescent="0.35">
      <c r="A663" s="33" t="s">
        <v>3118</v>
      </c>
      <c r="B663" s="33" t="s">
        <v>3119</v>
      </c>
      <c r="C663" s="146" t="s">
        <v>3120</v>
      </c>
    </row>
    <row r="664" spans="1:3" x14ac:dyDescent="0.35">
      <c r="A664" s="33" t="s">
        <v>3121</v>
      </c>
      <c r="B664" s="33" t="s">
        <v>2029</v>
      </c>
      <c r="C664" s="146" t="s">
        <v>3122</v>
      </c>
    </row>
    <row r="665" spans="1:3" x14ac:dyDescent="0.35">
      <c r="A665" s="33" t="s">
        <v>3123</v>
      </c>
      <c r="B665" s="33" t="s">
        <v>3124</v>
      </c>
      <c r="C665" s="146" t="s">
        <v>3125</v>
      </c>
    </row>
    <row r="666" spans="1:3" x14ac:dyDescent="0.35">
      <c r="A666" s="33" t="s">
        <v>3126</v>
      </c>
      <c r="B666" s="33" t="s">
        <v>3127</v>
      </c>
      <c r="C666" s="146" t="s">
        <v>3128</v>
      </c>
    </row>
    <row r="667" spans="1:3" x14ac:dyDescent="0.35">
      <c r="A667" s="33" t="s">
        <v>3129</v>
      </c>
      <c r="B667" s="33" t="s">
        <v>3130</v>
      </c>
      <c r="C667" s="146" t="s">
        <v>3131</v>
      </c>
    </row>
    <row r="668" spans="1:3" x14ac:dyDescent="0.35">
      <c r="A668" s="33" t="s">
        <v>3132</v>
      </c>
      <c r="B668" s="33" t="s">
        <v>3133</v>
      </c>
      <c r="C668" s="146" t="s">
        <v>3134</v>
      </c>
    </row>
    <row r="669" spans="1:3" x14ac:dyDescent="0.35">
      <c r="A669" s="33" t="s">
        <v>3135</v>
      </c>
      <c r="B669" s="33" t="s">
        <v>3136</v>
      </c>
      <c r="C669" s="146" t="s">
        <v>3137</v>
      </c>
    </row>
    <row r="670" spans="1:3" x14ac:dyDescent="0.35">
      <c r="A670" s="33" t="s">
        <v>3138</v>
      </c>
      <c r="B670" s="33" t="s">
        <v>3139</v>
      </c>
      <c r="C670" s="146" t="s">
        <v>3140</v>
      </c>
    </row>
    <row r="671" spans="1:3" x14ac:dyDescent="0.35">
      <c r="A671" s="33" t="s">
        <v>3141</v>
      </c>
      <c r="B671" s="33" t="s">
        <v>3142</v>
      </c>
      <c r="C671" s="146" t="s">
        <v>3143</v>
      </c>
    </row>
    <row r="672" spans="1:3" x14ac:dyDescent="0.35">
      <c r="A672" s="33" t="s">
        <v>3144</v>
      </c>
      <c r="B672" s="33" t="s">
        <v>3145</v>
      </c>
      <c r="C672" s="146" t="s">
        <v>3146</v>
      </c>
    </row>
    <row r="673" spans="1:3" x14ac:dyDescent="0.35">
      <c r="A673" s="33" t="s">
        <v>3147</v>
      </c>
      <c r="B673" s="33" t="s">
        <v>3148</v>
      </c>
      <c r="C673" s="146" t="s">
        <v>3149</v>
      </c>
    </row>
    <row r="674" spans="1:3" x14ac:dyDescent="0.35">
      <c r="A674" s="33" t="s">
        <v>3150</v>
      </c>
      <c r="B674" s="33" t="s">
        <v>1620</v>
      </c>
      <c r="C674" s="146" t="s">
        <v>3151</v>
      </c>
    </row>
    <row r="675" spans="1:3" x14ac:dyDescent="0.35">
      <c r="A675" s="33" t="s">
        <v>3152</v>
      </c>
      <c r="B675" s="33" t="s">
        <v>1586</v>
      </c>
      <c r="C675" s="146" t="s">
        <v>3153</v>
      </c>
    </row>
    <row r="676" spans="1:3" x14ac:dyDescent="0.35">
      <c r="A676" s="33" t="s">
        <v>3154</v>
      </c>
      <c r="B676" s="33" t="s">
        <v>3068</v>
      </c>
      <c r="C676" s="146" t="s">
        <v>3155</v>
      </c>
    </row>
    <row r="677" spans="1:3" x14ac:dyDescent="0.35">
      <c r="A677" s="33" t="s">
        <v>3156</v>
      </c>
      <c r="B677" s="33" t="s">
        <v>815</v>
      </c>
      <c r="C677" s="146" t="s">
        <v>3157</v>
      </c>
    </row>
    <row r="678" spans="1:3" x14ac:dyDescent="0.35">
      <c r="A678" s="33" t="s">
        <v>3158</v>
      </c>
      <c r="B678" s="33" t="s">
        <v>1590</v>
      </c>
      <c r="C678" s="146" t="s">
        <v>3159</v>
      </c>
    </row>
    <row r="679" spans="1:3" x14ac:dyDescent="0.35">
      <c r="A679" s="33" t="s">
        <v>3160</v>
      </c>
      <c r="B679" s="33" t="s">
        <v>2035</v>
      </c>
      <c r="C679" s="146" t="s">
        <v>3161</v>
      </c>
    </row>
    <row r="680" spans="1:3" x14ac:dyDescent="0.35">
      <c r="A680" s="33" t="s">
        <v>3162</v>
      </c>
      <c r="B680" s="33" t="s">
        <v>2072</v>
      </c>
      <c r="C680" s="146" t="s">
        <v>3163</v>
      </c>
    </row>
    <row r="681" spans="1:3" x14ac:dyDescent="0.35">
      <c r="A681" s="33" t="s">
        <v>3164</v>
      </c>
      <c r="B681" s="33" t="s">
        <v>1650</v>
      </c>
      <c r="C681" s="146" t="s">
        <v>3165</v>
      </c>
    </row>
    <row r="682" spans="1:3" x14ac:dyDescent="0.35">
      <c r="A682" s="33" t="s">
        <v>3166</v>
      </c>
      <c r="B682" s="33" t="s">
        <v>3167</v>
      </c>
      <c r="C682" s="146" t="s">
        <v>3168</v>
      </c>
    </row>
    <row r="683" spans="1:3" x14ac:dyDescent="0.35">
      <c r="A683" s="33" t="s">
        <v>3169</v>
      </c>
      <c r="B683" s="33" t="s">
        <v>2670</v>
      </c>
      <c r="C683" s="146" t="s">
        <v>3170</v>
      </c>
    </row>
    <row r="684" spans="1:3" x14ac:dyDescent="0.35">
      <c r="A684" s="33" t="s">
        <v>3171</v>
      </c>
      <c r="B684" s="33" t="s">
        <v>2201</v>
      </c>
      <c r="C684" s="146" t="s">
        <v>3172</v>
      </c>
    </row>
    <row r="685" spans="1:3" x14ac:dyDescent="0.35">
      <c r="A685" s="33" t="s">
        <v>3173</v>
      </c>
      <c r="B685" s="33" t="s">
        <v>2716</v>
      </c>
      <c r="C685" s="146" t="s">
        <v>3174</v>
      </c>
    </row>
    <row r="686" spans="1:3" x14ac:dyDescent="0.35">
      <c r="A686" s="33" t="s">
        <v>3175</v>
      </c>
      <c r="B686" s="33" t="s">
        <v>1632</v>
      </c>
      <c r="C686" s="146" t="s">
        <v>3176</v>
      </c>
    </row>
    <row r="687" spans="1:3" x14ac:dyDescent="0.35">
      <c r="A687" s="33" t="s">
        <v>3177</v>
      </c>
      <c r="B687" s="33" t="s">
        <v>1638</v>
      </c>
      <c r="C687" s="146" t="s">
        <v>3178</v>
      </c>
    </row>
    <row r="688" spans="1:3" x14ac:dyDescent="0.35">
      <c r="A688" s="33" t="s">
        <v>3179</v>
      </c>
      <c r="B688" s="33" t="s">
        <v>3180</v>
      </c>
      <c r="C688" s="146" t="s">
        <v>3181</v>
      </c>
    </row>
    <row r="689" spans="1:3" x14ac:dyDescent="0.35">
      <c r="A689" s="33" t="s">
        <v>3182</v>
      </c>
      <c r="B689" s="33" t="s">
        <v>2289</v>
      </c>
      <c r="C689" s="146" t="s">
        <v>3183</v>
      </c>
    </row>
    <row r="690" spans="1:3" x14ac:dyDescent="0.35">
      <c r="A690" s="33" t="s">
        <v>3184</v>
      </c>
      <c r="B690" s="33" t="s">
        <v>3185</v>
      </c>
      <c r="C690" s="146" t="s">
        <v>3186</v>
      </c>
    </row>
    <row r="691" spans="1:3" x14ac:dyDescent="0.35">
      <c r="A691" s="33" t="s">
        <v>3187</v>
      </c>
      <c r="B691" s="33" t="s">
        <v>3188</v>
      </c>
      <c r="C691" s="146" t="s">
        <v>3189</v>
      </c>
    </row>
    <row r="692" spans="1:3" x14ac:dyDescent="0.35">
      <c r="A692" s="33" t="s">
        <v>3190</v>
      </c>
      <c r="B692" s="33" t="s">
        <v>3191</v>
      </c>
      <c r="C692" s="146" t="s">
        <v>3192</v>
      </c>
    </row>
    <row r="693" spans="1:3" x14ac:dyDescent="0.35">
      <c r="A693" s="33" t="s">
        <v>3193</v>
      </c>
      <c r="B693" s="33" t="s">
        <v>2032</v>
      </c>
      <c r="C693" s="146" t="s">
        <v>3194</v>
      </c>
    </row>
    <row r="694" spans="1:3" x14ac:dyDescent="0.35">
      <c r="A694" s="33" t="s">
        <v>3195</v>
      </c>
      <c r="B694" s="33" t="s">
        <v>3068</v>
      </c>
      <c r="C694" s="146" t="s">
        <v>3196</v>
      </c>
    </row>
    <row r="695" spans="1:3" x14ac:dyDescent="0.35">
      <c r="A695" s="33" t="s">
        <v>3197</v>
      </c>
      <c r="B695" s="33" t="s">
        <v>1426</v>
      </c>
      <c r="C695" s="146" t="s">
        <v>3198</v>
      </c>
    </row>
    <row r="696" spans="1:3" x14ac:dyDescent="0.35">
      <c r="A696" s="33" t="s">
        <v>3199</v>
      </c>
      <c r="B696" s="33" t="s">
        <v>1597</v>
      </c>
      <c r="C696" s="146" t="s">
        <v>3200</v>
      </c>
    </row>
    <row r="697" spans="1:3" x14ac:dyDescent="0.35">
      <c r="A697" s="33" t="s">
        <v>3201</v>
      </c>
      <c r="B697" s="33" t="s">
        <v>3202</v>
      </c>
      <c r="C697" s="146" t="s">
        <v>3203</v>
      </c>
    </row>
    <row r="698" spans="1:3" x14ac:dyDescent="0.35">
      <c r="A698" s="33" t="s">
        <v>3204</v>
      </c>
      <c r="B698" s="33" t="s">
        <v>1399</v>
      </c>
      <c r="C698" s="146" t="s">
        <v>3205</v>
      </c>
    </row>
    <row r="699" spans="1:3" x14ac:dyDescent="0.35">
      <c r="A699" s="33" t="s">
        <v>3206</v>
      </c>
      <c r="B699" s="33" t="s">
        <v>3207</v>
      </c>
      <c r="C699" s="146" t="s">
        <v>3208</v>
      </c>
    </row>
    <row r="700" spans="1:3" x14ac:dyDescent="0.35">
      <c r="A700" s="33" t="s">
        <v>3209</v>
      </c>
      <c r="B700" s="33" t="s">
        <v>3210</v>
      </c>
      <c r="C700" s="146" t="s">
        <v>3211</v>
      </c>
    </row>
    <row r="701" spans="1:3" x14ac:dyDescent="0.35">
      <c r="A701" s="33" t="s">
        <v>3212</v>
      </c>
      <c r="B701" s="33" t="s">
        <v>2367</v>
      </c>
      <c r="C701" s="146" t="s">
        <v>3213</v>
      </c>
    </row>
    <row r="702" spans="1:3" x14ac:dyDescent="0.35">
      <c r="A702" s="33" t="s">
        <v>3214</v>
      </c>
      <c r="B702" s="33" t="s">
        <v>2183</v>
      </c>
      <c r="C702" s="146" t="s">
        <v>3215</v>
      </c>
    </row>
    <row r="703" spans="1:3" x14ac:dyDescent="0.35">
      <c r="A703" s="33" t="s">
        <v>3216</v>
      </c>
      <c r="B703" s="33" t="s">
        <v>3217</v>
      </c>
      <c r="C703" s="146" t="s">
        <v>3218</v>
      </c>
    </row>
    <row r="704" spans="1:3" x14ac:dyDescent="0.35">
      <c r="A704" s="33" t="s">
        <v>3219</v>
      </c>
      <c r="B704" s="33" t="s">
        <v>3220</v>
      </c>
      <c r="C704" s="146" t="s">
        <v>3221</v>
      </c>
    </row>
    <row r="705" spans="1:3" x14ac:dyDescent="0.35">
      <c r="A705" s="33" t="s">
        <v>3222</v>
      </c>
      <c r="B705" s="33" t="s">
        <v>3068</v>
      </c>
      <c r="C705" s="146" t="s">
        <v>3223</v>
      </c>
    </row>
    <row r="706" spans="1:3" x14ac:dyDescent="0.35">
      <c r="A706" s="33" t="s">
        <v>3224</v>
      </c>
      <c r="B706" s="33" t="s">
        <v>3068</v>
      </c>
      <c r="C706" s="146" t="s">
        <v>3225</v>
      </c>
    </row>
    <row r="707" spans="1:3" x14ac:dyDescent="0.35">
      <c r="A707" s="33" t="s">
        <v>3226</v>
      </c>
      <c r="B707" s="33" t="s">
        <v>3227</v>
      </c>
      <c r="C707" s="146" t="s">
        <v>3228</v>
      </c>
    </row>
    <row r="708" spans="1:3" x14ac:dyDescent="0.35">
      <c r="A708" s="33" t="s">
        <v>3229</v>
      </c>
      <c r="B708" s="33" t="s">
        <v>3068</v>
      </c>
      <c r="C708" s="146" t="s">
        <v>3230</v>
      </c>
    </row>
    <row r="709" spans="1:3" x14ac:dyDescent="0.35">
      <c r="A709" s="33" t="s">
        <v>3231</v>
      </c>
      <c r="B709" s="33" t="s">
        <v>3068</v>
      </c>
      <c r="C709" s="146" t="s">
        <v>3232</v>
      </c>
    </row>
    <row r="710" spans="1:3" x14ac:dyDescent="0.35">
      <c r="A710" s="33" t="s">
        <v>3233</v>
      </c>
      <c r="B710" s="33" t="s">
        <v>3068</v>
      </c>
      <c r="C710" s="146" t="s">
        <v>3234</v>
      </c>
    </row>
    <row r="711" spans="1:3" x14ac:dyDescent="0.35">
      <c r="A711" s="33" t="s">
        <v>3235</v>
      </c>
      <c r="B711" s="33" t="s">
        <v>3068</v>
      </c>
      <c r="C711" s="146" t="s">
        <v>3236</v>
      </c>
    </row>
    <row r="712" spans="1:3" x14ac:dyDescent="0.35">
      <c r="A712" s="33" t="s">
        <v>3237</v>
      </c>
      <c r="B712" s="33" t="s">
        <v>3238</v>
      </c>
      <c r="C712" s="146" t="s">
        <v>3239</v>
      </c>
    </row>
    <row r="713" spans="1:3" x14ac:dyDescent="0.35">
      <c r="A713" s="33" t="s">
        <v>3240</v>
      </c>
      <c r="B713" s="33" t="s">
        <v>3068</v>
      </c>
      <c r="C713" s="146" t="s">
        <v>3241</v>
      </c>
    </row>
    <row r="714" spans="1:3" x14ac:dyDescent="0.35">
      <c r="A714" s="33" t="s">
        <v>3242</v>
      </c>
      <c r="B714" s="33" t="s">
        <v>3068</v>
      </c>
      <c r="C714" s="146" t="s">
        <v>3243</v>
      </c>
    </row>
    <row r="715" spans="1:3" x14ac:dyDescent="0.35">
      <c r="A715" s="33" t="s">
        <v>3244</v>
      </c>
      <c r="B715" s="33" t="s">
        <v>3188</v>
      </c>
      <c r="C715" s="146" t="s">
        <v>3245</v>
      </c>
    </row>
    <row r="716" spans="1:3" x14ac:dyDescent="0.35">
      <c r="A716" s="33" t="s">
        <v>3246</v>
      </c>
      <c r="B716" s="33" t="s">
        <v>3202</v>
      </c>
      <c r="C716" s="146" t="s">
        <v>3247</v>
      </c>
    </row>
    <row r="717" spans="1:3" x14ac:dyDescent="0.35">
      <c r="A717" s="33" t="s">
        <v>3248</v>
      </c>
      <c r="B717" s="33" t="s">
        <v>3068</v>
      </c>
      <c r="C717" s="146" t="s">
        <v>3249</v>
      </c>
    </row>
    <row r="718" spans="1:3" x14ac:dyDescent="0.35">
      <c r="A718" s="33" t="s">
        <v>3250</v>
      </c>
      <c r="B718" s="33" t="s">
        <v>3251</v>
      </c>
      <c r="C718" s="146" t="s">
        <v>3252</v>
      </c>
    </row>
    <row r="719" spans="1:3" x14ac:dyDescent="0.35">
      <c r="A719" s="33" t="s">
        <v>3253</v>
      </c>
      <c r="B719" s="33" t="s">
        <v>3254</v>
      </c>
      <c r="C719" s="146" t="s">
        <v>3255</v>
      </c>
    </row>
    <row r="720" spans="1:3" x14ac:dyDescent="0.35">
      <c r="A720" s="33" t="s">
        <v>3256</v>
      </c>
      <c r="B720" s="33" t="s">
        <v>1597</v>
      </c>
      <c r="C720" s="146" t="s">
        <v>3257</v>
      </c>
    </row>
    <row r="721" spans="1:3" x14ac:dyDescent="0.35">
      <c r="A721" s="33" t="s">
        <v>3258</v>
      </c>
      <c r="B721" s="33" t="s">
        <v>3259</v>
      </c>
      <c r="C721" s="146" t="s">
        <v>3260</v>
      </c>
    </row>
    <row r="722" spans="1:3" x14ac:dyDescent="0.35">
      <c r="A722" s="33" t="s">
        <v>3261</v>
      </c>
      <c r="B722" s="33" t="s">
        <v>3262</v>
      </c>
      <c r="C722" s="146" t="s">
        <v>3263</v>
      </c>
    </row>
    <row r="723" spans="1:3" x14ac:dyDescent="0.35">
      <c r="A723" s="33" t="s">
        <v>3264</v>
      </c>
      <c r="B723" s="33" t="s">
        <v>3068</v>
      </c>
      <c r="C723" s="146" t="s">
        <v>3265</v>
      </c>
    </row>
    <row r="724" spans="1:3" x14ac:dyDescent="0.35">
      <c r="A724" s="33" t="s">
        <v>3266</v>
      </c>
      <c r="B724" s="33" t="s">
        <v>3267</v>
      </c>
      <c r="C724" s="146" t="s">
        <v>3268</v>
      </c>
    </row>
    <row r="725" spans="1:3" x14ac:dyDescent="0.35">
      <c r="A725" s="33" t="s">
        <v>3269</v>
      </c>
      <c r="B725" s="33" t="s">
        <v>1930</v>
      </c>
      <c r="C725" s="146" t="s">
        <v>3270</v>
      </c>
    </row>
    <row r="726" spans="1:3" x14ac:dyDescent="0.35">
      <c r="A726" s="33" t="s">
        <v>3271</v>
      </c>
      <c r="B726" s="33" t="s">
        <v>1956</v>
      </c>
      <c r="C726" s="146" t="s">
        <v>3272</v>
      </c>
    </row>
    <row r="727" spans="1:3" x14ac:dyDescent="0.35">
      <c r="A727" s="33" t="s">
        <v>3273</v>
      </c>
      <c r="B727" s="33" t="s">
        <v>3068</v>
      </c>
      <c r="C727" s="146" t="s">
        <v>3274</v>
      </c>
    </row>
    <row r="728" spans="1:3" x14ac:dyDescent="0.35">
      <c r="A728" s="33" t="s">
        <v>3275</v>
      </c>
      <c r="B728" s="33" t="s">
        <v>3276</v>
      </c>
      <c r="C728" s="146" t="s">
        <v>3277</v>
      </c>
    </row>
    <row r="729" spans="1:3" x14ac:dyDescent="0.35">
      <c r="A729" s="33" t="s">
        <v>3278</v>
      </c>
      <c r="B729" s="33" t="s">
        <v>3279</v>
      </c>
      <c r="C729" s="146" t="s">
        <v>3280</v>
      </c>
    </row>
    <row r="730" spans="1:3" x14ac:dyDescent="0.35">
      <c r="A730" s="33" t="s">
        <v>3281</v>
      </c>
      <c r="B730" s="33" t="s">
        <v>3282</v>
      </c>
      <c r="C730" s="146" t="s">
        <v>3283</v>
      </c>
    </row>
    <row r="731" spans="1:3" x14ac:dyDescent="0.35">
      <c r="A731" s="33" t="s">
        <v>3284</v>
      </c>
      <c r="B731" s="33" t="s">
        <v>1941</v>
      </c>
      <c r="C731" s="146" t="s">
        <v>3285</v>
      </c>
    </row>
    <row r="732" spans="1:3" x14ac:dyDescent="0.35">
      <c r="A732" s="33" t="s">
        <v>3286</v>
      </c>
      <c r="B732" s="33" t="s">
        <v>3287</v>
      </c>
      <c r="C732" s="146" t="s">
        <v>3288</v>
      </c>
    </row>
    <row r="733" spans="1:3" x14ac:dyDescent="0.35">
      <c r="A733" s="33" t="s">
        <v>3289</v>
      </c>
      <c r="B733" s="33" t="s">
        <v>2015</v>
      </c>
      <c r="C733" s="146" t="s">
        <v>3290</v>
      </c>
    </row>
    <row r="734" spans="1:3" x14ac:dyDescent="0.35">
      <c r="A734" s="33" t="s">
        <v>3291</v>
      </c>
      <c r="B734" s="33" t="s">
        <v>2020</v>
      </c>
      <c r="C734" s="146" t="s">
        <v>3292</v>
      </c>
    </row>
    <row r="735" spans="1:3" x14ac:dyDescent="0.35">
      <c r="A735" s="33" t="s">
        <v>3293</v>
      </c>
      <c r="B735" s="33" t="s">
        <v>3294</v>
      </c>
      <c r="C735" s="146" t="s">
        <v>3295</v>
      </c>
    </row>
    <row r="736" spans="1:3" x14ac:dyDescent="0.35">
      <c r="A736" s="33" t="s">
        <v>3296</v>
      </c>
      <c r="B736" s="33" t="s">
        <v>2183</v>
      </c>
      <c r="C736" s="146" t="s">
        <v>3297</v>
      </c>
    </row>
    <row r="737" spans="1:3" x14ac:dyDescent="0.35">
      <c r="A737" s="33" t="s">
        <v>3298</v>
      </c>
      <c r="B737" s="33" t="s">
        <v>3068</v>
      </c>
      <c r="C737" s="146" t="s">
        <v>3299</v>
      </c>
    </row>
    <row r="738" spans="1:3" x14ac:dyDescent="0.35">
      <c r="A738" s="33" t="s">
        <v>3300</v>
      </c>
      <c r="B738" s="33" t="s">
        <v>3068</v>
      </c>
      <c r="C738" s="146" t="s">
        <v>3301</v>
      </c>
    </row>
    <row r="739" spans="1:3" x14ac:dyDescent="0.35">
      <c r="A739" s="33" t="s">
        <v>3302</v>
      </c>
      <c r="B739" s="33" t="s">
        <v>2404</v>
      </c>
      <c r="C739" s="146" t="s">
        <v>3303</v>
      </c>
    </row>
    <row r="740" spans="1:3" x14ac:dyDescent="0.35">
      <c r="A740" s="33" t="s">
        <v>3304</v>
      </c>
      <c r="B740" s="33" t="s">
        <v>3305</v>
      </c>
      <c r="C740" s="146" t="s">
        <v>3306</v>
      </c>
    </row>
    <row r="741" spans="1:3" x14ac:dyDescent="0.35">
      <c r="A741" s="33" t="s">
        <v>3307</v>
      </c>
      <c r="B741" s="33" t="s">
        <v>3308</v>
      </c>
      <c r="C741" s="146" t="s">
        <v>3309</v>
      </c>
    </row>
    <row r="742" spans="1:3" x14ac:dyDescent="0.35">
      <c r="A742" s="33" t="s">
        <v>3310</v>
      </c>
      <c r="B742" s="33" t="s">
        <v>1641</v>
      </c>
      <c r="C742" s="146" t="s">
        <v>3311</v>
      </c>
    </row>
    <row r="743" spans="1:3" x14ac:dyDescent="0.35">
      <c r="A743" s="33" t="s">
        <v>3312</v>
      </c>
      <c r="B743" s="33" t="s">
        <v>3313</v>
      </c>
      <c r="C743" s="146" t="s">
        <v>3314</v>
      </c>
    </row>
    <row r="744" spans="1:3" x14ac:dyDescent="0.35">
      <c r="A744" s="33" t="s">
        <v>3315</v>
      </c>
      <c r="B744" s="33" t="s">
        <v>3316</v>
      </c>
      <c r="C744" s="146" t="s">
        <v>3317</v>
      </c>
    </row>
    <row r="745" spans="1:3" x14ac:dyDescent="0.35">
      <c r="A745" s="33" t="s">
        <v>3318</v>
      </c>
      <c r="B745" s="33" t="s">
        <v>3319</v>
      </c>
      <c r="C745" s="146" t="s">
        <v>3320</v>
      </c>
    </row>
    <row r="746" spans="1:3" x14ac:dyDescent="0.35">
      <c r="A746" s="33" t="s">
        <v>3321</v>
      </c>
      <c r="B746" s="33" t="s">
        <v>3068</v>
      </c>
      <c r="C746" s="146" t="s">
        <v>3322</v>
      </c>
    </row>
    <row r="747" spans="1:3" x14ac:dyDescent="0.35">
      <c r="A747" s="33" t="s">
        <v>3323</v>
      </c>
      <c r="B747" s="33" t="s">
        <v>3324</v>
      </c>
      <c r="C747" s="146" t="s">
        <v>3325</v>
      </c>
    </row>
    <row r="748" spans="1:3" x14ac:dyDescent="0.35">
      <c r="A748" s="33" t="s">
        <v>3326</v>
      </c>
      <c r="B748" s="33" t="s">
        <v>2204</v>
      </c>
      <c r="C748" s="146" t="s">
        <v>3327</v>
      </c>
    </row>
    <row r="749" spans="1:3" x14ac:dyDescent="0.35">
      <c r="A749" s="33" t="s">
        <v>3328</v>
      </c>
      <c r="B749" s="33" t="s">
        <v>3329</v>
      </c>
      <c r="C749" s="146" t="s">
        <v>3330</v>
      </c>
    </row>
    <row r="750" spans="1:3" x14ac:dyDescent="0.35">
      <c r="A750" s="33" t="s">
        <v>3331</v>
      </c>
      <c r="B750" s="33" t="s">
        <v>3324</v>
      </c>
      <c r="C750" s="146" t="s">
        <v>3332</v>
      </c>
    </row>
    <row r="751" spans="1:3" x14ac:dyDescent="0.35">
      <c r="A751" s="33" t="s">
        <v>3333</v>
      </c>
      <c r="B751" s="33" t="s">
        <v>3334</v>
      </c>
      <c r="C751" s="146" t="s">
        <v>3335</v>
      </c>
    </row>
    <row r="752" spans="1:3" x14ac:dyDescent="0.35">
      <c r="A752" s="33" t="s">
        <v>3336</v>
      </c>
      <c r="B752" s="33" t="s">
        <v>1399</v>
      </c>
      <c r="C752" s="146" t="s">
        <v>3337</v>
      </c>
    </row>
    <row r="753" spans="1:3" x14ac:dyDescent="0.35">
      <c r="A753" s="33" t="s">
        <v>3338</v>
      </c>
      <c r="B753" s="33" t="s">
        <v>3339</v>
      </c>
      <c r="C753" s="146" t="s">
        <v>3340</v>
      </c>
    </row>
    <row r="754" spans="1:3" x14ac:dyDescent="0.35">
      <c r="A754" s="33" t="s">
        <v>3341</v>
      </c>
      <c r="B754" s="33" t="s">
        <v>3342</v>
      </c>
      <c r="C754" s="146" t="s">
        <v>3343</v>
      </c>
    </row>
    <row r="755" spans="1:3" x14ac:dyDescent="0.35">
      <c r="A755" s="33" t="s">
        <v>3344</v>
      </c>
      <c r="B755" s="33" t="s">
        <v>3345</v>
      </c>
      <c r="C755" s="146" t="s">
        <v>3346</v>
      </c>
    </row>
    <row r="756" spans="1:3" x14ac:dyDescent="0.35">
      <c r="A756" s="33" t="s">
        <v>3347</v>
      </c>
      <c r="B756" s="33" t="s">
        <v>3217</v>
      </c>
      <c r="C756" s="146" t="s">
        <v>3348</v>
      </c>
    </row>
    <row r="757" spans="1:3" x14ac:dyDescent="0.35">
      <c r="A757" s="33" t="s">
        <v>3349</v>
      </c>
      <c r="B757" s="33" t="s">
        <v>3350</v>
      </c>
      <c r="C757" s="146" t="s">
        <v>3351</v>
      </c>
    </row>
    <row r="758" spans="1:3" x14ac:dyDescent="0.35">
      <c r="A758" s="33" t="s">
        <v>3352</v>
      </c>
      <c r="B758" s="33" t="s">
        <v>3353</v>
      </c>
      <c r="C758" s="146" t="s">
        <v>3354</v>
      </c>
    </row>
    <row r="759" spans="1:3" x14ac:dyDescent="0.35">
      <c r="A759" s="33" t="s">
        <v>3355</v>
      </c>
      <c r="B759" s="33" t="s">
        <v>3356</v>
      </c>
      <c r="C759" s="146" t="s">
        <v>3357</v>
      </c>
    </row>
    <row r="760" spans="1:3" x14ac:dyDescent="0.35">
      <c r="A760" s="33" t="s">
        <v>3358</v>
      </c>
      <c r="B760" s="33" t="s">
        <v>1426</v>
      </c>
      <c r="C760" s="146" t="s">
        <v>3359</v>
      </c>
    </row>
    <row r="761" spans="1:3" x14ac:dyDescent="0.35">
      <c r="A761" s="33" t="s">
        <v>3360</v>
      </c>
      <c r="B761" s="33" t="s">
        <v>3361</v>
      </c>
      <c r="C761" s="146" t="s">
        <v>3362</v>
      </c>
    </row>
    <row r="762" spans="1:3" x14ac:dyDescent="0.35">
      <c r="A762" s="33" t="s">
        <v>3363</v>
      </c>
      <c r="B762" s="33" t="s">
        <v>3342</v>
      </c>
      <c r="C762" s="146" t="s">
        <v>3364</v>
      </c>
    </row>
    <row r="763" spans="1:3" x14ac:dyDescent="0.35">
      <c r="A763" s="33" t="s">
        <v>3365</v>
      </c>
      <c r="B763" s="33" t="s">
        <v>3366</v>
      </c>
      <c r="C763" s="146" t="s">
        <v>3367</v>
      </c>
    </row>
    <row r="764" spans="1:3" x14ac:dyDescent="0.35">
      <c r="A764" s="33" t="s">
        <v>3368</v>
      </c>
      <c r="B764" s="33" t="s">
        <v>2971</v>
      </c>
      <c r="C764" s="146" t="s">
        <v>3369</v>
      </c>
    </row>
    <row r="765" spans="1:3" x14ac:dyDescent="0.35">
      <c r="A765" s="33" t="s">
        <v>3370</v>
      </c>
      <c r="B765" s="33" t="s">
        <v>2295</v>
      </c>
      <c r="C765" s="146" t="s">
        <v>3371</v>
      </c>
    </row>
    <row r="766" spans="1:3" x14ac:dyDescent="0.35">
      <c r="A766" s="33" t="s">
        <v>3372</v>
      </c>
      <c r="B766" s="33" t="s">
        <v>3373</v>
      </c>
      <c r="C766" s="146" t="s">
        <v>3374</v>
      </c>
    </row>
    <row r="767" spans="1:3" x14ac:dyDescent="0.35">
      <c r="A767" s="33" t="s">
        <v>3375</v>
      </c>
      <c r="B767" s="33" t="s">
        <v>3376</v>
      </c>
      <c r="C767" s="146" t="s">
        <v>3377</v>
      </c>
    </row>
    <row r="768" spans="1:3" x14ac:dyDescent="0.35">
      <c r="A768" s="33" t="s">
        <v>3378</v>
      </c>
      <c r="B768" s="33" t="s">
        <v>815</v>
      </c>
      <c r="C768" s="146" t="s">
        <v>3379</v>
      </c>
    </row>
    <row r="769" spans="1:3" x14ac:dyDescent="0.35">
      <c r="A769" s="33" t="s">
        <v>3380</v>
      </c>
      <c r="B769" s="33" t="s">
        <v>1399</v>
      </c>
      <c r="C769" s="146" t="s">
        <v>3381</v>
      </c>
    </row>
    <row r="770" spans="1:3" x14ac:dyDescent="0.35">
      <c r="A770" s="33" t="s">
        <v>3382</v>
      </c>
      <c r="B770" s="33" t="s">
        <v>3035</v>
      </c>
      <c r="C770" s="146" t="s">
        <v>3383</v>
      </c>
    </row>
    <row r="771" spans="1:3" x14ac:dyDescent="0.35">
      <c r="A771" s="33" t="s">
        <v>3384</v>
      </c>
      <c r="B771" s="33" t="s">
        <v>3385</v>
      </c>
      <c r="C771" s="146" t="s">
        <v>3386</v>
      </c>
    </row>
    <row r="772" spans="1:3" x14ac:dyDescent="0.35">
      <c r="A772" s="33" t="s">
        <v>3387</v>
      </c>
      <c r="B772" s="33" t="s">
        <v>3388</v>
      </c>
      <c r="C772" s="146" t="s">
        <v>3389</v>
      </c>
    </row>
    <row r="773" spans="1:3" x14ac:dyDescent="0.35">
      <c r="A773" s="33" t="s">
        <v>3390</v>
      </c>
      <c r="B773" s="33" t="s">
        <v>1597</v>
      </c>
      <c r="C773" s="146" t="s">
        <v>3391</v>
      </c>
    </row>
    <row r="774" spans="1:3" x14ac:dyDescent="0.35">
      <c r="A774" s="33" t="s">
        <v>3392</v>
      </c>
      <c r="B774" s="33" t="s">
        <v>1403</v>
      </c>
      <c r="C774" s="146" t="s">
        <v>3393</v>
      </c>
    </row>
    <row r="775" spans="1:3" x14ac:dyDescent="0.35">
      <c r="A775" s="33" t="s">
        <v>3394</v>
      </c>
      <c r="B775" s="33" t="s">
        <v>2367</v>
      </c>
      <c r="C775" s="146" t="s">
        <v>3395</v>
      </c>
    </row>
    <row r="776" spans="1:3" x14ac:dyDescent="0.35">
      <c r="A776" s="33" t="s">
        <v>3396</v>
      </c>
      <c r="B776" s="33" t="s">
        <v>1614</v>
      </c>
      <c r="C776" s="146" t="s">
        <v>3397</v>
      </c>
    </row>
    <row r="777" spans="1:3" x14ac:dyDescent="0.35">
      <c r="A777" s="33" t="s">
        <v>3398</v>
      </c>
      <c r="B777" s="33" t="s">
        <v>3399</v>
      </c>
      <c r="C777" s="146" t="s">
        <v>3400</v>
      </c>
    </row>
    <row r="778" spans="1:3" x14ac:dyDescent="0.35">
      <c r="A778" s="33" t="s">
        <v>3401</v>
      </c>
      <c r="B778" s="33" t="s">
        <v>3148</v>
      </c>
      <c r="C778" s="146" t="s">
        <v>3402</v>
      </c>
    </row>
    <row r="779" spans="1:3" x14ac:dyDescent="0.35">
      <c r="A779" s="33" t="s">
        <v>3403</v>
      </c>
      <c r="B779" s="33" t="s">
        <v>3404</v>
      </c>
      <c r="C779" s="146" t="s">
        <v>3405</v>
      </c>
    </row>
    <row r="780" spans="1:3" x14ac:dyDescent="0.35">
      <c r="A780" s="33" t="s">
        <v>3406</v>
      </c>
      <c r="B780" s="33" t="s">
        <v>672</v>
      </c>
      <c r="C780" s="146" t="s">
        <v>3407</v>
      </c>
    </row>
    <row r="781" spans="1:3" x14ac:dyDescent="0.35">
      <c r="A781" s="33" t="s">
        <v>3408</v>
      </c>
      <c r="B781" s="33" t="s">
        <v>3409</v>
      </c>
      <c r="C781" s="146" t="s">
        <v>3410</v>
      </c>
    </row>
    <row r="782" spans="1:3" x14ac:dyDescent="0.35">
      <c r="A782" s="33" t="s">
        <v>3411</v>
      </c>
      <c r="B782" s="33" t="s">
        <v>1620</v>
      </c>
      <c r="C782" s="146" t="s">
        <v>3412</v>
      </c>
    </row>
    <row r="783" spans="1:3" x14ac:dyDescent="0.35">
      <c r="A783" s="33" t="s">
        <v>3413</v>
      </c>
      <c r="B783" s="33" t="s">
        <v>3414</v>
      </c>
      <c r="C783" s="146" t="s">
        <v>3415</v>
      </c>
    </row>
    <row r="784" spans="1:3" x14ac:dyDescent="0.35">
      <c r="A784" s="33" t="s">
        <v>3416</v>
      </c>
      <c r="B784" s="33" t="s">
        <v>3417</v>
      </c>
      <c r="C784" s="146" t="s">
        <v>3418</v>
      </c>
    </row>
    <row r="785" spans="1:3" x14ac:dyDescent="0.35">
      <c r="A785" s="33" t="s">
        <v>3419</v>
      </c>
      <c r="B785" s="33" t="s">
        <v>1635</v>
      </c>
      <c r="C785" s="146" t="s">
        <v>3420</v>
      </c>
    </row>
    <row r="786" spans="1:3" x14ac:dyDescent="0.35">
      <c r="A786" s="33" t="s">
        <v>3421</v>
      </c>
      <c r="B786" s="33" t="s">
        <v>2367</v>
      </c>
      <c r="C786" s="146" t="s">
        <v>3422</v>
      </c>
    </row>
    <row r="787" spans="1:3" x14ac:dyDescent="0.35">
      <c r="A787" s="33" t="s">
        <v>3423</v>
      </c>
      <c r="B787" s="33" t="s">
        <v>2824</v>
      </c>
      <c r="C787" s="146" t="s">
        <v>3424</v>
      </c>
    </row>
    <row r="788" spans="1:3" x14ac:dyDescent="0.35">
      <c r="A788" s="33" t="s">
        <v>3425</v>
      </c>
      <c r="B788" s="33" t="s">
        <v>2979</v>
      </c>
      <c r="C788" s="146" t="s">
        <v>3426</v>
      </c>
    </row>
    <row r="789" spans="1:3" x14ac:dyDescent="0.35">
      <c r="A789" s="33" t="s">
        <v>3427</v>
      </c>
      <c r="B789" s="33" t="s">
        <v>3428</v>
      </c>
      <c r="C789" s="146" t="s">
        <v>3429</v>
      </c>
    </row>
    <row r="790" spans="1:3" x14ac:dyDescent="0.35">
      <c r="A790" s="33" t="s">
        <v>3430</v>
      </c>
      <c r="B790" s="33" t="s">
        <v>2201</v>
      </c>
      <c r="C790" s="146" t="s">
        <v>3431</v>
      </c>
    </row>
    <row r="791" spans="1:3" x14ac:dyDescent="0.35">
      <c r="A791" s="33" t="s">
        <v>3432</v>
      </c>
      <c r="B791" s="33" t="s">
        <v>3433</v>
      </c>
      <c r="C791" s="146" t="s">
        <v>3434</v>
      </c>
    </row>
    <row r="792" spans="1:3" x14ac:dyDescent="0.35">
      <c r="A792" s="33" t="s">
        <v>3435</v>
      </c>
      <c r="B792" s="33" t="s">
        <v>3436</v>
      </c>
      <c r="C792" s="146" t="s">
        <v>3437</v>
      </c>
    </row>
    <row r="793" spans="1:3" x14ac:dyDescent="0.35">
      <c r="A793" s="33" t="s">
        <v>3438</v>
      </c>
      <c r="B793" s="33" t="s">
        <v>3439</v>
      </c>
      <c r="C793" s="146" t="s">
        <v>3440</v>
      </c>
    </row>
    <row r="794" spans="1:3" x14ac:dyDescent="0.35">
      <c r="A794" s="33" t="s">
        <v>3441</v>
      </c>
      <c r="B794" s="33" t="s">
        <v>3442</v>
      </c>
      <c r="C794" s="146" t="s">
        <v>3443</v>
      </c>
    </row>
    <row r="795" spans="1:3" x14ac:dyDescent="0.35">
      <c r="A795" s="33" t="s">
        <v>3444</v>
      </c>
      <c r="B795" s="33" t="s">
        <v>2142</v>
      </c>
      <c r="C795" s="146" t="s">
        <v>3445</v>
      </c>
    </row>
    <row r="796" spans="1:3" x14ac:dyDescent="0.35">
      <c r="A796" s="33" t="s">
        <v>3446</v>
      </c>
      <c r="B796" s="33" t="s">
        <v>3447</v>
      </c>
      <c r="C796" s="146" t="s">
        <v>3448</v>
      </c>
    </row>
    <row r="797" spans="1:3" x14ac:dyDescent="0.35">
      <c r="A797" s="33" t="s">
        <v>3449</v>
      </c>
      <c r="B797" s="33" t="s">
        <v>2704</v>
      </c>
      <c r="C797" s="146" t="s">
        <v>3450</v>
      </c>
    </row>
    <row r="798" spans="1:3" x14ac:dyDescent="0.35">
      <c r="A798" s="33" t="s">
        <v>3451</v>
      </c>
      <c r="B798" s="33" t="s">
        <v>2142</v>
      </c>
      <c r="C798" s="146" t="s">
        <v>3452</v>
      </c>
    </row>
    <row r="799" spans="1:3" x14ac:dyDescent="0.35">
      <c r="A799" s="33" t="s">
        <v>3453</v>
      </c>
      <c r="B799" s="33" t="s">
        <v>3454</v>
      </c>
      <c r="C799" s="146" t="s">
        <v>3455</v>
      </c>
    </row>
    <row r="800" spans="1:3" x14ac:dyDescent="0.35">
      <c r="A800" s="33" t="s">
        <v>3456</v>
      </c>
      <c r="B800" s="33" t="s">
        <v>1625</v>
      </c>
      <c r="C800" s="146" t="s">
        <v>3457</v>
      </c>
    </row>
    <row r="801" spans="1:3" x14ac:dyDescent="0.35">
      <c r="A801" s="33" t="s">
        <v>3458</v>
      </c>
      <c r="B801" s="33" t="s">
        <v>3459</v>
      </c>
      <c r="C801" s="146" t="s">
        <v>3460</v>
      </c>
    </row>
    <row r="802" spans="1:3" x14ac:dyDescent="0.35">
      <c r="A802" s="33" t="s">
        <v>3461</v>
      </c>
      <c r="B802" s="33" t="s">
        <v>3462</v>
      </c>
      <c r="C802" s="146" t="s">
        <v>3463</v>
      </c>
    </row>
    <row r="803" spans="1:3" x14ac:dyDescent="0.35">
      <c r="A803" s="33" t="s">
        <v>3464</v>
      </c>
      <c r="B803" s="33" t="s">
        <v>3465</v>
      </c>
      <c r="C803" s="146" t="s">
        <v>3466</v>
      </c>
    </row>
    <row r="804" spans="1:3" x14ac:dyDescent="0.35">
      <c r="A804" s="33" t="s">
        <v>3467</v>
      </c>
      <c r="B804" s="33" t="s">
        <v>3468</v>
      </c>
      <c r="C804" s="146" t="s">
        <v>3469</v>
      </c>
    </row>
    <row r="805" spans="1:3" x14ac:dyDescent="0.35">
      <c r="A805" s="33" t="s">
        <v>3470</v>
      </c>
      <c r="B805" s="33" t="s">
        <v>2248</v>
      </c>
      <c r="C805" s="146" t="s">
        <v>3471</v>
      </c>
    </row>
    <row r="806" spans="1:3" x14ac:dyDescent="0.35">
      <c r="A806" s="33" t="s">
        <v>3472</v>
      </c>
      <c r="B806" s="33" t="s">
        <v>2142</v>
      </c>
      <c r="C806" s="146" t="s">
        <v>3473</v>
      </c>
    </row>
    <row r="807" spans="1:3" x14ac:dyDescent="0.35">
      <c r="A807" s="33" t="s">
        <v>3474</v>
      </c>
      <c r="B807" s="33" t="s">
        <v>3475</v>
      </c>
      <c r="C807" s="146" t="s">
        <v>3476</v>
      </c>
    </row>
    <row r="808" spans="1:3" x14ac:dyDescent="0.35">
      <c r="A808" s="33" t="s">
        <v>3477</v>
      </c>
      <c r="B808" s="33" t="s">
        <v>1614</v>
      </c>
      <c r="C808" s="146" t="s">
        <v>3478</v>
      </c>
    </row>
    <row r="809" spans="1:3" x14ac:dyDescent="0.35">
      <c r="A809" s="33" t="s">
        <v>3479</v>
      </c>
      <c r="B809" s="33" t="s">
        <v>3145</v>
      </c>
      <c r="C809" s="146" t="s">
        <v>3480</v>
      </c>
    </row>
    <row r="810" spans="1:3" x14ac:dyDescent="0.35">
      <c r="A810" s="33" t="s">
        <v>3481</v>
      </c>
      <c r="B810" s="33" t="s">
        <v>3482</v>
      </c>
      <c r="C810" s="146" t="s">
        <v>3483</v>
      </c>
    </row>
    <row r="811" spans="1:3" x14ac:dyDescent="0.35">
      <c r="A811" s="33" t="s">
        <v>3484</v>
      </c>
      <c r="B811" s="33" t="s">
        <v>815</v>
      </c>
      <c r="C811" s="146" t="s">
        <v>3485</v>
      </c>
    </row>
    <row r="812" spans="1:3" x14ac:dyDescent="0.35">
      <c r="A812" s="33" t="s">
        <v>3486</v>
      </c>
      <c r="B812" s="33" t="s">
        <v>1919</v>
      </c>
      <c r="C812" s="146" t="s">
        <v>3487</v>
      </c>
    </row>
    <row r="813" spans="1:3" x14ac:dyDescent="0.35">
      <c r="A813" s="33" t="s">
        <v>3488</v>
      </c>
      <c r="B813" s="33" t="s">
        <v>1916</v>
      </c>
      <c r="C813" s="146" t="s">
        <v>3489</v>
      </c>
    </row>
    <row r="814" spans="1:3" x14ac:dyDescent="0.35">
      <c r="A814" s="33" t="s">
        <v>3490</v>
      </c>
      <c r="B814" s="33" t="s">
        <v>1911</v>
      </c>
      <c r="C814" s="146" t="s">
        <v>3491</v>
      </c>
    </row>
    <row r="815" spans="1:3" x14ac:dyDescent="0.35">
      <c r="A815" s="33" t="s">
        <v>3492</v>
      </c>
      <c r="B815" s="33" t="s">
        <v>1911</v>
      </c>
      <c r="C815" s="146" t="s">
        <v>3493</v>
      </c>
    </row>
    <row r="816" spans="1:3" x14ac:dyDescent="0.35">
      <c r="A816" s="33" t="s">
        <v>3494</v>
      </c>
      <c r="B816" s="33" t="s">
        <v>1908</v>
      </c>
      <c r="C816" s="146" t="s">
        <v>3495</v>
      </c>
    </row>
    <row r="817" spans="1:3" x14ac:dyDescent="0.35">
      <c r="A817" s="33" t="s">
        <v>3496</v>
      </c>
      <c r="B817" s="33" t="s">
        <v>1905</v>
      </c>
      <c r="C817" s="146" t="s">
        <v>3497</v>
      </c>
    </row>
    <row r="818" spans="1:3" x14ac:dyDescent="0.35">
      <c r="A818" s="33" t="s">
        <v>3498</v>
      </c>
      <c r="B818" s="33" t="s">
        <v>1399</v>
      </c>
      <c r="C818" s="146" t="s">
        <v>3499</v>
      </c>
    </row>
    <row r="819" spans="1:3" x14ac:dyDescent="0.35">
      <c r="A819" s="33" t="s">
        <v>3500</v>
      </c>
      <c r="B819" s="33" t="s">
        <v>1900</v>
      </c>
      <c r="C819" s="146" t="s">
        <v>3501</v>
      </c>
    </row>
    <row r="820" spans="1:3" x14ac:dyDescent="0.35">
      <c r="A820" s="33" t="s">
        <v>3502</v>
      </c>
      <c r="B820" s="33" t="s">
        <v>1897</v>
      </c>
      <c r="C820" s="146" t="s">
        <v>3503</v>
      </c>
    </row>
    <row r="821" spans="1:3" x14ac:dyDescent="0.35">
      <c r="A821" s="33" t="s">
        <v>3504</v>
      </c>
      <c r="B821" s="33" t="s">
        <v>1311</v>
      </c>
      <c r="C821" s="146" t="s">
        <v>3505</v>
      </c>
    </row>
    <row r="822" spans="1:3" x14ac:dyDescent="0.35">
      <c r="A822" s="33" t="s">
        <v>3506</v>
      </c>
      <c r="B822" s="33" t="s">
        <v>1892</v>
      </c>
      <c r="C822" s="146" t="s">
        <v>3507</v>
      </c>
    </row>
    <row r="823" spans="1:3" x14ac:dyDescent="0.35">
      <c r="A823" s="33" t="s">
        <v>3508</v>
      </c>
      <c r="B823" s="33" t="s">
        <v>815</v>
      </c>
      <c r="C823" s="146" t="s">
        <v>3509</v>
      </c>
    </row>
    <row r="824" spans="1:3" x14ac:dyDescent="0.35">
      <c r="A824" s="33" t="s">
        <v>3510</v>
      </c>
      <c r="B824" s="33" t="s">
        <v>3511</v>
      </c>
      <c r="C824" s="146" t="s">
        <v>3512</v>
      </c>
    </row>
    <row r="825" spans="1:3" x14ac:dyDescent="0.35">
      <c r="A825" s="33" t="s">
        <v>3513</v>
      </c>
      <c r="B825" s="33" t="s">
        <v>1638</v>
      </c>
      <c r="C825" s="146" t="s">
        <v>3514</v>
      </c>
    </row>
    <row r="826" spans="1:3" x14ac:dyDescent="0.35">
      <c r="A826" s="33" t="s">
        <v>3515</v>
      </c>
      <c r="B826" s="33" t="s">
        <v>3516</v>
      </c>
      <c r="C826" s="146" t="s">
        <v>3517</v>
      </c>
    </row>
    <row r="827" spans="1:3" x14ac:dyDescent="0.35">
      <c r="A827" s="33" t="s">
        <v>3518</v>
      </c>
      <c r="B827" s="33" t="s">
        <v>3519</v>
      </c>
      <c r="C827" s="146" t="s">
        <v>3520</v>
      </c>
    </row>
    <row r="828" spans="1:3" x14ac:dyDescent="0.35">
      <c r="A828" s="33" t="s">
        <v>3521</v>
      </c>
      <c r="B828" s="33" t="s">
        <v>3522</v>
      </c>
      <c r="C828" s="146" t="s">
        <v>3523</v>
      </c>
    </row>
    <row r="829" spans="1:3" x14ac:dyDescent="0.35">
      <c r="A829" s="33" t="s">
        <v>3524</v>
      </c>
      <c r="B829" s="33" t="s">
        <v>3525</v>
      </c>
      <c r="C829" s="146" t="s">
        <v>3526</v>
      </c>
    </row>
    <row r="830" spans="1:3" x14ac:dyDescent="0.35">
      <c r="A830" s="33" t="s">
        <v>3527</v>
      </c>
      <c r="B830" s="33" t="s">
        <v>3528</v>
      </c>
      <c r="C830" s="146" t="s">
        <v>3529</v>
      </c>
    </row>
    <row r="831" spans="1:3" x14ac:dyDescent="0.35">
      <c r="A831" s="33" t="s">
        <v>3530</v>
      </c>
      <c r="B831" s="33" t="s">
        <v>3531</v>
      </c>
      <c r="C831" s="146" t="s">
        <v>3532</v>
      </c>
    </row>
    <row r="832" spans="1:3" x14ac:dyDescent="0.35">
      <c r="A832" s="33" t="s">
        <v>3533</v>
      </c>
      <c r="B832" s="33" t="s">
        <v>3534</v>
      </c>
      <c r="C832" s="146" t="s">
        <v>3535</v>
      </c>
    </row>
    <row r="833" spans="1:3" x14ac:dyDescent="0.35">
      <c r="A833" s="33" t="s">
        <v>3536</v>
      </c>
      <c r="B833" s="33" t="s">
        <v>3537</v>
      </c>
      <c r="C833" s="146" t="s">
        <v>3538</v>
      </c>
    </row>
    <row r="834" spans="1:3" x14ac:dyDescent="0.35">
      <c r="A834" s="33" t="s">
        <v>3539</v>
      </c>
      <c r="B834" s="33" t="s">
        <v>3540</v>
      </c>
      <c r="C834" s="146" t="s">
        <v>3541</v>
      </c>
    </row>
    <row r="835" spans="1:3" x14ac:dyDescent="0.35">
      <c r="A835" s="33" t="s">
        <v>3542</v>
      </c>
      <c r="B835" s="33" t="s">
        <v>3543</v>
      </c>
      <c r="C835" s="146" t="s">
        <v>3544</v>
      </c>
    </row>
    <row r="836" spans="1:3" x14ac:dyDescent="0.35">
      <c r="A836" s="33" t="s">
        <v>3545</v>
      </c>
      <c r="B836" s="33" t="s">
        <v>3546</v>
      </c>
      <c r="C836" s="146" t="s">
        <v>3547</v>
      </c>
    </row>
    <row r="837" spans="1:3" x14ac:dyDescent="0.35">
      <c r="A837" s="33" t="s">
        <v>3548</v>
      </c>
      <c r="B837" s="33" t="s">
        <v>3549</v>
      </c>
      <c r="C837" s="146" t="s">
        <v>3550</v>
      </c>
    </row>
    <row r="838" spans="1:3" x14ac:dyDescent="0.35">
      <c r="A838" s="33" t="s">
        <v>3551</v>
      </c>
      <c r="B838" s="33" t="s">
        <v>3552</v>
      </c>
      <c r="C838" s="146" t="s">
        <v>3553</v>
      </c>
    </row>
    <row r="839" spans="1:3" x14ac:dyDescent="0.35">
      <c r="A839" s="33" t="s">
        <v>3554</v>
      </c>
      <c r="B839" s="33" t="s">
        <v>3555</v>
      </c>
      <c r="C839" s="146" t="s">
        <v>3556</v>
      </c>
    </row>
    <row r="840" spans="1:3" x14ac:dyDescent="0.35">
      <c r="A840" s="33" t="s">
        <v>3557</v>
      </c>
      <c r="B840" s="33" t="s">
        <v>3558</v>
      </c>
      <c r="C840" s="146" t="s">
        <v>3559</v>
      </c>
    </row>
    <row r="841" spans="1:3" x14ac:dyDescent="0.35">
      <c r="A841" s="33" t="s">
        <v>3560</v>
      </c>
      <c r="B841" s="33" t="s">
        <v>3561</v>
      </c>
      <c r="C841" s="146" t="s">
        <v>3562</v>
      </c>
    </row>
    <row r="842" spans="1:3" x14ac:dyDescent="0.35">
      <c r="A842" s="33" t="s">
        <v>3563</v>
      </c>
      <c r="B842" s="33" t="s">
        <v>3564</v>
      </c>
      <c r="C842" s="146" t="s">
        <v>3565</v>
      </c>
    </row>
    <row r="843" spans="1:3" x14ac:dyDescent="0.35">
      <c r="A843" s="33" t="s">
        <v>3566</v>
      </c>
      <c r="B843" s="33" t="s">
        <v>3567</v>
      </c>
      <c r="C843" s="146" t="s">
        <v>3568</v>
      </c>
    </row>
    <row r="844" spans="1:3" x14ac:dyDescent="0.35">
      <c r="A844" s="33" t="s">
        <v>3569</v>
      </c>
      <c r="B844" s="33" t="s">
        <v>3570</v>
      </c>
      <c r="C844" s="146" t="s">
        <v>3571</v>
      </c>
    </row>
    <row r="845" spans="1:3" x14ac:dyDescent="0.35">
      <c r="A845" s="33" t="s">
        <v>3572</v>
      </c>
      <c r="B845" s="33" t="s">
        <v>3573</v>
      </c>
      <c r="C845" s="146" t="s">
        <v>3574</v>
      </c>
    </row>
    <row r="846" spans="1:3" x14ac:dyDescent="0.35">
      <c r="A846" s="33" t="s">
        <v>3575</v>
      </c>
      <c r="B846" s="33" t="s">
        <v>3576</v>
      </c>
      <c r="C846" s="146" t="s">
        <v>3577</v>
      </c>
    </row>
    <row r="847" spans="1:3" x14ac:dyDescent="0.35">
      <c r="A847" s="33" t="s">
        <v>3578</v>
      </c>
      <c r="B847" s="33" t="s">
        <v>3579</v>
      </c>
      <c r="C847" s="146" t="s">
        <v>3580</v>
      </c>
    </row>
    <row r="848" spans="1:3" x14ac:dyDescent="0.35">
      <c r="A848" s="33" t="s">
        <v>3581</v>
      </c>
      <c r="B848" s="33" t="s">
        <v>3582</v>
      </c>
      <c r="C848" s="146" t="s">
        <v>3583</v>
      </c>
    </row>
    <row r="849" spans="1:3" x14ac:dyDescent="0.35">
      <c r="A849" s="33" t="s">
        <v>3584</v>
      </c>
      <c r="B849" s="33" t="s">
        <v>2221</v>
      </c>
      <c r="C849" s="146" t="s">
        <v>3585</v>
      </c>
    </row>
    <row r="850" spans="1:3" x14ac:dyDescent="0.35">
      <c r="A850" s="33" t="s">
        <v>3586</v>
      </c>
      <c r="B850" s="33" t="s">
        <v>2166</v>
      </c>
      <c r="C850" s="146" t="s">
        <v>3587</v>
      </c>
    </row>
    <row r="851" spans="1:3" x14ac:dyDescent="0.35">
      <c r="A851" s="33" t="s">
        <v>3588</v>
      </c>
      <c r="B851" s="33" t="s">
        <v>3589</v>
      </c>
      <c r="C851" s="146" t="s">
        <v>3590</v>
      </c>
    </row>
    <row r="852" spans="1:3" x14ac:dyDescent="0.35">
      <c r="A852" s="33" t="s">
        <v>3591</v>
      </c>
      <c r="B852" s="33" t="s">
        <v>3592</v>
      </c>
      <c r="C852" s="146" t="s">
        <v>3593</v>
      </c>
    </row>
    <row r="853" spans="1:3" x14ac:dyDescent="0.35">
      <c r="A853" s="33" t="s">
        <v>3594</v>
      </c>
      <c r="B853" s="33" t="s">
        <v>3595</v>
      </c>
      <c r="C853" s="146" t="s">
        <v>3596</v>
      </c>
    </row>
    <row r="854" spans="1:3" x14ac:dyDescent="0.35">
      <c r="A854" s="33" t="s">
        <v>3597</v>
      </c>
      <c r="B854" s="33" t="s">
        <v>3598</v>
      </c>
      <c r="C854" s="146" t="s">
        <v>3599</v>
      </c>
    </row>
    <row r="855" spans="1:3" x14ac:dyDescent="0.35">
      <c r="A855" s="33" t="s">
        <v>3600</v>
      </c>
      <c r="B855" s="33" t="s">
        <v>3601</v>
      </c>
      <c r="C855" s="146" t="s">
        <v>3602</v>
      </c>
    </row>
    <row r="856" spans="1:3" x14ac:dyDescent="0.35">
      <c r="A856" s="33" t="s">
        <v>3603</v>
      </c>
      <c r="B856" s="33" t="s">
        <v>3604</v>
      </c>
      <c r="C856" s="146" t="s">
        <v>3605</v>
      </c>
    </row>
    <row r="857" spans="1:3" x14ac:dyDescent="0.35">
      <c r="A857" s="33" t="s">
        <v>3606</v>
      </c>
      <c r="B857" s="33" t="s">
        <v>3607</v>
      </c>
      <c r="C857" s="146" t="s">
        <v>3608</v>
      </c>
    </row>
    <row r="858" spans="1:3" x14ac:dyDescent="0.35">
      <c r="A858" s="33" t="s">
        <v>3609</v>
      </c>
      <c r="B858" s="33" t="s">
        <v>3610</v>
      </c>
      <c r="C858" s="146" t="s">
        <v>3611</v>
      </c>
    </row>
    <row r="859" spans="1:3" x14ac:dyDescent="0.35">
      <c r="A859" s="33" t="s">
        <v>3612</v>
      </c>
      <c r="B859" s="33" t="s">
        <v>3613</v>
      </c>
      <c r="C859" s="146" t="s">
        <v>3614</v>
      </c>
    </row>
    <row r="860" spans="1:3" x14ac:dyDescent="0.35">
      <c r="A860" s="33" t="s">
        <v>3615</v>
      </c>
      <c r="B860" s="33" t="s">
        <v>3616</v>
      </c>
      <c r="C860" s="146" t="s">
        <v>3617</v>
      </c>
    </row>
    <row r="861" spans="1:3" x14ac:dyDescent="0.35">
      <c r="A861" s="33" t="s">
        <v>3618</v>
      </c>
      <c r="B861" s="33" t="s">
        <v>3619</v>
      </c>
      <c r="C861" s="146" t="s">
        <v>3620</v>
      </c>
    </row>
    <row r="862" spans="1:3" x14ac:dyDescent="0.35">
      <c r="A862" s="33" t="s">
        <v>3621</v>
      </c>
      <c r="B862" s="33" t="s">
        <v>3622</v>
      </c>
      <c r="C862" s="146" t="s">
        <v>3623</v>
      </c>
    </row>
    <row r="863" spans="1:3" x14ac:dyDescent="0.35">
      <c r="A863" s="33" t="s">
        <v>3624</v>
      </c>
      <c r="B863" s="33" t="s">
        <v>3625</v>
      </c>
      <c r="C863" s="146" t="s">
        <v>3626</v>
      </c>
    </row>
    <row r="864" spans="1:3" x14ac:dyDescent="0.35">
      <c r="A864" s="33" t="s">
        <v>3627</v>
      </c>
      <c r="B864" s="33" t="s">
        <v>3628</v>
      </c>
      <c r="C864" s="146" t="s">
        <v>3629</v>
      </c>
    </row>
    <row r="865" spans="1:3" x14ac:dyDescent="0.35">
      <c r="A865" s="33" t="s">
        <v>3630</v>
      </c>
      <c r="B865" s="33" t="s">
        <v>3631</v>
      </c>
      <c r="C865" s="146" t="s">
        <v>3632</v>
      </c>
    </row>
    <row r="866" spans="1:3" x14ac:dyDescent="0.35">
      <c r="A866" s="33" t="s">
        <v>3633</v>
      </c>
      <c r="B866" s="33" t="s">
        <v>3634</v>
      </c>
      <c r="C866" s="146" t="s">
        <v>3635</v>
      </c>
    </row>
    <row r="867" spans="1:3" x14ac:dyDescent="0.35">
      <c r="A867" s="33" t="s">
        <v>3636</v>
      </c>
      <c r="B867" s="33" t="s">
        <v>3637</v>
      </c>
      <c r="C867" s="146" t="s">
        <v>3638</v>
      </c>
    </row>
    <row r="868" spans="1:3" x14ac:dyDescent="0.35">
      <c r="A868" s="33" t="s">
        <v>3639</v>
      </c>
      <c r="B868" s="33" t="s">
        <v>3640</v>
      </c>
      <c r="C868" s="146" t="s">
        <v>3641</v>
      </c>
    </row>
    <row r="869" spans="1:3" x14ac:dyDescent="0.35">
      <c r="A869" s="33" t="s">
        <v>3642</v>
      </c>
      <c r="B869" s="33" t="s">
        <v>3643</v>
      </c>
      <c r="C869" s="146" t="s">
        <v>3644</v>
      </c>
    </row>
    <row r="870" spans="1:3" x14ac:dyDescent="0.35">
      <c r="A870" s="33" t="s">
        <v>3645</v>
      </c>
      <c r="B870" s="33" t="s">
        <v>3646</v>
      </c>
      <c r="C870" s="146" t="s">
        <v>3647</v>
      </c>
    </row>
    <row r="871" spans="1:3" x14ac:dyDescent="0.35">
      <c r="A871" s="33" t="s">
        <v>3648</v>
      </c>
      <c r="B871" s="33" t="s">
        <v>3649</v>
      </c>
      <c r="C871" s="146" t="s">
        <v>3650</v>
      </c>
    </row>
    <row r="872" spans="1:3" x14ac:dyDescent="0.35">
      <c r="A872" s="33" t="s">
        <v>3651</v>
      </c>
      <c r="B872" s="33" t="s">
        <v>3652</v>
      </c>
      <c r="C872" s="146" t="s">
        <v>3653</v>
      </c>
    </row>
    <row r="873" spans="1:3" x14ac:dyDescent="0.35">
      <c r="A873" s="33" t="s">
        <v>3654</v>
      </c>
      <c r="B873" s="33" t="s">
        <v>3655</v>
      </c>
      <c r="C873" s="146" t="s">
        <v>3656</v>
      </c>
    </row>
    <row r="874" spans="1:3" x14ac:dyDescent="0.35">
      <c r="A874" s="33" t="s">
        <v>3657</v>
      </c>
      <c r="B874" s="33" t="s">
        <v>3658</v>
      </c>
      <c r="C874" s="146" t="s">
        <v>3659</v>
      </c>
    </row>
    <row r="875" spans="1:3" x14ac:dyDescent="0.35">
      <c r="A875" s="33" t="s">
        <v>3660</v>
      </c>
      <c r="B875" s="33" t="s">
        <v>3661</v>
      </c>
      <c r="C875" s="146" t="s">
        <v>3662</v>
      </c>
    </row>
    <row r="876" spans="1:3" x14ac:dyDescent="0.35">
      <c r="A876" s="33" t="s">
        <v>3663</v>
      </c>
      <c r="B876" s="33" t="s">
        <v>3664</v>
      </c>
      <c r="C876" s="146" t="s">
        <v>3665</v>
      </c>
    </row>
    <row r="877" spans="1:3" x14ac:dyDescent="0.35">
      <c r="A877" s="33" t="s">
        <v>3666</v>
      </c>
      <c r="B877" s="33" t="s">
        <v>3667</v>
      </c>
      <c r="C877" s="146" t="s">
        <v>3668</v>
      </c>
    </row>
    <row r="878" spans="1:3" x14ac:dyDescent="0.35">
      <c r="A878" s="33" t="s">
        <v>3669</v>
      </c>
      <c r="B878" s="33" t="s">
        <v>3670</v>
      </c>
      <c r="C878" s="146" t="s">
        <v>3671</v>
      </c>
    </row>
    <row r="879" spans="1:3" x14ac:dyDescent="0.35">
      <c r="A879" s="33" t="s">
        <v>3672</v>
      </c>
      <c r="B879" s="33" t="s">
        <v>3673</v>
      </c>
      <c r="C879" s="146" t="s">
        <v>3674</v>
      </c>
    </row>
    <row r="880" spans="1:3" x14ac:dyDescent="0.35">
      <c r="A880" s="33" t="s">
        <v>3675</v>
      </c>
      <c r="B880" s="33" t="s">
        <v>3676</v>
      </c>
      <c r="C880" s="146" t="s">
        <v>3677</v>
      </c>
    </row>
    <row r="881" spans="1:3" x14ac:dyDescent="0.35">
      <c r="A881" s="33" t="s">
        <v>3678</v>
      </c>
      <c r="B881" s="33" t="s">
        <v>3254</v>
      </c>
      <c r="C881" s="146" t="s">
        <v>3679</v>
      </c>
    </row>
    <row r="882" spans="1:3" x14ac:dyDescent="0.35">
      <c r="A882" s="33" t="s">
        <v>3680</v>
      </c>
      <c r="B882" s="33" t="s">
        <v>3681</v>
      </c>
      <c r="C882" s="146" t="s">
        <v>3682</v>
      </c>
    </row>
    <row r="883" spans="1:3" x14ac:dyDescent="0.35">
      <c r="A883" s="33" t="s">
        <v>3683</v>
      </c>
      <c r="B883" s="33" t="s">
        <v>3684</v>
      </c>
      <c r="C883" s="146" t="s">
        <v>3685</v>
      </c>
    </row>
    <row r="884" spans="1:3" x14ac:dyDescent="0.35">
      <c r="A884" s="33" t="s">
        <v>3686</v>
      </c>
      <c r="B884" s="33" t="s">
        <v>3687</v>
      </c>
      <c r="C884" s="146" t="s">
        <v>3688</v>
      </c>
    </row>
    <row r="885" spans="1:3" x14ac:dyDescent="0.35">
      <c r="A885" s="33" t="s">
        <v>3689</v>
      </c>
      <c r="B885" s="33" t="s">
        <v>3690</v>
      </c>
      <c r="C885" s="146" t="s">
        <v>3691</v>
      </c>
    </row>
    <row r="886" spans="1:3" x14ac:dyDescent="0.35">
      <c r="A886" s="33" t="s">
        <v>3692</v>
      </c>
      <c r="B886" s="33" t="s">
        <v>3693</v>
      </c>
      <c r="C886" s="146" t="s">
        <v>3694</v>
      </c>
    </row>
    <row r="887" spans="1:3" x14ac:dyDescent="0.35">
      <c r="A887" s="33" t="s">
        <v>3695</v>
      </c>
      <c r="B887" s="33" t="s">
        <v>3696</v>
      </c>
      <c r="C887" s="146" t="s">
        <v>3697</v>
      </c>
    </row>
    <row r="888" spans="1:3" x14ac:dyDescent="0.35">
      <c r="A888" s="33" t="s">
        <v>3698</v>
      </c>
      <c r="B888" s="33" t="s">
        <v>3699</v>
      </c>
      <c r="C888" s="146" t="s">
        <v>3700</v>
      </c>
    </row>
    <row r="889" spans="1:3" x14ac:dyDescent="0.35">
      <c r="A889" s="33" t="s">
        <v>3701</v>
      </c>
      <c r="B889" s="33" t="s">
        <v>3702</v>
      </c>
      <c r="C889" s="146" t="s">
        <v>3703</v>
      </c>
    </row>
    <row r="890" spans="1:3" x14ac:dyDescent="0.35">
      <c r="A890" s="33" t="s">
        <v>3704</v>
      </c>
      <c r="B890" s="33" t="s">
        <v>1916</v>
      </c>
      <c r="C890" s="146" t="s">
        <v>3705</v>
      </c>
    </row>
    <row r="891" spans="1:3" x14ac:dyDescent="0.35">
      <c r="A891" s="33" t="s">
        <v>3706</v>
      </c>
      <c r="B891" s="33" t="s">
        <v>3707</v>
      </c>
      <c r="C891" s="146" t="s">
        <v>3708</v>
      </c>
    </row>
    <row r="892" spans="1:3" x14ac:dyDescent="0.35">
      <c r="A892" s="33" t="s">
        <v>3709</v>
      </c>
      <c r="B892" s="33" t="s">
        <v>3710</v>
      </c>
      <c r="C892" s="146" t="s">
        <v>3711</v>
      </c>
    </row>
    <row r="893" spans="1:3" x14ac:dyDescent="0.35">
      <c r="A893" s="33" t="s">
        <v>3712</v>
      </c>
      <c r="B893" s="33" t="s">
        <v>3713</v>
      </c>
      <c r="C893" s="146" t="s">
        <v>3714</v>
      </c>
    </row>
    <row r="894" spans="1:3" x14ac:dyDescent="0.35">
      <c r="A894" s="33" t="s">
        <v>3715</v>
      </c>
      <c r="B894" s="33" t="s">
        <v>3388</v>
      </c>
      <c r="C894" s="146" t="s">
        <v>3716</v>
      </c>
    </row>
    <row r="895" spans="1:3" x14ac:dyDescent="0.35">
      <c r="A895" s="33" t="s">
        <v>3717</v>
      </c>
      <c r="B895" s="33" t="s">
        <v>3718</v>
      </c>
      <c r="C895" s="146" t="s">
        <v>3719</v>
      </c>
    </row>
    <row r="896" spans="1:3" x14ac:dyDescent="0.35">
      <c r="A896" s="33" t="s">
        <v>3720</v>
      </c>
      <c r="B896" s="33" t="s">
        <v>3721</v>
      </c>
      <c r="C896" s="146" t="s">
        <v>3722</v>
      </c>
    </row>
    <row r="897" spans="1:3" x14ac:dyDescent="0.35">
      <c r="A897" s="33" t="s">
        <v>3723</v>
      </c>
      <c r="B897" s="33" t="s">
        <v>3724</v>
      </c>
      <c r="C897" s="146" t="s">
        <v>3725</v>
      </c>
    </row>
    <row r="898" spans="1:3" x14ac:dyDescent="0.35">
      <c r="A898" s="33" t="s">
        <v>3726</v>
      </c>
      <c r="B898" s="33" t="s">
        <v>1399</v>
      </c>
      <c r="C898" s="146" t="s">
        <v>3727</v>
      </c>
    </row>
    <row r="899" spans="1:3" x14ac:dyDescent="0.35">
      <c r="A899" s="33" t="s">
        <v>3728</v>
      </c>
      <c r="B899" s="33" t="s">
        <v>3729</v>
      </c>
      <c r="C899" s="146" t="s">
        <v>3730</v>
      </c>
    </row>
    <row r="900" spans="1:3" x14ac:dyDescent="0.35">
      <c r="A900" s="33" t="s">
        <v>3731</v>
      </c>
      <c r="B900" s="33" t="s">
        <v>3732</v>
      </c>
      <c r="C900" s="146" t="s">
        <v>3733</v>
      </c>
    </row>
    <row r="901" spans="1:3" x14ac:dyDescent="0.35">
      <c r="A901" s="33" t="s">
        <v>3734</v>
      </c>
      <c r="B901" s="33" t="s">
        <v>3735</v>
      </c>
      <c r="C901" s="146" t="s">
        <v>3736</v>
      </c>
    </row>
    <row r="902" spans="1:3" x14ac:dyDescent="0.35">
      <c r="A902" s="33" t="s">
        <v>3737</v>
      </c>
      <c r="B902" s="33" t="s">
        <v>2035</v>
      </c>
      <c r="C902" s="146" t="s">
        <v>3738</v>
      </c>
    </row>
    <row r="903" spans="1:3" x14ac:dyDescent="0.35">
      <c r="A903" s="33" t="s">
        <v>3739</v>
      </c>
      <c r="B903" s="33" t="s">
        <v>3740</v>
      </c>
      <c r="C903" s="146" t="s">
        <v>3741</v>
      </c>
    </row>
    <row r="904" spans="1:3" x14ac:dyDescent="0.35">
      <c r="A904" s="33" t="s">
        <v>3742</v>
      </c>
      <c r="B904" s="33" t="s">
        <v>3743</v>
      </c>
      <c r="C904" s="146" t="s">
        <v>3744</v>
      </c>
    </row>
    <row r="905" spans="1:3" x14ac:dyDescent="0.35">
      <c r="A905" s="33" t="s">
        <v>3745</v>
      </c>
      <c r="B905" s="33" t="s">
        <v>3746</v>
      </c>
      <c r="C905" s="146" t="s">
        <v>3747</v>
      </c>
    </row>
    <row r="906" spans="1:3" x14ac:dyDescent="0.35">
      <c r="A906" s="33" t="s">
        <v>3748</v>
      </c>
      <c r="B906" s="33" t="s">
        <v>3749</v>
      </c>
      <c r="C906" s="146" t="s">
        <v>3750</v>
      </c>
    </row>
    <row r="907" spans="1:3" x14ac:dyDescent="0.35">
      <c r="A907" s="33" t="s">
        <v>3751</v>
      </c>
      <c r="B907" s="33" t="s">
        <v>3752</v>
      </c>
      <c r="C907" s="146" t="s">
        <v>3753</v>
      </c>
    </row>
    <row r="908" spans="1:3" x14ac:dyDescent="0.35">
      <c r="A908" s="33" t="s">
        <v>3754</v>
      </c>
      <c r="B908" s="33" t="s">
        <v>2166</v>
      </c>
      <c r="C908" s="146" t="s">
        <v>3755</v>
      </c>
    </row>
    <row r="909" spans="1:3" x14ac:dyDescent="0.35">
      <c r="A909" s="33" t="s">
        <v>3756</v>
      </c>
      <c r="B909" s="33" t="s">
        <v>3757</v>
      </c>
      <c r="C909" s="146" t="s">
        <v>3758</v>
      </c>
    </row>
    <row r="910" spans="1:3" x14ac:dyDescent="0.35">
      <c r="A910" s="33" t="s">
        <v>3759</v>
      </c>
      <c r="B910" s="33" t="s">
        <v>3760</v>
      </c>
      <c r="C910" s="146" t="s">
        <v>3761</v>
      </c>
    </row>
    <row r="911" spans="1:3" x14ac:dyDescent="0.35">
      <c r="A911" s="33" t="s">
        <v>3762</v>
      </c>
      <c r="B911" s="33" t="s">
        <v>3763</v>
      </c>
      <c r="C911" s="146" t="s">
        <v>3764</v>
      </c>
    </row>
    <row r="912" spans="1:3" x14ac:dyDescent="0.35">
      <c r="A912" s="33" t="s">
        <v>3765</v>
      </c>
      <c r="B912" s="33" t="s">
        <v>3766</v>
      </c>
      <c r="C912" s="146" t="s">
        <v>3767</v>
      </c>
    </row>
    <row r="913" spans="1:3" x14ac:dyDescent="0.35">
      <c r="A913" s="33" t="s">
        <v>3768</v>
      </c>
      <c r="B913" s="33" t="s">
        <v>3769</v>
      </c>
      <c r="C913" s="146" t="s">
        <v>3770</v>
      </c>
    </row>
    <row r="914" spans="1:3" x14ac:dyDescent="0.35">
      <c r="A914" s="33" t="s">
        <v>3771</v>
      </c>
      <c r="B914" s="33" t="s">
        <v>1625</v>
      </c>
      <c r="C914" s="146" t="s">
        <v>3772</v>
      </c>
    </row>
    <row r="915" spans="1:3" x14ac:dyDescent="0.35">
      <c r="A915" s="33" t="s">
        <v>3773</v>
      </c>
      <c r="B915" s="33" t="s">
        <v>2201</v>
      </c>
      <c r="C915" s="146" t="s">
        <v>3774</v>
      </c>
    </row>
    <row r="916" spans="1:3" x14ac:dyDescent="0.35">
      <c r="A916" s="33" t="s">
        <v>3775</v>
      </c>
      <c r="B916" s="33" t="s">
        <v>1632</v>
      </c>
      <c r="C916" s="146" t="s">
        <v>3776</v>
      </c>
    </row>
    <row r="917" spans="1:3" x14ac:dyDescent="0.35">
      <c r="A917" s="33" t="s">
        <v>3777</v>
      </c>
      <c r="B917" s="33" t="s">
        <v>3778</v>
      </c>
      <c r="C917" s="146" t="s">
        <v>3779</v>
      </c>
    </row>
    <row r="918" spans="1:3" x14ac:dyDescent="0.35">
      <c r="A918" s="33" t="s">
        <v>3780</v>
      </c>
      <c r="B918" s="33" t="s">
        <v>1638</v>
      </c>
      <c r="C918" s="146" t="s">
        <v>3781</v>
      </c>
    </row>
    <row r="919" spans="1:3" x14ac:dyDescent="0.35">
      <c r="A919" s="33" t="s">
        <v>3782</v>
      </c>
      <c r="B919" s="33" t="s">
        <v>3783</v>
      </c>
      <c r="C919" s="146" t="s">
        <v>3784</v>
      </c>
    </row>
    <row r="920" spans="1:3" x14ac:dyDescent="0.35">
      <c r="A920" s="33" t="s">
        <v>3785</v>
      </c>
      <c r="B920" s="33" t="s">
        <v>2763</v>
      </c>
      <c r="C920" s="146" t="s">
        <v>3786</v>
      </c>
    </row>
    <row r="921" spans="1:3" x14ac:dyDescent="0.35">
      <c r="A921" s="33" t="s">
        <v>3787</v>
      </c>
      <c r="B921" s="33" t="s">
        <v>2289</v>
      </c>
      <c r="C921" s="146" t="s">
        <v>3788</v>
      </c>
    </row>
    <row r="922" spans="1:3" x14ac:dyDescent="0.35">
      <c r="A922" s="33" t="s">
        <v>3789</v>
      </c>
      <c r="B922" s="33" t="s">
        <v>2802</v>
      </c>
      <c r="C922" s="146" t="s">
        <v>3790</v>
      </c>
    </row>
    <row r="923" spans="1:3" x14ac:dyDescent="0.35">
      <c r="A923" s="33" t="s">
        <v>3791</v>
      </c>
      <c r="B923" s="33" t="s">
        <v>3792</v>
      </c>
      <c r="C923" s="146" t="s">
        <v>3793</v>
      </c>
    </row>
    <row r="924" spans="1:3" x14ac:dyDescent="0.35">
      <c r="A924" s="33" t="s">
        <v>3794</v>
      </c>
      <c r="B924" s="33" t="s">
        <v>3795</v>
      </c>
      <c r="C924" s="146" t="s">
        <v>3796</v>
      </c>
    </row>
    <row r="925" spans="1:3" x14ac:dyDescent="0.35">
      <c r="A925" s="33" t="s">
        <v>3797</v>
      </c>
      <c r="B925" s="33" t="s">
        <v>3798</v>
      </c>
      <c r="C925" s="146" t="s">
        <v>3799</v>
      </c>
    </row>
    <row r="926" spans="1:3" x14ac:dyDescent="0.35">
      <c r="A926" s="33" t="s">
        <v>3800</v>
      </c>
      <c r="B926" s="33" t="s">
        <v>3801</v>
      </c>
      <c r="C926" s="146" t="s">
        <v>3802</v>
      </c>
    </row>
    <row r="927" spans="1:3" x14ac:dyDescent="0.35">
      <c r="A927" s="33" t="s">
        <v>3803</v>
      </c>
      <c r="B927" s="33" t="s">
        <v>3804</v>
      </c>
      <c r="C927" s="146" t="s">
        <v>3805</v>
      </c>
    </row>
    <row r="928" spans="1:3" x14ac:dyDescent="0.35">
      <c r="A928" s="33" t="s">
        <v>3806</v>
      </c>
      <c r="B928" s="33" t="s">
        <v>3807</v>
      </c>
      <c r="C928" s="146" t="s">
        <v>3808</v>
      </c>
    </row>
    <row r="929" spans="1:3" x14ac:dyDescent="0.35">
      <c r="A929" s="33" t="s">
        <v>3809</v>
      </c>
      <c r="B929" s="33" t="s">
        <v>3810</v>
      </c>
      <c r="C929" s="146" t="s">
        <v>3811</v>
      </c>
    </row>
    <row r="930" spans="1:3" x14ac:dyDescent="0.35">
      <c r="A930" s="33" t="s">
        <v>3812</v>
      </c>
      <c r="B930" s="33" t="s">
        <v>3813</v>
      </c>
      <c r="C930" s="146" t="s">
        <v>3814</v>
      </c>
    </row>
    <row r="931" spans="1:3" x14ac:dyDescent="0.35">
      <c r="A931" s="33" t="s">
        <v>3815</v>
      </c>
      <c r="B931" s="33" t="s">
        <v>3816</v>
      </c>
      <c r="C931" s="146" t="s">
        <v>3817</v>
      </c>
    </row>
    <row r="932" spans="1:3" x14ac:dyDescent="0.35">
      <c r="A932" s="33" t="s">
        <v>3818</v>
      </c>
      <c r="B932" s="33" t="s">
        <v>3819</v>
      </c>
      <c r="C932" s="146" t="s">
        <v>3820</v>
      </c>
    </row>
    <row r="933" spans="1:3" x14ac:dyDescent="0.35">
      <c r="A933" s="33" t="s">
        <v>3821</v>
      </c>
      <c r="B933" s="33" t="s">
        <v>3024</v>
      </c>
      <c r="C933" s="146" t="s">
        <v>3822</v>
      </c>
    </row>
    <row r="934" spans="1:3" x14ac:dyDescent="0.35">
      <c r="A934" s="33" t="s">
        <v>3823</v>
      </c>
      <c r="B934" s="33" t="s">
        <v>3824</v>
      </c>
      <c r="C934" s="146" t="s">
        <v>3825</v>
      </c>
    </row>
    <row r="935" spans="1:3" x14ac:dyDescent="0.35">
      <c r="A935" s="33" t="s">
        <v>3826</v>
      </c>
      <c r="B935" s="33" t="s">
        <v>3827</v>
      </c>
      <c r="C935" s="146" t="s">
        <v>3828</v>
      </c>
    </row>
    <row r="936" spans="1:3" x14ac:dyDescent="0.35">
      <c r="A936" s="33" t="s">
        <v>3829</v>
      </c>
      <c r="B936" s="33" t="s">
        <v>3830</v>
      </c>
      <c r="C936" s="146" t="s">
        <v>3831</v>
      </c>
    </row>
    <row r="937" spans="1:3" x14ac:dyDescent="0.35">
      <c r="A937" s="33" t="s">
        <v>3832</v>
      </c>
      <c r="B937" s="33" t="s">
        <v>2295</v>
      </c>
      <c r="C937" s="146" t="s">
        <v>3833</v>
      </c>
    </row>
    <row r="938" spans="1:3" x14ac:dyDescent="0.35">
      <c r="A938" s="33" t="s">
        <v>3834</v>
      </c>
      <c r="B938" s="33" t="s">
        <v>822</v>
      </c>
      <c r="C938" s="146" t="s">
        <v>3835</v>
      </c>
    </row>
    <row r="939" spans="1:3" x14ac:dyDescent="0.35">
      <c r="A939" s="33" t="s">
        <v>3836</v>
      </c>
      <c r="B939" s="33" t="s">
        <v>1590</v>
      </c>
      <c r="C939" s="146" t="s">
        <v>3837</v>
      </c>
    </row>
    <row r="940" spans="1:3" x14ac:dyDescent="0.35">
      <c r="A940" s="33" t="s">
        <v>3838</v>
      </c>
      <c r="B940" s="33" t="s">
        <v>3839</v>
      </c>
      <c r="C940" s="146" t="s">
        <v>3840</v>
      </c>
    </row>
    <row r="941" spans="1:3" x14ac:dyDescent="0.35">
      <c r="A941" s="33" t="s">
        <v>3841</v>
      </c>
      <c r="B941" s="33" t="s">
        <v>3167</v>
      </c>
      <c r="C941" s="146" t="s">
        <v>3842</v>
      </c>
    </row>
    <row r="942" spans="1:3" x14ac:dyDescent="0.35">
      <c r="A942" s="33" t="s">
        <v>3843</v>
      </c>
      <c r="B942" s="33" t="s">
        <v>2401</v>
      </c>
      <c r="C942" s="146" t="s">
        <v>3844</v>
      </c>
    </row>
    <row r="943" spans="1:3" x14ac:dyDescent="0.35">
      <c r="A943" s="33" t="s">
        <v>3845</v>
      </c>
      <c r="B943" s="33" t="s">
        <v>3846</v>
      </c>
      <c r="C943" s="146" t="s">
        <v>3847</v>
      </c>
    </row>
    <row r="944" spans="1:3" x14ac:dyDescent="0.35">
      <c r="A944" s="33" t="s">
        <v>3848</v>
      </c>
      <c r="B944" s="33" t="s">
        <v>1620</v>
      </c>
      <c r="C944" s="146" t="s">
        <v>3849</v>
      </c>
    </row>
    <row r="945" spans="1:3" x14ac:dyDescent="0.35">
      <c r="A945" s="33" t="s">
        <v>3850</v>
      </c>
      <c r="B945" s="33" t="s">
        <v>3851</v>
      </c>
      <c r="C945" s="146" t="s">
        <v>3852</v>
      </c>
    </row>
    <row r="946" spans="1:3" x14ac:dyDescent="0.35">
      <c r="A946" s="33" t="s">
        <v>3853</v>
      </c>
      <c r="B946" s="33" t="s">
        <v>3854</v>
      </c>
      <c r="C946" s="146" t="s">
        <v>3855</v>
      </c>
    </row>
    <row r="947" spans="1:3" x14ac:dyDescent="0.35">
      <c r="A947" s="33" t="s">
        <v>3856</v>
      </c>
      <c r="B947" s="33" t="s">
        <v>3857</v>
      </c>
      <c r="C947" s="146" t="s">
        <v>3858</v>
      </c>
    </row>
    <row r="948" spans="1:3" x14ac:dyDescent="0.35">
      <c r="A948" s="33" t="s">
        <v>3859</v>
      </c>
      <c r="B948" s="33" t="s">
        <v>3860</v>
      </c>
      <c r="C948" s="146" t="s">
        <v>3861</v>
      </c>
    </row>
    <row r="949" spans="1:3" x14ac:dyDescent="0.35">
      <c r="A949" s="33" t="s">
        <v>3862</v>
      </c>
      <c r="B949" s="33" t="s">
        <v>3863</v>
      </c>
      <c r="C949" s="146" t="s">
        <v>3864</v>
      </c>
    </row>
    <row r="950" spans="1:3" x14ac:dyDescent="0.35">
      <c r="A950" s="33" t="s">
        <v>3865</v>
      </c>
      <c r="B950" s="33" t="s">
        <v>3598</v>
      </c>
      <c r="C950" s="146" t="s">
        <v>3866</v>
      </c>
    </row>
    <row r="951" spans="1:3" x14ac:dyDescent="0.35">
      <c r="A951" s="33" t="s">
        <v>3867</v>
      </c>
      <c r="B951" s="33" t="s">
        <v>3868</v>
      </c>
      <c r="C951" s="146" t="s">
        <v>3869</v>
      </c>
    </row>
    <row r="952" spans="1:3" x14ac:dyDescent="0.35">
      <c r="A952" s="33" t="s">
        <v>3870</v>
      </c>
      <c r="B952" s="33" t="s">
        <v>3871</v>
      </c>
      <c r="C952" s="146" t="s">
        <v>3872</v>
      </c>
    </row>
    <row r="953" spans="1:3" x14ac:dyDescent="0.35">
      <c r="A953" s="33" t="s">
        <v>3873</v>
      </c>
      <c r="B953" s="33" t="s">
        <v>3874</v>
      </c>
      <c r="C953" s="146" t="s">
        <v>3875</v>
      </c>
    </row>
    <row r="954" spans="1:3" x14ac:dyDescent="0.35">
      <c r="A954" s="33" t="s">
        <v>3876</v>
      </c>
      <c r="B954" s="33" t="s">
        <v>3877</v>
      </c>
      <c r="C954" s="146" t="s">
        <v>3878</v>
      </c>
    </row>
    <row r="955" spans="1:3" x14ac:dyDescent="0.35">
      <c r="A955" s="33" t="s">
        <v>3879</v>
      </c>
      <c r="B955" s="33" t="s">
        <v>3880</v>
      </c>
      <c r="C955" s="146" t="s">
        <v>3881</v>
      </c>
    </row>
    <row r="956" spans="1:3" x14ac:dyDescent="0.35">
      <c r="A956" s="33" t="s">
        <v>3882</v>
      </c>
      <c r="B956" s="33" t="s">
        <v>3883</v>
      </c>
      <c r="C956" s="146" t="s">
        <v>3884</v>
      </c>
    </row>
    <row r="957" spans="1:3" x14ac:dyDescent="0.35">
      <c r="A957" s="33" t="s">
        <v>3885</v>
      </c>
      <c r="B957" s="33" t="s">
        <v>3886</v>
      </c>
      <c r="C957" s="146" t="s">
        <v>3887</v>
      </c>
    </row>
    <row r="958" spans="1:3" x14ac:dyDescent="0.35">
      <c r="A958" s="33" t="s">
        <v>3888</v>
      </c>
      <c r="B958" s="33" t="s">
        <v>3889</v>
      </c>
      <c r="C958" s="146" t="s">
        <v>3890</v>
      </c>
    </row>
    <row r="959" spans="1:3" x14ac:dyDescent="0.35">
      <c r="A959" s="33" t="s">
        <v>3891</v>
      </c>
      <c r="B959" s="33" t="s">
        <v>3892</v>
      </c>
      <c r="C959" s="146" t="s">
        <v>3893</v>
      </c>
    </row>
    <row r="960" spans="1:3" x14ac:dyDescent="0.35">
      <c r="A960" s="33" t="s">
        <v>3894</v>
      </c>
      <c r="B960" s="33" t="s">
        <v>3895</v>
      </c>
      <c r="C960" s="146" t="s">
        <v>3896</v>
      </c>
    </row>
    <row r="961" spans="1:3" x14ac:dyDescent="0.35">
      <c r="A961" s="33" t="s">
        <v>3897</v>
      </c>
      <c r="B961" s="33" t="s">
        <v>3898</v>
      </c>
      <c r="C961" s="146" t="s">
        <v>3899</v>
      </c>
    </row>
    <row r="962" spans="1:3" x14ac:dyDescent="0.35">
      <c r="A962" s="33" t="s">
        <v>3900</v>
      </c>
      <c r="B962" s="33" t="s">
        <v>3901</v>
      </c>
      <c r="C962" s="146" t="s">
        <v>3902</v>
      </c>
    </row>
    <row r="963" spans="1:3" x14ac:dyDescent="0.35">
      <c r="A963" s="33" t="s">
        <v>3903</v>
      </c>
      <c r="B963" s="33" t="s">
        <v>3904</v>
      </c>
      <c r="C963" s="146" t="s">
        <v>3905</v>
      </c>
    </row>
    <row r="964" spans="1:3" x14ac:dyDescent="0.35">
      <c r="A964" s="33" t="s">
        <v>3906</v>
      </c>
      <c r="B964" s="33" t="s">
        <v>3907</v>
      </c>
      <c r="C964" s="146" t="s">
        <v>3908</v>
      </c>
    </row>
    <row r="965" spans="1:3" x14ac:dyDescent="0.35">
      <c r="A965" s="33" t="s">
        <v>3909</v>
      </c>
      <c r="B965" s="33" t="s">
        <v>3910</v>
      </c>
      <c r="C965" s="146" t="s">
        <v>3911</v>
      </c>
    </row>
    <row r="966" spans="1:3" x14ac:dyDescent="0.35">
      <c r="A966" s="33" t="s">
        <v>3912</v>
      </c>
      <c r="B966" s="33" t="s">
        <v>3913</v>
      </c>
      <c r="C966" s="146" t="s">
        <v>3914</v>
      </c>
    </row>
    <row r="967" spans="1:3" x14ac:dyDescent="0.35">
      <c r="A967" s="33" t="s">
        <v>3915</v>
      </c>
      <c r="B967" s="33" t="s">
        <v>3916</v>
      </c>
      <c r="C967" s="146" t="s">
        <v>3917</v>
      </c>
    </row>
    <row r="968" spans="1:3" x14ac:dyDescent="0.35">
      <c r="A968" s="33" t="s">
        <v>3918</v>
      </c>
      <c r="B968" s="33" t="s">
        <v>3919</v>
      </c>
      <c r="C968" s="146" t="s">
        <v>3920</v>
      </c>
    </row>
    <row r="969" spans="1:3" x14ac:dyDescent="0.35">
      <c r="A969" s="33" t="s">
        <v>3921</v>
      </c>
      <c r="B969" s="33" t="s">
        <v>3655</v>
      </c>
      <c r="C969" s="146" t="s">
        <v>3922</v>
      </c>
    </row>
    <row r="970" spans="1:3" x14ac:dyDescent="0.35">
      <c r="A970" s="33" t="s">
        <v>3923</v>
      </c>
      <c r="B970" s="33" t="s">
        <v>3924</v>
      </c>
      <c r="C970" s="146" t="s">
        <v>3925</v>
      </c>
    </row>
    <row r="971" spans="1:3" x14ac:dyDescent="0.35">
      <c r="A971" s="33" t="s">
        <v>3926</v>
      </c>
      <c r="B971" s="33" t="s">
        <v>1689</v>
      </c>
      <c r="C971" s="146" t="s">
        <v>3927</v>
      </c>
    </row>
    <row r="972" spans="1:3" x14ac:dyDescent="0.35">
      <c r="A972" s="33" t="s">
        <v>3928</v>
      </c>
      <c r="B972" s="33" t="s">
        <v>672</v>
      </c>
      <c r="C972" s="146" t="s">
        <v>3929</v>
      </c>
    </row>
    <row r="973" spans="1:3" x14ac:dyDescent="0.35">
      <c r="A973" s="33" t="s">
        <v>3930</v>
      </c>
      <c r="B973" s="33" t="s">
        <v>3931</v>
      </c>
      <c r="C973" s="146" t="s">
        <v>3932</v>
      </c>
    </row>
    <row r="974" spans="1:3" x14ac:dyDescent="0.35">
      <c r="A974" s="33" t="s">
        <v>3933</v>
      </c>
      <c r="B974" s="33" t="s">
        <v>3670</v>
      </c>
      <c r="C974" s="146" t="s">
        <v>3934</v>
      </c>
    </row>
    <row r="975" spans="1:3" x14ac:dyDescent="0.35">
      <c r="A975" s="33" t="s">
        <v>3935</v>
      </c>
      <c r="B975" s="33" t="s">
        <v>3936</v>
      </c>
      <c r="C975" s="146" t="s">
        <v>3937</v>
      </c>
    </row>
    <row r="976" spans="1:3" x14ac:dyDescent="0.35">
      <c r="A976" s="33" t="s">
        <v>3938</v>
      </c>
      <c r="B976" s="33" t="s">
        <v>3939</v>
      </c>
      <c r="C976" s="146" t="s">
        <v>3940</v>
      </c>
    </row>
    <row r="977" spans="1:3" x14ac:dyDescent="0.35">
      <c r="A977" s="33" t="s">
        <v>3941</v>
      </c>
      <c r="B977" s="33" t="s">
        <v>3942</v>
      </c>
      <c r="C977" s="146" t="s">
        <v>3943</v>
      </c>
    </row>
    <row r="978" spans="1:3" x14ac:dyDescent="0.35">
      <c r="A978" s="33" t="s">
        <v>3944</v>
      </c>
      <c r="B978" s="33" t="s">
        <v>3945</v>
      </c>
      <c r="C978" s="146" t="s">
        <v>3946</v>
      </c>
    </row>
    <row r="979" spans="1:3" x14ac:dyDescent="0.35">
      <c r="A979" s="33" t="s">
        <v>3947</v>
      </c>
      <c r="B979" s="33" t="s">
        <v>3948</v>
      </c>
      <c r="C979" s="146" t="s">
        <v>3949</v>
      </c>
    </row>
    <row r="980" spans="1:3" x14ac:dyDescent="0.35">
      <c r="A980" s="33" t="s">
        <v>3950</v>
      </c>
      <c r="B980" s="33" t="s">
        <v>3951</v>
      </c>
      <c r="C980" s="146" t="s">
        <v>3952</v>
      </c>
    </row>
    <row r="981" spans="1:3" x14ac:dyDescent="0.35">
      <c r="A981" s="33" t="s">
        <v>3953</v>
      </c>
      <c r="B981" s="33" t="s">
        <v>3954</v>
      </c>
      <c r="C981" s="146" t="s">
        <v>3955</v>
      </c>
    </row>
    <row r="982" spans="1:3" x14ac:dyDescent="0.35">
      <c r="A982" s="33" t="s">
        <v>3956</v>
      </c>
      <c r="B982" s="33" t="s">
        <v>3957</v>
      </c>
      <c r="C982" s="146" t="s">
        <v>3958</v>
      </c>
    </row>
    <row r="983" spans="1:3" x14ac:dyDescent="0.35">
      <c r="A983" s="162" t="s">
        <v>3959</v>
      </c>
      <c r="B983" s="33" t="s">
        <v>3960</v>
      </c>
      <c r="C983" s="146" t="s">
        <v>3961</v>
      </c>
    </row>
    <row r="984" spans="1:3" x14ac:dyDescent="0.35">
      <c r="A984" s="162" t="s">
        <v>3962</v>
      </c>
      <c r="B984" s="33" t="s">
        <v>3963</v>
      </c>
      <c r="C984" s="146" t="s">
        <v>3964</v>
      </c>
    </row>
    <row r="985" spans="1:3" x14ac:dyDescent="0.35">
      <c r="A985" s="162" t="s">
        <v>3965</v>
      </c>
      <c r="B985" s="33" t="s">
        <v>3966</v>
      </c>
      <c r="C985" s="146" t="s">
        <v>3967</v>
      </c>
    </row>
    <row r="986" spans="1:3" x14ac:dyDescent="0.35">
      <c r="A986" s="162" t="s">
        <v>3968</v>
      </c>
      <c r="B986" s="33" t="s">
        <v>3969</v>
      </c>
      <c r="C986" s="146" t="s">
        <v>3970</v>
      </c>
    </row>
    <row r="987" spans="1:3" x14ac:dyDescent="0.35">
      <c r="A987" s="162" t="s">
        <v>3971</v>
      </c>
      <c r="B987" s="33" t="s">
        <v>1136</v>
      </c>
      <c r="C987" s="146" t="s">
        <v>3972</v>
      </c>
    </row>
    <row r="988" spans="1:3" x14ac:dyDescent="0.35">
      <c r="A988" s="162" t="s">
        <v>3978</v>
      </c>
      <c r="B988" s="33" t="s">
        <v>3979</v>
      </c>
      <c r="C988" s="146" t="s">
        <v>3980</v>
      </c>
    </row>
    <row r="989" spans="1:3" x14ac:dyDescent="0.35">
      <c r="A989" s="162" t="s">
        <v>3981</v>
      </c>
      <c r="B989" s="33" t="s">
        <v>3982</v>
      </c>
      <c r="C989" s="146" t="s">
        <v>3983</v>
      </c>
    </row>
    <row r="990" spans="1:3" x14ac:dyDescent="0.35">
      <c r="A990" s="162" t="s">
        <v>3984</v>
      </c>
      <c r="B990" s="33" t="s">
        <v>3985</v>
      </c>
      <c r="C990" s="146" t="s">
        <v>3986</v>
      </c>
    </row>
    <row r="991" spans="1:3" x14ac:dyDescent="0.35">
      <c r="A991" s="162" t="s">
        <v>3987</v>
      </c>
      <c r="B991" s="33" t="s">
        <v>3658</v>
      </c>
      <c r="C991" s="146" t="s">
        <v>3988</v>
      </c>
    </row>
    <row r="992" spans="1:3" x14ac:dyDescent="0.35">
      <c r="A992" s="162" t="s">
        <v>3989</v>
      </c>
      <c r="B992" s="33" t="s">
        <v>3990</v>
      </c>
      <c r="C992" s="146" t="s">
        <v>3991</v>
      </c>
    </row>
    <row r="993" spans="1:3" x14ac:dyDescent="0.35">
      <c r="A993" s="162" t="s">
        <v>3992</v>
      </c>
      <c r="B993" s="33" t="s">
        <v>3993</v>
      </c>
      <c r="C993" s="146" t="s">
        <v>3994</v>
      </c>
    </row>
    <row r="994" spans="1:3" x14ac:dyDescent="0.35">
      <c r="A994" s="162" t="s">
        <v>3995</v>
      </c>
      <c r="B994" s="33" t="s">
        <v>3996</v>
      </c>
      <c r="C994" s="146" t="s">
        <v>3997</v>
      </c>
    </row>
    <row r="995" spans="1:3" x14ac:dyDescent="0.35">
      <c r="A995" s="33" t="s">
        <v>3999</v>
      </c>
      <c r="B995" s="33" t="s">
        <v>4000</v>
      </c>
      <c r="C995" s="146" t="s">
        <v>4001</v>
      </c>
    </row>
    <row r="996" spans="1:3" x14ac:dyDescent="0.35">
      <c r="A996" s="33" t="s">
        <v>4002</v>
      </c>
      <c r="B996" s="33" t="s">
        <v>4003</v>
      </c>
      <c r="C996" s="146" t="s">
        <v>4004</v>
      </c>
    </row>
    <row r="997" spans="1:3" x14ac:dyDescent="0.35">
      <c r="A997" s="33" t="s">
        <v>4005</v>
      </c>
      <c r="B997" s="33" t="s">
        <v>4006</v>
      </c>
      <c r="C997" s="146" t="s">
        <v>4007</v>
      </c>
    </row>
    <row r="998" spans="1:3" x14ac:dyDescent="0.35">
      <c r="A998" s="33" t="s">
        <v>4008</v>
      </c>
      <c r="B998" s="33" t="s">
        <v>4009</v>
      </c>
      <c r="C998" s="146" t="s">
        <v>4010</v>
      </c>
    </row>
    <row r="999" spans="1:3" x14ac:dyDescent="0.35">
      <c r="A999" s="33" t="s">
        <v>4011</v>
      </c>
      <c r="B999" s="33" t="s">
        <v>4012</v>
      </c>
      <c r="C999" s="146" t="s">
        <v>4013</v>
      </c>
    </row>
    <row r="1000" spans="1:3" x14ac:dyDescent="0.35">
      <c r="A1000" s="33" t="s">
        <v>4014</v>
      </c>
      <c r="B1000" s="33" t="s">
        <v>4015</v>
      </c>
      <c r="C1000" s="146" t="s">
        <v>4016</v>
      </c>
    </row>
    <row r="1001" spans="1:3" x14ac:dyDescent="0.35">
      <c r="A1001" s="33" t="s">
        <v>4017</v>
      </c>
      <c r="B1001" s="33" t="s">
        <v>4018</v>
      </c>
      <c r="C1001" s="146" t="s">
        <v>4019</v>
      </c>
    </row>
    <row r="1002" spans="1:3" x14ac:dyDescent="0.35">
      <c r="A1002" s="33" t="s">
        <v>4020</v>
      </c>
      <c r="B1002" s="33" t="s">
        <v>4021</v>
      </c>
      <c r="C1002" s="146" t="s">
        <v>4022</v>
      </c>
    </row>
    <row r="1003" spans="1:3" x14ac:dyDescent="0.35">
      <c r="A1003" s="33" t="s">
        <v>4023</v>
      </c>
      <c r="B1003" s="33" t="s">
        <v>4024</v>
      </c>
      <c r="C1003" s="146" t="s">
        <v>4025</v>
      </c>
    </row>
    <row r="1004" spans="1:3" x14ac:dyDescent="0.35">
      <c r="A1004" s="33" t="s">
        <v>4026</v>
      </c>
      <c r="B1004" s="33" t="s">
        <v>4027</v>
      </c>
      <c r="C1004" s="146" t="s">
        <v>4028</v>
      </c>
    </row>
    <row r="1005" spans="1:3" x14ac:dyDescent="0.35">
      <c r="A1005" s="33" t="s">
        <v>4029</v>
      </c>
      <c r="B1005" s="33" t="s">
        <v>4030</v>
      </c>
      <c r="C1005" s="146" t="s">
        <v>4031</v>
      </c>
    </row>
    <row r="1006" spans="1:3" x14ac:dyDescent="0.35">
      <c r="A1006" s="33" t="s">
        <v>4032</v>
      </c>
      <c r="B1006" s="33" t="s">
        <v>4033</v>
      </c>
      <c r="C1006" s="146" t="s">
        <v>4034</v>
      </c>
    </row>
    <row r="1007" spans="1:3" x14ac:dyDescent="0.35">
      <c r="A1007" s="33" t="s">
        <v>4035</v>
      </c>
      <c r="B1007" s="33" t="s">
        <v>822</v>
      </c>
      <c r="C1007" s="146" t="s">
        <v>4036</v>
      </c>
    </row>
    <row r="1008" spans="1:3" x14ac:dyDescent="0.35">
      <c r="A1008" s="33" t="s">
        <v>4037</v>
      </c>
      <c r="B1008" s="33" t="s">
        <v>4038</v>
      </c>
      <c r="C1008" s="146" t="s">
        <v>4039</v>
      </c>
    </row>
    <row r="1009" spans="1:3" x14ac:dyDescent="0.35">
      <c r="A1009" s="33" t="s">
        <v>4040</v>
      </c>
      <c r="B1009" s="33" t="s">
        <v>4041</v>
      </c>
      <c r="C1009" s="146" t="s">
        <v>4042</v>
      </c>
    </row>
    <row r="1010" spans="1:3" x14ac:dyDescent="0.35">
      <c r="A1010" s="33" t="s">
        <v>4043</v>
      </c>
      <c r="B1010" s="33" t="s">
        <v>4044</v>
      </c>
      <c r="C1010" s="146" t="s">
        <v>4045</v>
      </c>
    </row>
    <row r="1011" spans="1:3" x14ac:dyDescent="0.35">
      <c r="A1011" s="33" t="s">
        <v>4046</v>
      </c>
      <c r="B1011" s="33" t="s">
        <v>4047</v>
      </c>
      <c r="C1011" s="146" t="s">
        <v>4048</v>
      </c>
    </row>
    <row r="1012" spans="1:3" x14ac:dyDescent="0.35">
      <c r="A1012" s="33" t="s">
        <v>4049</v>
      </c>
      <c r="B1012" s="33" t="s">
        <v>4050</v>
      </c>
      <c r="C1012" s="146" t="s">
        <v>4051</v>
      </c>
    </row>
    <row r="1013" spans="1:3" x14ac:dyDescent="0.35">
      <c r="A1013" s="33" t="s">
        <v>4052</v>
      </c>
      <c r="B1013" s="33" t="s">
        <v>1329</v>
      </c>
      <c r="C1013" s="146" t="s">
        <v>4053</v>
      </c>
    </row>
    <row r="1014" spans="1:3" x14ac:dyDescent="0.35">
      <c r="A1014" s="33" t="s">
        <v>4054</v>
      </c>
      <c r="B1014" s="33" t="s">
        <v>4055</v>
      </c>
      <c r="C1014" s="146" t="s">
        <v>4056</v>
      </c>
    </row>
    <row r="1015" spans="1:3" x14ac:dyDescent="0.35">
      <c r="A1015" s="33" t="s">
        <v>4057</v>
      </c>
      <c r="B1015" s="33" t="s">
        <v>4058</v>
      </c>
      <c r="C1015" s="146" t="s">
        <v>4059</v>
      </c>
    </row>
    <row r="1016" spans="1:3" x14ac:dyDescent="0.35">
      <c r="A1016" s="33" t="s">
        <v>4060</v>
      </c>
      <c r="B1016" s="33" t="s">
        <v>4061</v>
      </c>
      <c r="C1016" s="146" t="s">
        <v>4062</v>
      </c>
    </row>
    <row r="1017" spans="1:3" x14ac:dyDescent="0.35">
      <c r="A1017" s="33" t="s">
        <v>4063</v>
      </c>
      <c r="B1017" s="33" t="s">
        <v>4064</v>
      </c>
      <c r="C1017" s="146" t="s">
        <v>4065</v>
      </c>
    </row>
    <row r="1018" spans="1:3" x14ac:dyDescent="0.35">
      <c r="A1018" s="33" t="s">
        <v>4066</v>
      </c>
      <c r="B1018" s="33" t="s">
        <v>4067</v>
      </c>
      <c r="C1018" s="146" t="s">
        <v>4068</v>
      </c>
    </row>
    <row r="1019" spans="1:3" x14ac:dyDescent="0.35">
      <c r="A1019" s="33" t="s">
        <v>4069</v>
      </c>
      <c r="B1019" s="33" t="s">
        <v>4070</v>
      </c>
      <c r="C1019" s="146" t="s">
        <v>4071</v>
      </c>
    </row>
    <row r="1020" spans="1:3" x14ac:dyDescent="0.35">
      <c r="A1020" s="33" t="s">
        <v>4072</v>
      </c>
      <c r="B1020" s="33" t="s">
        <v>4073</v>
      </c>
      <c r="C1020" s="146" t="s">
        <v>4074</v>
      </c>
    </row>
    <row r="1021" spans="1:3" x14ac:dyDescent="0.35">
      <c r="A1021" s="33" t="s">
        <v>4075</v>
      </c>
      <c r="B1021" s="33" t="s">
        <v>4076</v>
      </c>
      <c r="C1021" s="146" t="s">
        <v>4077</v>
      </c>
    </row>
    <row r="1022" spans="1:3" x14ac:dyDescent="0.35">
      <c r="A1022" s="33" t="s">
        <v>4078</v>
      </c>
      <c r="B1022" s="33" t="s">
        <v>4079</v>
      </c>
      <c r="C1022" s="146" t="s">
        <v>4080</v>
      </c>
    </row>
    <row r="1023" spans="1:3" x14ac:dyDescent="0.35">
      <c r="A1023" s="33" t="s">
        <v>4081</v>
      </c>
      <c r="B1023" s="33" t="s">
        <v>4082</v>
      </c>
      <c r="C1023" s="146" t="s">
        <v>4083</v>
      </c>
    </row>
    <row r="1024" spans="1:3" x14ac:dyDescent="0.35">
      <c r="A1024" s="33" t="s">
        <v>4084</v>
      </c>
      <c r="B1024" s="33" t="s">
        <v>4085</v>
      </c>
      <c r="C1024" s="146" t="s">
        <v>4086</v>
      </c>
    </row>
    <row r="1025" spans="1:3" x14ac:dyDescent="0.35">
      <c r="A1025" s="33" t="s">
        <v>4087</v>
      </c>
      <c r="B1025" s="33" t="s">
        <v>4088</v>
      </c>
      <c r="C1025" s="146" t="s">
        <v>4089</v>
      </c>
    </row>
    <row r="1026" spans="1:3" x14ac:dyDescent="0.35">
      <c r="A1026" s="33" t="s">
        <v>4090</v>
      </c>
      <c r="B1026" s="33" t="s">
        <v>4091</v>
      </c>
      <c r="C1026" s="146" t="s">
        <v>4092</v>
      </c>
    </row>
    <row r="1027" spans="1:3" x14ac:dyDescent="0.35">
      <c r="A1027" s="33" t="s">
        <v>4093</v>
      </c>
      <c r="B1027" s="33" t="s">
        <v>4094</v>
      </c>
      <c r="C1027" s="146" t="s">
        <v>4095</v>
      </c>
    </row>
    <row r="1028" spans="1:3" x14ac:dyDescent="0.35">
      <c r="A1028" s="33" t="s">
        <v>4096</v>
      </c>
      <c r="B1028" s="33" t="s">
        <v>4097</v>
      </c>
      <c r="C1028" s="146" t="s">
        <v>4098</v>
      </c>
    </row>
    <row r="1029" spans="1:3" x14ac:dyDescent="0.35">
      <c r="A1029" s="33" t="s">
        <v>4099</v>
      </c>
      <c r="B1029" s="33" t="s">
        <v>4100</v>
      </c>
      <c r="C1029" s="146" t="s">
        <v>4101</v>
      </c>
    </row>
    <row r="1030" spans="1:3" x14ac:dyDescent="0.35">
      <c r="A1030" s="33" t="s">
        <v>4102</v>
      </c>
      <c r="B1030" s="33" t="s">
        <v>4103</v>
      </c>
      <c r="C1030" s="146" t="s">
        <v>4104</v>
      </c>
    </row>
    <row r="1031" spans="1:3" x14ac:dyDescent="0.35">
      <c r="A1031" s="33" t="s">
        <v>4105</v>
      </c>
      <c r="B1031" s="33" t="s">
        <v>4106</v>
      </c>
      <c r="C1031" s="146" t="s">
        <v>4107</v>
      </c>
    </row>
    <row r="1032" spans="1:3" x14ac:dyDescent="0.35">
      <c r="A1032" s="33" t="s">
        <v>4108</v>
      </c>
      <c r="B1032" s="33" t="s">
        <v>4109</v>
      </c>
      <c r="C1032" s="146" t="s">
        <v>4110</v>
      </c>
    </row>
    <row r="1033" spans="1:3" x14ac:dyDescent="0.35">
      <c r="A1033" s="33" t="s">
        <v>4111</v>
      </c>
      <c r="B1033" s="33" t="s">
        <v>4112</v>
      </c>
      <c r="C1033" s="146" t="s">
        <v>4113</v>
      </c>
    </row>
    <row r="1034" spans="1:3" x14ac:dyDescent="0.35">
      <c r="A1034" s="33" t="s">
        <v>4114</v>
      </c>
      <c r="B1034" s="33" t="s">
        <v>4115</v>
      </c>
      <c r="C1034" s="146" t="s">
        <v>4116</v>
      </c>
    </row>
    <row r="1035" spans="1:3" x14ac:dyDescent="0.35">
      <c r="A1035" s="33" t="s">
        <v>4117</v>
      </c>
      <c r="B1035" s="33" t="s">
        <v>4118</v>
      </c>
      <c r="C1035" s="146" t="s">
        <v>4119</v>
      </c>
    </row>
    <row r="1036" spans="1:3" x14ac:dyDescent="0.35">
      <c r="A1036" s="33" t="s">
        <v>4120</v>
      </c>
      <c r="B1036" s="33" t="s">
        <v>1434</v>
      </c>
      <c r="C1036" s="146" t="s">
        <v>4121</v>
      </c>
    </row>
    <row r="1037" spans="1:3" x14ac:dyDescent="0.35">
      <c r="A1037" s="33" t="s">
        <v>4122</v>
      </c>
      <c r="B1037" s="33" t="s">
        <v>1344</v>
      </c>
      <c r="C1037" s="146" t="s">
        <v>4123</v>
      </c>
    </row>
    <row r="1038" spans="1:3" x14ac:dyDescent="0.35">
      <c r="A1038" s="33" t="s">
        <v>4124</v>
      </c>
      <c r="B1038" s="33" t="s">
        <v>4125</v>
      </c>
      <c r="C1038" s="146" t="s">
        <v>4126</v>
      </c>
    </row>
    <row r="1039" spans="1:3" x14ac:dyDescent="0.35">
      <c r="A1039" s="33" t="s">
        <v>4127</v>
      </c>
      <c r="B1039" s="33" t="s">
        <v>4128</v>
      </c>
      <c r="C1039" s="146" t="s">
        <v>4129</v>
      </c>
    </row>
    <row r="1040" spans="1:3" x14ac:dyDescent="0.35">
      <c r="A1040" s="33" t="s">
        <v>4130</v>
      </c>
      <c r="B1040" s="33" t="s">
        <v>4131</v>
      </c>
      <c r="C1040" s="146" t="s">
        <v>4132</v>
      </c>
    </row>
    <row r="1041" spans="1:3" x14ac:dyDescent="0.35">
      <c r="A1041" s="33" t="s">
        <v>4133</v>
      </c>
      <c r="B1041" s="33" t="s">
        <v>4041</v>
      </c>
      <c r="C1041" s="146" t="s">
        <v>4134</v>
      </c>
    </row>
    <row r="1042" spans="1:3" x14ac:dyDescent="0.35">
      <c r="A1042" s="33" t="s">
        <v>4135</v>
      </c>
      <c r="B1042" s="33" t="s">
        <v>4136</v>
      </c>
      <c r="C1042" s="146" t="s">
        <v>4137</v>
      </c>
    </row>
    <row r="1043" spans="1:3" x14ac:dyDescent="0.35">
      <c r="A1043" s="33" t="s">
        <v>4138</v>
      </c>
      <c r="B1043" s="33" t="s">
        <v>4139</v>
      </c>
      <c r="C1043" s="146" t="s">
        <v>4140</v>
      </c>
    </row>
    <row r="1044" spans="1:3" x14ac:dyDescent="0.35">
      <c r="A1044" s="33" t="s">
        <v>4141</v>
      </c>
      <c r="B1044" s="33" t="s">
        <v>4142</v>
      </c>
      <c r="C1044" s="146" t="s">
        <v>4143</v>
      </c>
    </row>
    <row r="1045" spans="1:3" x14ac:dyDescent="0.35">
      <c r="A1045" s="33" t="s">
        <v>4144</v>
      </c>
      <c r="B1045" s="33" t="s">
        <v>4145</v>
      </c>
      <c r="C1045" s="146" t="s">
        <v>4146</v>
      </c>
    </row>
    <row r="1046" spans="1:3" x14ac:dyDescent="0.35">
      <c r="A1046" s="33" t="s">
        <v>4147</v>
      </c>
      <c r="B1046" s="33" t="s">
        <v>4148</v>
      </c>
      <c r="C1046" s="146" t="s">
        <v>4149</v>
      </c>
    </row>
    <row r="1047" spans="1:3" x14ac:dyDescent="0.35">
      <c r="A1047" s="33" t="s">
        <v>4150</v>
      </c>
      <c r="B1047" s="33" t="s">
        <v>4151</v>
      </c>
      <c r="C1047" s="146" t="s">
        <v>4152</v>
      </c>
    </row>
    <row r="1048" spans="1:3" x14ac:dyDescent="0.35">
      <c r="A1048" s="33" t="s">
        <v>4153</v>
      </c>
      <c r="B1048" s="33" t="s">
        <v>4154</v>
      </c>
      <c r="C1048" s="146" t="s">
        <v>4155</v>
      </c>
    </row>
    <row r="1049" spans="1:3" x14ac:dyDescent="0.35">
      <c r="A1049" s="33" t="s">
        <v>4156</v>
      </c>
      <c r="B1049" s="33" t="s">
        <v>4157</v>
      </c>
      <c r="C1049" s="146" t="s">
        <v>4158</v>
      </c>
    </row>
    <row r="1050" spans="1:3" x14ac:dyDescent="0.35">
      <c r="A1050" s="33" t="s">
        <v>4159</v>
      </c>
      <c r="B1050" s="33" t="s">
        <v>4160</v>
      </c>
      <c r="C1050" s="146" t="s">
        <v>4161</v>
      </c>
    </row>
    <row r="1051" spans="1:3" x14ac:dyDescent="0.35">
      <c r="A1051" s="33" t="s">
        <v>4162</v>
      </c>
      <c r="B1051" s="33" t="s">
        <v>4163</v>
      </c>
      <c r="C1051" s="146" t="s">
        <v>4164</v>
      </c>
    </row>
    <row r="1052" spans="1:3" x14ac:dyDescent="0.35">
      <c r="A1052" s="33" t="s">
        <v>4165</v>
      </c>
      <c r="B1052" s="33" t="s">
        <v>4166</v>
      </c>
      <c r="C1052" s="146" t="s">
        <v>4167</v>
      </c>
    </row>
    <row r="1053" spans="1:3" x14ac:dyDescent="0.35">
      <c r="A1053" s="33" t="s">
        <v>4168</v>
      </c>
      <c r="B1053" s="33" t="s">
        <v>4169</v>
      </c>
      <c r="C1053" s="146" t="s">
        <v>4170</v>
      </c>
    </row>
    <row r="1054" spans="1:3" x14ac:dyDescent="0.35">
      <c r="A1054" s="33" t="s">
        <v>4171</v>
      </c>
      <c r="B1054" s="33" t="s">
        <v>4172</v>
      </c>
      <c r="C1054" s="146" t="s">
        <v>4173</v>
      </c>
    </row>
    <row r="1055" spans="1:3" x14ac:dyDescent="0.35">
      <c r="A1055" s="33" t="s">
        <v>4174</v>
      </c>
      <c r="B1055" s="33" t="s">
        <v>4175</v>
      </c>
      <c r="C1055" s="146" t="s">
        <v>4176</v>
      </c>
    </row>
    <row r="1056" spans="1:3" x14ac:dyDescent="0.35">
      <c r="A1056" s="33" t="s">
        <v>4177</v>
      </c>
      <c r="B1056" s="33" t="s">
        <v>4178</v>
      </c>
      <c r="C1056" s="146" t="s">
        <v>4179</v>
      </c>
    </row>
    <row r="1057" spans="1:3" x14ac:dyDescent="0.35">
      <c r="A1057" s="33" t="s">
        <v>4180</v>
      </c>
      <c r="B1057" s="33" t="s">
        <v>4181</v>
      </c>
      <c r="C1057" s="146" t="s">
        <v>4182</v>
      </c>
    </row>
    <row r="1058" spans="1:3" x14ac:dyDescent="0.35">
      <c r="A1058" s="33" t="s">
        <v>4183</v>
      </c>
      <c r="B1058" s="33" t="s">
        <v>4184</v>
      </c>
      <c r="C1058" s="146" t="s">
        <v>4185</v>
      </c>
    </row>
    <row r="1059" spans="1:3" x14ac:dyDescent="0.35">
      <c r="A1059" s="33" t="s">
        <v>4186</v>
      </c>
      <c r="B1059" s="33" t="s">
        <v>4187</v>
      </c>
      <c r="C1059" s="146" t="s">
        <v>4188</v>
      </c>
    </row>
    <row r="1060" spans="1:3" x14ac:dyDescent="0.35">
      <c r="A1060" s="33" t="s">
        <v>4189</v>
      </c>
      <c r="B1060" s="33" t="s">
        <v>4190</v>
      </c>
      <c r="C1060" s="146" t="s">
        <v>4191</v>
      </c>
    </row>
    <row r="1061" spans="1:3" x14ac:dyDescent="0.35">
      <c r="A1061" s="33" t="s">
        <v>4192</v>
      </c>
      <c r="B1061" s="33" t="s">
        <v>4193</v>
      </c>
      <c r="C1061" s="146" t="s">
        <v>4194</v>
      </c>
    </row>
    <row r="1062" spans="1:3" x14ac:dyDescent="0.35">
      <c r="A1062" s="33" t="s">
        <v>4195</v>
      </c>
      <c r="B1062" s="33" t="s">
        <v>4196</v>
      </c>
      <c r="C1062" s="146" t="s">
        <v>4197</v>
      </c>
    </row>
    <row r="1063" spans="1:3" x14ac:dyDescent="0.35">
      <c r="A1063" s="33" t="s">
        <v>4198</v>
      </c>
      <c r="B1063" s="33" t="s">
        <v>1706</v>
      </c>
      <c r="C1063" s="146" t="s">
        <v>4199</v>
      </c>
    </row>
    <row r="1064" spans="1:3" x14ac:dyDescent="0.35">
      <c r="A1064" s="33" t="s">
        <v>4200</v>
      </c>
      <c r="B1064" s="33" t="s">
        <v>4201</v>
      </c>
      <c r="C1064" s="146" t="s">
        <v>4202</v>
      </c>
    </row>
    <row r="1065" spans="1:3" x14ac:dyDescent="0.35">
      <c r="A1065" s="33" t="s">
        <v>4203</v>
      </c>
      <c r="B1065" s="33" t="s">
        <v>4204</v>
      </c>
      <c r="C1065" s="146" t="s">
        <v>4205</v>
      </c>
    </row>
    <row r="1066" spans="1:3" x14ac:dyDescent="0.35">
      <c r="A1066" s="33" t="s">
        <v>4206</v>
      </c>
      <c r="B1066" s="33" t="s">
        <v>4204</v>
      </c>
      <c r="C1066" s="146" t="s">
        <v>4207</v>
      </c>
    </row>
    <row r="1067" spans="1:3" x14ac:dyDescent="0.35">
      <c r="A1067" s="33" t="s">
        <v>4208</v>
      </c>
      <c r="B1067" s="33" t="s">
        <v>4209</v>
      </c>
      <c r="C1067" s="146" t="s">
        <v>4210</v>
      </c>
    </row>
    <row r="1068" spans="1:3" x14ac:dyDescent="0.35">
      <c r="A1068" s="33" t="s">
        <v>4211</v>
      </c>
      <c r="B1068" s="33" t="s">
        <v>4212</v>
      </c>
      <c r="C1068" s="146" t="s">
        <v>4213</v>
      </c>
    </row>
    <row r="1069" spans="1:3" x14ac:dyDescent="0.35">
      <c r="A1069" s="33" t="s">
        <v>4214</v>
      </c>
      <c r="B1069" s="33" t="s">
        <v>4215</v>
      </c>
      <c r="C1069" s="146" t="s">
        <v>4216</v>
      </c>
    </row>
    <row r="1070" spans="1:3" x14ac:dyDescent="0.35">
      <c r="A1070" s="33" t="s">
        <v>4217</v>
      </c>
      <c r="B1070" s="33" t="s">
        <v>4218</v>
      </c>
      <c r="C1070" s="146" t="s">
        <v>4219</v>
      </c>
    </row>
    <row r="1071" spans="1:3" x14ac:dyDescent="0.35">
      <c r="A1071" s="33" t="s">
        <v>4220</v>
      </c>
      <c r="B1071" s="33" t="s">
        <v>4221</v>
      </c>
      <c r="C1071" s="146" t="s">
        <v>4222</v>
      </c>
    </row>
    <row r="1072" spans="1:3" x14ac:dyDescent="0.35">
      <c r="A1072" s="33" t="s">
        <v>4223</v>
      </c>
      <c r="B1072" s="33" t="s">
        <v>4224</v>
      </c>
      <c r="C1072" s="146" t="s">
        <v>4225</v>
      </c>
    </row>
    <row r="1073" spans="1:3" x14ac:dyDescent="0.35">
      <c r="A1073" s="33" t="s">
        <v>4226</v>
      </c>
      <c r="B1073" s="33" t="s">
        <v>4227</v>
      </c>
      <c r="C1073" s="146" t="s">
        <v>4228</v>
      </c>
    </row>
    <row r="1074" spans="1:3" x14ac:dyDescent="0.35">
      <c r="A1074" s="33" t="s">
        <v>4229</v>
      </c>
      <c r="B1074" s="33" t="s">
        <v>4230</v>
      </c>
      <c r="C1074" s="146" t="s">
        <v>4231</v>
      </c>
    </row>
    <row r="1075" spans="1:3" x14ac:dyDescent="0.35">
      <c r="A1075" s="33" t="s">
        <v>4232</v>
      </c>
      <c r="B1075" s="33" t="s">
        <v>4233</v>
      </c>
      <c r="C1075" s="146" t="s">
        <v>4234</v>
      </c>
    </row>
    <row r="1076" spans="1:3" x14ac:dyDescent="0.35">
      <c r="A1076" s="33" t="s">
        <v>4235</v>
      </c>
      <c r="B1076" s="33" t="s">
        <v>4236</v>
      </c>
      <c r="C1076" s="146" t="s">
        <v>4237</v>
      </c>
    </row>
    <row r="1077" spans="1:3" x14ac:dyDescent="0.35">
      <c r="A1077" s="33" t="s">
        <v>4238</v>
      </c>
      <c r="B1077" s="33" t="s">
        <v>4239</v>
      </c>
      <c r="C1077" s="146" t="s">
        <v>4240</v>
      </c>
    </row>
    <row r="1078" spans="1:3" x14ac:dyDescent="0.35">
      <c r="A1078" s="33" t="s">
        <v>4241</v>
      </c>
      <c r="B1078" s="33" t="s">
        <v>4242</v>
      </c>
      <c r="C1078" s="146" t="s">
        <v>4243</v>
      </c>
    </row>
    <row r="1079" spans="1:3" x14ac:dyDescent="0.35">
      <c r="A1079" s="33" t="s">
        <v>4244</v>
      </c>
      <c r="B1079" s="33" t="s">
        <v>4245</v>
      </c>
      <c r="C1079" s="146" t="s">
        <v>4246</v>
      </c>
    </row>
    <row r="1080" spans="1:3" x14ac:dyDescent="0.35">
      <c r="A1080" s="33" t="s">
        <v>4247</v>
      </c>
      <c r="B1080" s="33" t="s">
        <v>4248</v>
      </c>
      <c r="C1080" s="146" t="s">
        <v>4249</v>
      </c>
    </row>
    <row r="1081" spans="1:3" x14ac:dyDescent="0.35">
      <c r="A1081" s="33" t="s">
        <v>4250</v>
      </c>
      <c r="B1081" s="33" t="s">
        <v>4251</v>
      </c>
      <c r="C1081" s="146" t="s">
        <v>4252</v>
      </c>
    </row>
    <row r="1082" spans="1:3" x14ac:dyDescent="0.35">
      <c r="A1082" s="33" t="s">
        <v>4253</v>
      </c>
      <c r="B1082" s="33" t="s">
        <v>4254</v>
      </c>
      <c r="C1082" s="146" t="s">
        <v>4255</v>
      </c>
    </row>
    <row r="1083" spans="1:3" x14ac:dyDescent="0.35">
      <c r="A1083" s="33" t="s">
        <v>4256</v>
      </c>
      <c r="B1083" s="33" t="s">
        <v>4257</v>
      </c>
      <c r="C1083" s="146" t="s">
        <v>4258</v>
      </c>
    </row>
    <row r="1084" spans="1:3" x14ac:dyDescent="0.35">
      <c r="A1084" s="33" t="s">
        <v>4259</v>
      </c>
      <c r="B1084" s="33" t="s">
        <v>4260</v>
      </c>
      <c r="C1084" s="146" t="s">
        <v>4261</v>
      </c>
    </row>
    <row r="1085" spans="1:3" x14ac:dyDescent="0.35">
      <c r="A1085" s="33" t="s">
        <v>4262</v>
      </c>
      <c r="B1085" s="33" t="s">
        <v>4263</v>
      </c>
      <c r="C1085" s="146" t="s">
        <v>4264</v>
      </c>
    </row>
    <row r="1086" spans="1:3" x14ac:dyDescent="0.35">
      <c r="A1086" s="33" t="s">
        <v>4265</v>
      </c>
      <c r="B1086" s="33" t="s">
        <v>4266</v>
      </c>
      <c r="C1086" s="146" t="s">
        <v>4267</v>
      </c>
    </row>
    <row r="1087" spans="1:3" x14ac:dyDescent="0.35">
      <c r="A1087" s="33" t="s">
        <v>4268</v>
      </c>
      <c r="B1087" s="33" t="s">
        <v>4269</v>
      </c>
      <c r="C1087" s="146" t="s">
        <v>4270</v>
      </c>
    </row>
    <row r="1088" spans="1:3" x14ac:dyDescent="0.35">
      <c r="A1088" s="33" t="s">
        <v>4271</v>
      </c>
      <c r="B1088" s="33" t="s">
        <v>4272</v>
      </c>
      <c r="C1088" s="146" t="s">
        <v>4273</v>
      </c>
    </row>
    <row r="1089" spans="1:3" x14ac:dyDescent="0.35">
      <c r="A1089" s="33" t="s">
        <v>4274</v>
      </c>
      <c r="B1089" s="33" t="s">
        <v>4275</v>
      </c>
      <c r="C1089" s="146" t="s">
        <v>4276</v>
      </c>
    </row>
    <row r="1090" spans="1:3" x14ac:dyDescent="0.35">
      <c r="A1090" s="33" t="s">
        <v>4277</v>
      </c>
      <c r="B1090" s="33" t="s">
        <v>4278</v>
      </c>
      <c r="C1090" s="146" t="s">
        <v>4279</v>
      </c>
    </row>
    <row r="1091" spans="1:3" x14ac:dyDescent="0.35">
      <c r="A1091" s="33" t="s">
        <v>4280</v>
      </c>
      <c r="B1091" s="33" t="s">
        <v>4281</v>
      </c>
      <c r="C1091" s="146" t="s">
        <v>4282</v>
      </c>
    </row>
    <row r="1092" spans="1:3" x14ac:dyDescent="0.35">
      <c r="A1092" s="33" t="s">
        <v>4283</v>
      </c>
      <c r="B1092" s="33" t="s">
        <v>4284</v>
      </c>
      <c r="C1092" s="146" t="s">
        <v>4285</v>
      </c>
    </row>
    <row r="1093" spans="1:3" x14ac:dyDescent="0.35">
      <c r="A1093" s="33" t="s">
        <v>4286</v>
      </c>
      <c r="B1093" s="33" t="s">
        <v>4287</v>
      </c>
      <c r="C1093" s="146" t="s">
        <v>4288</v>
      </c>
    </row>
    <row r="1094" spans="1:3" x14ac:dyDescent="0.35">
      <c r="A1094" s="33" t="s">
        <v>4289</v>
      </c>
      <c r="B1094" s="33" t="s">
        <v>4290</v>
      </c>
      <c r="C1094" s="146" t="s">
        <v>4291</v>
      </c>
    </row>
    <row r="1095" spans="1:3" x14ac:dyDescent="0.35">
      <c r="A1095" s="33" t="s">
        <v>4292</v>
      </c>
      <c r="B1095" s="33" t="s">
        <v>4293</v>
      </c>
      <c r="C1095" s="146" t="s">
        <v>4294</v>
      </c>
    </row>
    <row r="1096" spans="1:3" x14ac:dyDescent="0.35">
      <c r="A1096" s="33" t="s">
        <v>4295</v>
      </c>
      <c r="B1096" s="33" t="s">
        <v>4296</v>
      </c>
      <c r="C1096" s="146" t="s">
        <v>4297</v>
      </c>
    </row>
    <row r="1097" spans="1:3" x14ac:dyDescent="0.35">
      <c r="A1097" s="33" t="s">
        <v>4298</v>
      </c>
      <c r="B1097" s="33" t="s">
        <v>4299</v>
      </c>
      <c r="C1097" s="146" t="s">
        <v>4300</v>
      </c>
    </row>
    <row r="1098" spans="1:3" x14ac:dyDescent="0.35">
      <c r="A1098" s="33" t="s">
        <v>4301</v>
      </c>
      <c r="B1098" s="33" t="s">
        <v>4302</v>
      </c>
      <c r="C1098" s="146" t="s">
        <v>4303</v>
      </c>
    </row>
    <row r="1099" spans="1:3" x14ac:dyDescent="0.35">
      <c r="A1099" s="33" t="s">
        <v>4304</v>
      </c>
      <c r="B1099" s="33" t="s">
        <v>4305</v>
      </c>
      <c r="C1099" s="146" t="s">
        <v>4306</v>
      </c>
    </row>
    <row r="1100" spans="1:3" x14ac:dyDescent="0.35">
      <c r="A1100" s="33" t="s">
        <v>4307</v>
      </c>
      <c r="B1100" s="33" t="s">
        <v>4308</v>
      </c>
      <c r="C1100" s="146" t="s">
        <v>4309</v>
      </c>
    </row>
    <row r="1101" spans="1:3" x14ac:dyDescent="0.35">
      <c r="A1101" s="33" t="s">
        <v>4310</v>
      </c>
      <c r="B1101" s="33" t="s">
        <v>4311</v>
      </c>
      <c r="C1101" s="146" t="s">
        <v>4312</v>
      </c>
    </row>
    <row r="1102" spans="1:3" x14ac:dyDescent="0.35">
      <c r="A1102" s="33" t="s">
        <v>4313</v>
      </c>
      <c r="B1102" s="33" t="s">
        <v>4314</v>
      </c>
      <c r="C1102" s="146" t="s">
        <v>4315</v>
      </c>
    </row>
    <row r="1103" spans="1:3" x14ac:dyDescent="0.35">
      <c r="A1103" s="33" t="s">
        <v>4316</v>
      </c>
      <c r="B1103" s="33" t="s">
        <v>4317</v>
      </c>
      <c r="C1103" s="146" t="s">
        <v>4318</v>
      </c>
    </row>
    <row r="1104" spans="1:3" x14ac:dyDescent="0.35">
      <c r="A1104" s="33" t="s">
        <v>4319</v>
      </c>
      <c r="B1104" s="33" t="s">
        <v>4320</v>
      </c>
      <c r="C1104" s="146" t="s">
        <v>4321</v>
      </c>
    </row>
    <row r="1105" spans="1:3" x14ac:dyDescent="0.35">
      <c r="A1105" s="33" t="s">
        <v>4322</v>
      </c>
      <c r="B1105" s="33" t="s">
        <v>3399</v>
      </c>
      <c r="C1105" s="146" t="s">
        <v>4323</v>
      </c>
    </row>
    <row r="1106" spans="1:3" x14ac:dyDescent="0.35">
      <c r="A1106" s="33" t="s">
        <v>4324</v>
      </c>
      <c r="B1106" s="33" t="s">
        <v>4325</v>
      </c>
      <c r="C1106" s="146" t="s">
        <v>4326</v>
      </c>
    </row>
    <row r="1107" spans="1:3" x14ac:dyDescent="0.35">
      <c r="A1107" s="33" t="s">
        <v>4327</v>
      </c>
      <c r="B1107" s="33" t="s">
        <v>4328</v>
      </c>
      <c r="C1107" s="146" t="s">
        <v>4329</v>
      </c>
    </row>
    <row r="1108" spans="1:3" x14ac:dyDescent="0.35">
      <c r="A1108" s="33" t="s">
        <v>4330</v>
      </c>
      <c r="B1108" s="33" t="s">
        <v>4331</v>
      </c>
      <c r="C1108" s="146" t="s">
        <v>4332</v>
      </c>
    </row>
    <row r="1109" spans="1:3" x14ac:dyDescent="0.35">
      <c r="A1109" s="33" t="s">
        <v>4333</v>
      </c>
      <c r="B1109" s="33" t="s">
        <v>4334</v>
      </c>
      <c r="C1109" s="146" t="s">
        <v>4335</v>
      </c>
    </row>
    <row r="1110" spans="1:3" x14ac:dyDescent="0.35">
      <c r="A1110" s="33" t="s">
        <v>4336</v>
      </c>
      <c r="B1110" s="33" t="s">
        <v>4337</v>
      </c>
      <c r="C1110" s="146" t="s">
        <v>4338</v>
      </c>
    </row>
    <row r="1111" spans="1:3" x14ac:dyDescent="0.35">
      <c r="A1111" s="33" t="s">
        <v>4339</v>
      </c>
      <c r="B1111" s="33" t="s">
        <v>4340</v>
      </c>
      <c r="C1111" s="146" t="s">
        <v>4341</v>
      </c>
    </row>
    <row r="1112" spans="1:3" x14ac:dyDescent="0.35">
      <c r="A1112" s="33" t="s">
        <v>4342</v>
      </c>
      <c r="B1112" s="33" t="s">
        <v>4343</v>
      </c>
      <c r="C1112" s="146" t="s">
        <v>4344</v>
      </c>
    </row>
    <row r="1113" spans="1:3" x14ac:dyDescent="0.35">
      <c r="A1113" s="33" t="s">
        <v>4345</v>
      </c>
      <c r="B1113" s="33" t="s">
        <v>4346</v>
      </c>
      <c r="C1113" s="146" t="s">
        <v>4347</v>
      </c>
    </row>
    <row r="1114" spans="1:3" x14ac:dyDescent="0.35">
      <c r="A1114" s="33" t="s">
        <v>4348</v>
      </c>
      <c r="B1114" s="33" t="s">
        <v>4349</v>
      </c>
      <c r="C1114" s="146" t="s">
        <v>4350</v>
      </c>
    </row>
    <row r="1115" spans="1:3" x14ac:dyDescent="0.35">
      <c r="A1115" s="33" t="s">
        <v>4351</v>
      </c>
      <c r="B1115" s="33" t="s">
        <v>4352</v>
      </c>
      <c r="C1115" s="146" t="s">
        <v>4353</v>
      </c>
    </row>
    <row r="1116" spans="1:3" x14ac:dyDescent="0.35">
      <c r="A1116" s="33" t="s">
        <v>4354</v>
      </c>
      <c r="B1116" s="33" t="s">
        <v>4355</v>
      </c>
      <c r="C1116" s="146" t="s">
        <v>4356</v>
      </c>
    </row>
    <row r="1117" spans="1:3" x14ac:dyDescent="0.35">
      <c r="A1117" s="33" t="s">
        <v>4357</v>
      </c>
      <c r="B1117" s="33" t="s">
        <v>4358</v>
      </c>
      <c r="C1117" s="146" t="s">
        <v>4359</v>
      </c>
    </row>
    <row r="1118" spans="1:3" x14ac:dyDescent="0.35">
      <c r="A1118" s="33" t="s">
        <v>4360</v>
      </c>
      <c r="B1118" s="33" t="s">
        <v>4361</v>
      </c>
      <c r="C1118" s="146" t="s">
        <v>4362</v>
      </c>
    </row>
    <row r="1119" spans="1:3" x14ac:dyDescent="0.35">
      <c r="A1119" s="33" t="s">
        <v>4363</v>
      </c>
      <c r="B1119" s="33" t="s">
        <v>4364</v>
      </c>
      <c r="C1119" s="146" t="s">
        <v>4365</v>
      </c>
    </row>
    <row r="1120" spans="1:3" x14ac:dyDescent="0.35">
      <c r="A1120" s="33" t="s">
        <v>4366</v>
      </c>
      <c r="B1120" s="33" t="s">
        <v>4367</v>
      </c>
      <c r="C1120" s="146" t="s">
        <v>4368</v>
      </c>
    </row>
    <row r="1121" spans="1:3" x14ac:dyDescent="0.35">
      <c r="A1121" s="33" t="s">
        <v>4369</v>
      </c>
      <c r="B1121" s="33" t="s">
        <v>4370</v>
      </c>
      <c r="C1121" s="146" t="s">
        <v>4371</v>
      </c>
    </row>
    <row r="1122" spans="1:3" x14ac:dyDescent="0.35">
      <c r="A1122" s="33" t="s">
        <v>4372</v>
      </c>
      <c r="B1122" s="33" t="s">
        <v>4373</v>
      </c>
      <c r="C1122" s="146" t="s">
        <v>4374</v>
      </c>
    </row>
    <row r="1123" spans="1:3" x14ac:dyDescent="0.35">
      <c r="A1123" s="33" t="s">
        <v>4375</v>
      </c>
      <c r="B1123" s="33" t="s">
        <v>4376</v>
      </c>
      <c r="C1123" s="146" t="s">
        <v>4377</v>
      </c>
    </row>
    <row r="1124" spans="1:3" x14ac:dyDescent="0.35">
      <c r="A1124" s="33" t="s">
        <v>4378</v>
      </c>
      <c r="B1124" s="33" t="s">
        <v>4379</v>
      </c>
      <c r="C1124" s="146" t="s">
        <v>4380</v>
      </c>
    </row>
    <row r="1125" spans="1:3" x14ac:dyDescent="0.35">
      <c r="A1125" s="33" t="s">
        <v>967</v>
      </c>
      <c r="B1125" s="33" t="s">
        <v>968</v>
      </c>
      <c r="C1125" s="146" t="s">
        <v>969</v>
      </c>
    </row>
    <row r="1126" spans="1:3" x14ac:dyDescent="0.35">
      <c r="A1126" s="33" t="s">
        <v>970</v>
      </c>
      <c r="B1126" s="33" t="s">
        <v>971</v>
      </c>
      <c r="C1126" s="146" t="s">
        <v>972</v>
      </c>
    </row>
    <row r="1127" spans="1:3" x14ac:dyDescent="0.35">
      <c r="A1127" s="33" t="s">
        <v>973</v>
      </c>
      <c r="B1127" s="33" t="s">
        <v>974</v>
      </c>
      <c r="C1127" s="146" t="s">
        <v>975</v>
      </c>
    </row>
    <row r="1128" spans="1:3" x14ac:dyDescent="0.35">
      <c r="A1128" s="33" t="s">
        <v>976</v>
      </c>
      <c r="B1128" s="33" t="s">
        <v>977</v>
      </c>
      <c r="C1128" s="146" t="s">
        <v>978</v>
      </c>
    </row>
    <row r="1129" spans="1:3" x14ac:dyDescent="0.35">
      <c r="A1129" s="33" t="s">
        <v>979</v>
      </c>
      <c r="B1129" s="33" t="s">
        <v>980</v>
      </c>
      <c r="C1129" s="146" t="s">
        <v>981</v>
      </c>
    </row>
    <row r="1130" spans="1:3" x14ac:dyDescent="0.35">
      <c r="A1130" s="33" t="s">
        <v>982</v>
      </c>
      <c r="B1130" s="33" t="s">
        <v>983</v>
      </c>
      <c r="C1130" s="146" t="s">
        <v>984</v>
      </c>
    </row>
    <row r="1131" spans="1:3" x14ac:dyDescent="0.35">
      <c r="A1131" s="33" t="s">
        <v>985</v>
      </c>
      <c r="B1131" s="33" t="s">
        <v>986</v>
      </c>
      <c r="C1131" s="146" t="s">
        <v>987</v>
      </c>
    </row>
    <row r="1132" spans="1:3" x14ac:dyDescent="0.35">
      <c r="A1132" s="33" t="s">
        <v>988</v>
      </c>
      <c r="B1132" s="33" t="s">
        <v>989</v>
      </c>
      <c r="C1132" s="146" t="s">
        <v>990</v>
      </c>
    </row>
    <row r="1133" spans="1:3" x14ac:dyDescent="0.35">
      <c r="A1133" s="33" t="s">
        <v>991</v>
      </c>
      <c r="B1133" s="33" t="s">
        <v>992</v>
      </c>
      <c r="C1133" s="146" t="s">
        <v>993</v>
      </c>
    </row>
    <row r="1134" spans="1:3" x14ac:dyDescent="0.35">
      <c r="A1134" s="33" t="s">
        <v>994</v>
      </c>
      <c r="B1134" s="33" t="s">
        <v>995</v>
      </c>
      <c r="C1134" s="146" t="s">
        <v>996</v>
      </c>
    </row>
    <row r="1135" spans="1:3" x14ac:dyDescent="0.35">
      <c r="A1135" s="33" t="s">
        <v>997</v>
      </c>
      <c r="B1135" s="33" t="s">
        <v>998</v>
      </c>
      <c r="C1135" s="146" t="s">
        <v>999</v>
      </c>
    </row>
    <row r="1136" spans="1:3" x14ac:dyDescent="0.35">
      <c r="A1136" s="33" t="s">
        <v>1000</v>
      </c>
      <c r="B1136" s="33" t="s">
        <v>1001</v>
      </c>
      <c r="C1136" s="146" t="s">
        <v>1002</v>
      </c>
    </row>
    <row r="1137" spans="1:3" x14ac:dyDescent="0.35">
      <c r="A1137" s="33" t="s">
        <v>1003</v>
      </c>
      <c r="B1137" s="33" t="s">
        <v>1004</v>
      </c>
      <c r="C1137" s="146" t="s">
        <v>1005</v>
      </c>
    </row>
    <row r="1138" spans="1:3" x14ac:dyDescent="0.35">
      <c r="A1138" s="33" t="s">
        <v>1006</v>
      </c>
      <c r="B1138" s="33" t="s">
        <v>1007</v>
      </c>
      <c r="C1138" s="146" t="s">
        <v>1008</v>
      </c>
    </row>
    <row r="1139" spans="1:3" x14ac:dyDescent="0.35">
      <c r="A1139" s="33" t="s">
        <v>1009</v>
      </c>
      <c r="B1139" s="33" t="s">
        <v>1010</v>
      </c>
      <c r="C1139" s="146" t="s">
        <v>1011</v>
      </c>
    </row>
    <row r="1140" spans="1:3" x14ac:dyDescent="0.35">
      <c r="A1140" s="33" t="s">
        <v>1012</v>
      </c>
      <c r="B1140" s="33" t="s">
        <v>1013</v>
      </c>
      <c r="C1140" s="146" t="s">
        <v>1014</v>
      </c>
    </row>
    <row r="1141" spans="1:3" x14ac:dyDescent="0.35">
      <c r="A1141" s="33" t="s">
        <v>1015</v>
      </c>
      <c r="B1141" s="33" t="s">
        <v>1016</v>
      </c>
      <c r="C1141" s="146" t="s">
        <v>1017</v>
      </c>
    </row>
    <row r="1142" spans="1:3" x14ac:dyDescent="0.35">
      <c r="A1142" s="33" t="s">
        <v>1018</v>
      </c>
      <c r="B1142" s="33" t="s">
        <v>1019</v>
      </c>
      <c r="C1142" s="146" t="s">
        <v>1020</v>
      </c>
    </row>
    <row r="1143" spans="1:3" x14ac:dyDescent="0.35">
      <c r="A1143" s="33" t="s">
        <v>1021</v>
      </c>
      <c r="B1143" s="33" t="s">
        <v>1022</v>
      </c>
      <c r="C1143" s="146" t="s">
        <v>1023</v>
      </c>
    </row>
    <row r="1144" spans="1:3" x14ac:dyDescent="0.35">
      <c r="A1144" s="33" t="s">
        <v>1024</v>
      </c>
      <c r="B1144" s="33" t="s">
        <v>1025</v>
      </c>
      <c r="C1144" s="146" t="s">
        <v>1026</v>
      </c>
    </row>
    <row r="1145" spans="1:3" x14ac:dyDescent="0.35">
      <c r="A1145" s="33" t="s">
        <v>1027</v>
      </c>
      <c r="B1145" s="33" t="s">
        <v>1028</v>
      </c>
      <c r="C1145" s="146" t="s">
        <v>1029</v>
      </c>
    </row>
    <row r="1146" spans="1:3" x14ac:dyDescent="0.35">
      <c r="A1146" s="33" t="s">
        <v>1030</v>
      </c>
      <c r="B1146" s="33" t="s">
        <v>1031</v>
      </c>
      <c r="C1146" s="146" t="s">
        <v>1032</v>
      </c>
    </row>
    <row r="1147" spans="1:3" x14ac:dyDescent="0.35">
      <c r="A1147" s="33" t="s">
        <v>1033</v>
      </c>
      <c r="B1147" s="33" t="s">
        <v>1034</v>
      </c>
      <c r="C1147" s="146" t="s">
        <v>1035</v>
      </c>
    </row>
    <row r="1148" spans="1:3" x14ac:dyDescent="0.35">
      <c r="A1148" s="33" t="s">
        <v>1036</v>
      </c>
      <c r="B1148" s="33" t="s">
        <v>1037</v>
      </c>
      <c r="C1148" s="146" t="s">
        <v>1038</v>
      </c>
    </row>
    <row r="1149" spans="1:3" x14ac:dyDescent="0.35">
      <c r="A1149" s="33" t="s">
        <v>1039</v>
      </c>
      <c r="B1149" s="33" t="s">
        <v>1040</v>
      </c>
      <c r="C1149" s="146" t="s">
        <v>1041</v>
      </c>
    </row>
    <row r="1150" spans="1:3" x14ac:dyDescent="0.35">
      <c r="A1150" s="33" t="s">
        <v>1042</v>
      </c>
      <c r="B1150" s="33" t="s">
        <v>1043</v>
      </c>
      <c r="C1150" s="146" t="s">
        <v>1044</v>
      </c>
    </row>
    <row r="1151" spans="1:3" x14ac:dyDescent="0.35">
      <c r="A1151" s="33" t="s">
        <v>1045</v>
      </c>
      <c r="B1151" s="33" t="s">
        <v>1046</v>
      </c>
      <c r="C1151" s="146" t="s">
        <v>1047</v>
      </c>
    </row>
    <row r="1152" spans="1:3" x14ac:dyDescent="0.35">
      <c r="A1152" s="33" t="s">
        <v>1048</v>
      </c>
      <c r="B1152" s="33" t="s">
        <v>1049</v>
      </c>
      <c r="C1152" s="146" t="s">
        <v>1050</v>
      </c>
    </row>
    <row r="1153" spans="1:3" x14ac:dyDescent="0.35">
      <c r="A1153" s="33" t="s">
        <v>1051</v>
      </c>
      <c r="B1153" s="33" t="s">
        <v>1052</v>
      </c>
      <c r="C1153" s="146" t="s">
        <v>1053</v>
      </c>
    </row>
    <row r="1154" spans="1:3" x14ac:dyDescent="0.35">
      <c r="A1154" s="33" t="s">
        <v>1054</v>
      </c>
      <c r="B1154" s="33" t="s">
        <v>1055</v>
      </c>
      <c r="C1154" s="146" t="s">
        <v>1056</v>
      </c>
    </row>
    <row r="1155" spans="1:3" x14ac:dyDescent="0.35">
      <c r="A1155" s="33" t="s">
        <v>1057</v>
      </c>
      <c r="B1155" s="33" t="s">
        <v>1058</v>
      </c>
      <c r="C1155" s="146" t="s">
        <v>1059</v>
      </c>
    </row>
    <row r="1156" spans="1:3" x14ac:dyDescent="0.35">
      <c r="A1156" s="33" t="s">
        <v>1060</v>
      </c>
      <c r="B1156" s="33" t="s">
        <v>1061</v>
      </c>
      <c r="C1156" s="146" t="s">
        <v>1062</v>
      </c>
    </row>
    <row r="1157" spans="1:3" x14ac:dyDescent="0.35">
      <c r="A1157" s="33" t="s">
        <v>1063</v>
      </c>
      <c r="B1157" s="33" t="s">
        <v>1064</v>
      </c>
      <c r="C1157" s="146" t="s">
        <v>1065</v>
      </c>
    </row>
    <row r="1158" spans="1:3" x14ac:dyDescent="0.35">
      <c r="A1158" s="33" t="s">
        <v>1066</v>
      </c>
      <c r="B1158" s="33" t="s">
        <v>1067</v>
      </c>
      <c r="C1158" s="146" t="s">
        <v>1068</v>
      </c>
    </row>
    <row r="1159" spans="1:3" x14ac:dyDescent="0.35">
      <c r="A1159" s="33" t="s">
        <v>1069</v>
      </c>
      <c r="B1159" s="33" t="s">
        <v>1070</v>
      </c>
      <c r="C1159" s="146" t="s">
        <v>1071</v>
      </c>
    </row>
    <row r="1160" spans="1:3" x14ac:dyDescent="0.35">
      <c r="A1160" s="33" t="s">
        <v>1072</v>
      </c>
      <c r="B1160" s="33" t="s">
        <v>1073</v>
      </c>
      <c r="C1160" s="146" t="s">
        <v>1074</v>
      </c>
    </row>
    <row r="1161" spans="1:3" x14ac:dyDescent="0.35">
      <c r="A1161" s="33" t="s">
        <v>1075</v>
      </c>
      <c r="B1161" s="33" t="s">
        <v>1076</v>
      </c>
      <c r="C1161" s="146" t="s">
        <v>1077</v>
      </c>
    </row>
    <row r="1162" spans="1:3" x14ac:dyDescent="0.35">
      <c r="A1162" s="33" t="s">
        <v>1078</v>
      </c>
      <c r="B1162" s="33" t="s">
        <v>1079</v>
      </c>
      <c r="C1162" s="146" t="s">
        <v>1080</v>
      </c>
    </row>
    <row r="1163" spans="1:3" x14ac:dyDescent="0.35">
      <c r="A1163" s="33" t="s">
        <v>1081</v>
      </c>
      <c r="B1163" s="33" t="s">
        <v>1082</v>
      </c>
      <c r="C1163" s="146" t="s">
        <v>1083</v>
      </c>
    </row>
    <row r="1164" spans="1:3" x14ac:dyDescent="0.35">
      <c r="A1164" s="33" t="s">
        <v>1084</v>
      </c>
      <c r="B1164" s="33" t="s">
        <v>1085</v>
      </c>
      <c r="C1164" s="146" t="s">
        <v>1086</v>
      </c>
    </row>
    <row r="1165" spans="1:3" x14ac:dyDescent="0.35">
      <c r="A1165" s="33" t="s">
        <v>1087</v>
      </c>
      <c r="B1165" s="33" t="s">
        <v>1088</v>
      </c>
      <c r="C1165" s="146" t="s">
        <v>1089</v>
      </c>
    </row>
    <row r="1166" spans="1:3" x14ac:dyDescent="0.35">
      <c r="A1166" s="33" t="s">
        <v>1090</v>
      </c>
      <c r="B1166" s="33" t="s">
        <v>1091</v>
      </c>
      <c r="C1166" s="146" t="s">
        <v>1092</v>
      </c>
    </row>
    <row r="1167" spans="1:3" x14ac:dyDescent="0.35">
      <c r="A1167" s="33" t="s">
        <v>1093</v>
      </c>
      <c r="B1167" s="33" t="s">
        <v>1094</v>
      </c>
      <c r="C1167" s="146" t="s">
        <v>1095</v>
      </c>
    </row>
    <row r="1168" spans="1:3" x14ac:dyDescent="0.35">
      <c r="A1168" s="33" t="s">
        <v>1096</v>
      </c>
      <c r="B1168" s="33" t="s">
        <v>1097</v>
      </c>
      <c r="C1168" s="146" t="s">
        <v>1098</v>
      </c>
    </row>
    <row r="1169" spans="1:3" x14ac:dyDescent="0.35">
      <c r="A1169" s="33" t="s">
        <v>1099</v>
      </c>
      <c r="B1169" s="33" t="s">
        <v>1100</v>
      </c>
      <c r="C1169" s="146" t="s">
        <v>1101</v>
      </c>
    </row>
    <row r="1170" spans="1:3" x14ac:dyDescent="0.35">
      <c r="A1170" s="33" t="s">
        <v>1102</v>
      </c>
      <c r="B1170" s="33" t="s">
        <v>1103</v>
      </c>
      <c r="C1170" s="146" t="s">
        <v>1104</v>
      </c>
    </row>
    <row r="1171" spans="1:3" x14ac:dyDescent="0.35">
      <c r="A1171" s="33" t="s">
        <v>1105</v>
      </c>
      <c r="B1171" s="33" t="s">
        <v>1106</v>
      </c>
      <c r="C1171" s="146" t="s">
        <v>1107</v>
      </c>
    </row>
    <row r="1172" spans="1:3" x14ac:dyDescent="0.35">
      <c r="A1172" s="33" t="s">
        <v>1108</v>
      </c>
      <c r="B1172" s="33" t="s">
        <v>1109</v>
      </c>
      <c r="C1172" s="146" t="s">
        <v>1110</v>
      </c>
    </row>
    <row r="1173" spans="1:3" x14ac:dyDescent="0.35">
      <c r="A1173" s="33" t="s">
        <v>1111</v>
      </c>
      <c r="B1173" s="33" t="s">
        <v>1112</v>
      </c>
      <c r="C1173" s="146" t="s">
        <v>1113</v>
      </c>
    </row>
    <row r="1174" spans="1:3" x14ac:dyDescent="0.35">
      <c r="A1174" s="33" t="s">
        <v>1114</v>
      </c>
      <c r="B1174" s="33" t="s">
        <v>1115</v>
      </c>
      <c r="C1174" s="146" t="s">
        <v>1116</v>
      </c>
    </row>
    <row r="1175" spans="1:3" x14ac:dyDescent="0.35">
      <c r="A1175" s="33" t="s">
        <v>1117</v>
      </c>
      <c r="B1175" s="33" t="s">
        <v>1118</v>
      </c>
      <c r="C1175" s="146" t="s">
        <v>1119</v>
      </c>
    </row>
    <row r="1176" spans="1:3" x14ac:dyDescent="0.35">
      <c r="A1176" s="33" t="s">
        <v>1120</v>
      </c>
      <c r="B1176" s="33" t="s">
        <v>1121</v>
      </c>
      <c r="C1176" s="146" t="s">
        <v>1122</v>
      </c>
    </row>
    <row r="1177" spans="1:3" x14ac:dyDescent="0.35">
      <c r="A1177" s="33" t="s">
        <v>1123</v>
      </c>
      <c r="B1177" s="33" t="s">
        <v>1124</v>
      </c>
      <c r="C1177" s="146" t="s">
        <v>1125</v>
      </c>
    </row>
    <row r="1178" spans="1:3" x14ac:dyDescent="0.35">
      <c r="A1178" s="33" t="s">
        <v>1126</v>
      </c>
      <c r="B1178" s="33" t="s">
        <v>1127</v>
      </c>
      <c r="C1178" s="146" t="s">
        <v>1128</v>
      </c>
    </row>
    <row r="1179" spans="1:3" x14ac:dyDescent="0.35">
      <c r="A1179" s="33" t="s">
        <v>1129</v>
      </c>
      <c r="B1179" s="33" t="s">
        <v>1130</v>
      </c>
      <c r="C1179" s="146" t="s">
        <v>1131</v>
      </c>
    </row>
    <row r="1180" spans="1:3" x14ac:dyDescent="0.35">
      <c r="A1180" s="33" t="s">
        <v>1132</v>
      </c>
      <c r="B1180" s="33" t="s">
        <v>1133</v>
      </c>
      <c r="C1180" s="146" t="s">
        <v>1134</v>
      </c>
    </row>
    <row r="1181" spans="1:3" x14ac:dyDescent="0.35">
      <c r="A1181" s="33" t="s">
        <v>1135</v>
      </c>
      <c r="B1181" s="33" t="s">
        <v>1136</v>
      </c>
      <c r="C1181" s="146" t="s">
        <v>1137</v>
      </c>
    </row>
    <row r="1182" spans="1:3" x14ac:dyDescent="0.35">
      <c r="A1182" s="33" t="s">
        <v>1138</v>
      </c>
      <c r="B1182" s="33" t="s">
        <v>980</v>
      </c>
      <c r="C1182" s="146" t="s">
        <v>1139</v>
      </c>
    </row>
    <row r="1183" spans="1:3" x14ac:dyDescent="0.35">
      <c r="A1183" s="33" t="s">
        <v>1140</v>
      </c>
      <c r="B1183" s="33" t="s">
        <v>974</v>
      </c>
      <c r="C1183" s="146" t="s">
        <v>1141</v>
      </c>
    </row>
    <row r="1184" spans="1:3" x14ac:dyDescent="0.35">
      <c r="A1184" s="33" t="s">
        <v>1142</v>
      </c>
      <c r="B1184" s="33" t="s">
        <v>977</v>
      </c>
      <c r="C1184" s="146" t="s">
        <v>1143</v>
      </c>
    </row>
    <row r="1185" spans="1:3" x14ac:dyDescent="0.35">
      <c r="A1185" s="33" t="s">
        <v>964</v>
      </c>
      <c r="B1185" s="33" t="s">
        <v>965</v>
      </c>
      <c r="C1185" s="146" t="s">
        <v>966</v>
      </c>
    </row>
    <row r="1186" spans="1:3" x14ac:dyDescent="0.35">
      <c r="A1186" s="33" t="s">
        <v>961</v>
      </c>
      <c r="B1186" s="33" t="s">
        <v>962</v>
      </c>
      <c r="C1186" s="146" t="s">
        <v>963</v>
      </c>
    </row>
    <row r="1187" spans="1:3" x14ac:dyDescent="0.35">
      <c r="A1187" s="33" t="s">
        <v>1235</v>
      </c>
      <c r="B1187" s="33" t="s">
        <v>1236</v>
      </c>
      <c r="C1187" s="146" t="s">
        <v>1237</v>
      </c>
    </row>
    <row r="1188" spans="1:3" x14ac:dyDescent="0.35">
      <c r="A1188" s="33" t="s">
        <v>1238</v>
      </c>
      <c r="B1188" s="33" t="s">
        <v>1239</v>
      </c>
      <c r="C1188" s="146" t="s">
        <v>1240</v>
      </c>
    </row>
    <row r="1189" spans="1:3" x14ac:dyDescent="0.35">
      <c r="A1189" s="33" t="s">
        <v>1244</v>
      </c>
      <c r="B1189" s="33" t="s">
        <v>1245</v>
      </c>
      <c r="C1189" s="146" t="s">
        <v>1246</v>
      </c>
    </row>
    <row r="1190" spans="1:3" x14ac:dyDescent="0.35">
      <c r="A1190" s="33" t="s">
        <v>1250</v>
      </c>
      <c r="B1190" s="33" t="s">
        <v>1251</v>
      </c>
      <c r="C1190" s="146" t="s">
        <v>1252</v>
      </c>
    </row>
    <row r="1191" spans="1:3" x14ac:dyDescent="0.35">
      <c r="A1191" s="33" t="s">
        <v>1261</v>
      </c>
      <c r="B1191" s="33" t="s">
        <v>1262</v>
      </c>
      <c r="C1191" s="146" t="s">
        <v>1263</v>
      </c>
    </row>
    <row r="1192" spans="1:3" x14ac:dyDescent="0.35">
      <c r="A1192" s="33" t="s">
        <v>1289</v>
      </c>
      <c r="B1192" s="33" t="s">
        <v>1290</v>
      </c>
      <c r="C1192" s="146" t="s">
        <v>1291</v>
      </c>
    </row>
    <row r="1193" spans="1:3" x14ac:dyDescent="0.35">
      <c r="A1193" s="33" t="s">
        <v>1273</v>
      </c>
      <c r="B1193" s="33" t="s">
        <v>1274</v>
      </c>
      <c r="C1193" s="146" t="s">
        <v>1275</v>
      </c>
    </row>
    <row r="1194" spans="1:3" x14ac:dyDescent="0.35">
      <c r="A1194" s="33" t="s">
        <v>1286</v>
      </c>
      <c r="B1194" s="33" t="s">
        <v>1287</v>
      </c>
      <c r="C1194" s="146" t="s">
        <v>1288</v>
      </c>
    </row>
    <row r="1195" spans="1:3" x14ac:dyDescent="0.35">
      <c r="A1195" s="33" t="s">
        <v>1267</v>
      </c>
      <c r="B1195" s="33" t="s">
        <v>1268</v>
      </c>
      <c r="C1195" s="146" t="s">
        <v>1269</v>
      </c>
    </row>
    <row r="1196" spans="1:3" x14ac:dyDescent="0.35">
      <c r="A1196" s="33" t="s">
        <v>1253</v>
      </c>
      <c r="B1196" s="33" t="s">
        <v>1254</v>
      </c>
      <c r="C1196" s="146" t="s">
        <v>1255</v>
      </c>
    </row>
    <row r="1197" spans="1:3" x14ac:dyDescent="0.35">
      <c r="A1197" s="33" t="s">
        <v>1270</v>
      </c>
      <c r="B1197" s="33" t="s">
        <v>1271</v>
      </c>
      <c r="C1197" s="146" t="s">
        <v>1272</v>
      </c>
    </row>
    <row r="1198" spans="1:3" x14ac:dyDescent="0.35">
      <c r="A1198" s="33" t="s">
        <v>1256</v>
      </c>
      <c r="B1198" s="33" t="s">
        <v>1257</v>
      </c>
      <c r="C1198" s="146" t="s">
        <v>1258</v>
      </c>
    </row>
    <row r="1199" spans="1:3" x14ac:dyDescent="0.35">
      <c r="A1199" s="33" t="s">
        <v>1259</v>
      </c>
      <c r="B1199" s="33" t="s">
        <v>815</v>
      </c>
      <c r="C1199" s="146" t="s">
        <v>1260</v>
      </c>
    </row>
    <row r="1200" spans="1:3" x14ac:dyDescent="0.35">
      <c r="A1200" s="33" t="s">
        <v>1144</v>
      </c>
      <c r="B1200" s="33" t="s">
        <v>1145</v>
      </c>
      <c r="C1200" s="146" t="s">
        <v>1146</v>
      </c>
    </row>
    <row r="1201" spans="1:3" x14ac:dyDescent="0.35">
      <c r="A1201" s="33" t="s">
        <v>1147</v>
      </c>
      <c r="B1201" s="33" t="s">
        <v>1148</v>
      </c>
      <c r="C1201" s="146" t="s">
        <v>1149</v>
      </c>
    </row>
    <row r="1202" spans="1:3" x14ac:dyDescent="0.35">
      <c r="A1202" s="33" t="s">
        <v>1150</v>
      </c>
      <c r="B1202" s="33" t="s">
        <v>1151</v>
      </c>
      <c r="C1202" s="146" t="s">
        <v>1152</v>
      </c>
    </row>
    <row r="1203" spans="1:3" x14ac:dyDescent="0.35">
      <c r="A1203" s="33" t="s">
        <v>1153</v>
      </c>
      <c r="B1203" s="33" t="s">
        <v>1154</v>
      </c>
      <c r="C1203" s="146" t="s">
        <v>1155</v>
      </c>
    </row>
    <row r="1204" spans="1:3" x14ac:dyDescent="0.35">
      <c r="A1204" s="33" t="s">
        <v>1156</v>
      </c>
      <c r="B1204" s="33" t="s">
        <v>1157</v>
      </c>
      <c r="C1204" s="146" t="s">
        <v>1158</v>
      </c>
    </row>
    <row r="1205" spans="1:3" x14ac:dyDescent="0.35">
      <c r="A1205" s="33" t="s">
        <v>1159</v>
      </c>
      <c r="B1205" s="33" t="s">
        <v>1160</v>
      </c>
      <c r="C1205" s="146" t="s">
        <v>1161</v>
      </c>
    </row>
    <row r="1206" spans="1:3" x14ac:dyDescent="0.35">
      <c r="A1206" s="33" t="s">
        <v>1162</v>
      </c>
      <c r="B1206" s="33" t="s">
        <v>1028</v>
      </c>
      <c r="C1206" s="146" t="s">
        <v>1163</v>
      </c>
    </row>
    <row r="1207" spans="1:3" x14ac:dyDescent="0.35">
      <c r="A1207" s="33" t="s">
        <v>1164</v>
      </c>
      <c r="B1207" s="33" t="s">
        <v>1165</v>
      </c>
      <c r="C1207" s="146" t="s">
        <v>1166</v>
      </c>
    </row>
    <row r="1208" spans="1:3" x14ac:dyDescent="0.35">
      <c r="A1208" s="33" t="s">
        <v>1167</v>
      </c>
      <c r="B1208" s="33" t="s">
        <v>1168</v>
      </c>
      <c r="C1208" s="146" t="s">
        <v>1169</v>
      </c>
    </row>
    <row r="1209" spans="1:3" x14ac:dyDescent="0.35">
      <c r="A1209" s="33" t="s">
        <v>1170</v>
      </c>
      <c r="B1209" s="33" t="s">
        <v>1171</v>
      </c>
      <c r="C1209" s="146" t="s">
        <v>1172</v>
      </c>
    </row>
    <row r="1210" spans="1:3" x14ac:dyDescent="0.35">
      <c r="A1210" s="33" t="s">
        <v>1173</v>
      </c>
      <c r="B1210" s="33" t="s">
        <v>1174</v>
      </c>
      <c r="C1210" s="146" t="s">
        <v>1175</v>
      </c>
    </row>
    <row r="1211" spans="1:3" x14ac:dyDescent="0.35">
      <c r="A1211" s="33" t="s">
        <v>1176</v>
      </c>
      <c r="B1211" s="33" t="s">
        <v>1177</v>
      </c>
      <c r="C1211" s="146" t="s">
        <v>1178</v>
      </c>
    </row>
    <row r="1212" spans="1:3" x14ac:dyDescent="0.35">
      <c r="A1212" s="33" t="s">
        <v>1179</v>
      </c>
      <c r="B1212" s="33" t="s">
        <v>1180</v>
      </c>
      <c r="C1212" s="146" t="s">
        <v>1181</v>
      </c>
    </row>
    <row r="1213" spans="1:3" x14ac:dyDescent="0.35">
      <c r="A1213" s="33" t="s">
        <v>1226</v>
      </c>
      <c r="B1213" s="33" t="s">
        <v>1227</v>
      </c>
      <c r="C1213" s="146" t="s">
        <v>1228</v>
      </c>
    </row>
    <row r="1214" spans="1:3" x14ac:dyDescent="0.35">
      <c r="A1214" s="33" t="s">
        <v>1229</v>
      </c>
      <c r="B1214" s="33" t="s">
        <v>1230</v>
      </c>
      <c r="C1214" s="146" t="s">
        <v>1231</v>
      </c>
    </row>
    <row r="1215" spans="1:3" x14ac:dyDescent="0.35">
      <c r="A1215" s="33" t="s">
        <v>958</v>
      </c>
      <c r="B1215" s="33" t="s">
        <v>959</v>
      </c>
      <c r="C1215" s="146" t="s">
        <v>960</v>
      </c>
    </row>
    <row r="1216" spans="1:3" x14ac:dyDescent="0.35">
      <c r="A1216" s="33" t="s">
        <v>1182</v>
      </c>
      <c r="B1216" s="33" t="s">
        <v>1136</v>
      </c>
      <c r="C1216" s="146" t="s">
        <v>1183</v>
      </c>
    </row>
    <row r="1217" spans="1:3" x14ac:dyDescent="0.35">
      <c r="A1217" s="33" t="s">
        <v>1241</v>
      </c>
      <c r="B1217" s="33" t="s">
        <v>1242</v>
      </c>
      <c r="C1217" s="146" t="s">
        <v>1243</v>
      </c>
    </row>
    <row r="1218" spans="1:3" x14ac:dyDescent="0.35">
      <c r="A1218" s="33" t="s">
        <v>1247</v>
      </c>
      <c r="B1218" s="33" t="s">
        <v>1248</v>
      </c>
      <c r="C1218" s="146" t="s">
        <v>1249</v>
      </c>
    </row>
    <row r="1219" spans="1:3" x14ac:dyDescent="0.35">
      <c r="A1219" s="33" t="s">
        <v>1310</v>
      </c>
      <c r="B1219" s="33" t="s">
        <v>1311</v>
      </c>
      <c r="C1219" s="146" t="s">
        <v>1312</v>
      </c>
    </row>
    <row r="1220" spans="1:3" x14ac:dyDescent="0.35">
      <c r="A1220" s="33" t="s">
        <v>1301</v>
      </c>
      <c r="B1220" s="33" t="s">
        <v>1302</v>
      </c>
      <c r="C1220" s="146" t="s">
        <v>1303</v>
      </c>
    </row>
    <row r="1221" spans="1:3" x14ac:dyDescent="0.35">
      <c r="A1221" s="33" t="s">
        <v>1307</v>
      </c>
      <c r="B1221" s="33" t="s">
        <v>1308</v>
      </c>
      <c r="C1221" s="146" t="s">
        <v>1309</v>
      </c>
    </row>
    <row r="1222" spans="1:3" x14ac:dyDescent="0.35">
      <c r="A1222" s="33" t="s">
        <v>1366</v>
      </c>
      <c r="B1222" s="33" t="s">
        <v>1367</v>
      </c>
      <c r="C1222" s="146" t="s">
        <v>1368</v>
      </c>
    </row>
    <row r="1223" spans="1:3" x14ac:dyDescent="0.35">
      <c r="A1223" s="33" t="s">
        <v>1184</v>
      </c>
      <c r="B1223" s="33" t="s">
        <v>1185</v>
      </c>
      <c r="C1223" s="146" t="s">
        <v>1186</v>
      </c>
    </row>
    <row r="1224" spans="1:3" x14ac:dyDescent="0.35">
      <c r="A1224" s="33" t="s">
        <v>1187</v>
      </c>
      <c r="B1224" s="33" t="s">
        <v>1188</v>
      </c>
      <c r="C1224" s="146" t="s">
        <v>1189</v>
      </c>
    </row>
    <row r="1225" spans="1:3" x14ac:dyDescent="0.35">
      <c r="A1225" s="33" t="s">
        <v>1276</v>
      </c>
      <c r="B1225" s="33" t="s">
        <v>1277</v>
      </c>
      <c r="C1225" s="146" t="s">
        <v>1278</v>
      </c>
    </row>
    <row r="1226" spans="1:3" x14ac:dyDescent="0.35">
      <c r="A1226" s="33" t="s">
        <v>1279</v>
      </c>
      <c r="B1226" s="33" t="s">
        <v>815</v>
      </c>
      <c r="C1226" s="146" t="s">
        <v>1280</v>
      </c>
    </row>
    <row r="1227" spans="1:3" x14ac:dyDescent="0.35">
      <c r="A1227" s="33" t="s">
        <v>1281</v>
      </c>
      <c r="B1227" s="33" t="s">
        <v>815</v>
      </c>
      <c r="C1227" s="146" t="s">
        <v>1282</v>
      </c>
    </row>
    <row r="1228" spans="1:3" x14ac:dyDescent="0.35">
      <c r="A1228" s="33" t="s">
        <v>1283</v>
      </c>
      <c r="B1228" s="33" t="s">
        <v>1284</v>
      </c>
      <c r="C1228" s="146" t="s">
        <v>1285</v>
      </c>
    </row>
    <row r="1229" spans="1:3" x14ac:dyDescent="0.35">
      <c r="A1229" s="33" t="s">
        <v>1190</v>
      </c>
      <c r="B1229" s="33" t="s">
        <v>1031</v>
      </c>
      <c r="C1229" s="146" t="s">
        <v>1191</v>
      </c>
    </row>
    <row r="1230" spans="1:3" x14ac:dyDescent="0.35">
      <c r="A1230" s="33" t="s">
        <v>1292</v>
      </c>
      <c r="B1230" s="33" t="s">
        <v>1293</v>
      </c>
      <c r="C1230" s="146" t="s">
        <v>1294</v>
      </c>
    </row>
    <row r="1231" spans="1:3" x14ac:dyDescent="0.35">
      <c r="A1231" s="33" t="s">
        <v>1360</v>
      </c>
      <c r="B1231" s="33" t="s">
        <v>1361</v>
      </c>
      <c r="C1231" s="146" t="s">
        <v>1362</v>
      </c>
    </row>
    <row r="1232" spans="1:3" x14ac:dyDescent="0.35">
      <c r="A1232" s="33" t="s">
        <v>1295</v>
      </c>
      <c r="B1232" s="33" t="s">
        <v>1296</v>
      </c>
      <c r="C1232" s="146" t="s">
        <v>1297</v>
      </c>
    </row>
    <row r="1233" spans="1:3" x14ac:dyDescent="0.35">
      <c r="A1233" s="33" t="s">
        <v>1298</v>
      </c>
      <c r="B1233" s="33" t="s">
        <v>1299</v>
      </c>
      <c r="C1233" s="146" t="s">
        <v>1300</v>
      </c>
    </row>
    <row r="1234" spans="1:3" x14ac:dyDescent="0.35">
      <c r="A1234" s="33" t="s">
        <v>1192</v>
      </c>
      <c r="B1234" s="33" t="s">
        <v>1193</v>
      </c>
      <c r="C1234" s="146" t="s">
        <v>1194</v>
      </c>
    </row>
    <row r="1235" spans="1:3" x14ac:dyDescent="0.35">
      <c r="A1235" s="33" t="s">
        <v>1195</v>
      </c>
      <c r="B1235" s="33" t="s">
        <v>1196</v>
      </c>
      <c r="C1235" s="146" t="s">
        <v>1197</v>
      </c>
    </row>
    <row r="1236" spans="1:3" x14ac:dyDescent="0.35">
      <c r="A1236" s="33" t="s">
        <v>1198</v>
      </c>
      <c r="B1236" s="33" t="s">
        <v>1199</v>
      </c>
      <c r="C1236" s="146" t="s">
        <v>1200</v>
      </c>
    </row>
    <row r="1237" spans="1:3" x14ac:dyDescent="0.35">
      <c r="A1237" s="33" t="s">
        <v>1201</v>
      </c>
      <c r="B1237" s="33" t="s">
        <v>1202</v>
      </c>
      <c r="C1237" s="146" t="s">
        <v>1203</v>
      </c>
    </row>
    <row r="1238" spans="1:3" x14ac:dyDescent="0.35">
      <c r="A1238" s="33" t="s">
        <v>1204</v>
      </c>
      <c r="B1238" s="33" t="s">
        <v>1037</v>
      </c>
      <c r="C1238" s="146" t="s">
        <v>1205</v>
      </c>
    </row>
    <row r="1239" spans="1:3" x14ac:dyDescent="0.35">
      <c r="A1239" s="33" t="s">
        <v>1206</v>
      </c>
      <c r="B1239" s="33" t="s">
        <v>1040</v>
      </c>
      <c r="C1239" s="146" t="s">
        <v>1207</v>
      </c>
    </row>
    <row r="1240" spans="1:3" x14ac:dyDescent="0.35">
      <c r="A1240" s="33" t="s">
        <v>1208</v>
      </c>
      <c r="B1240" s="33" t="s">
        <v>1209</v>
      </c>
      <c r="C1240" s="146" t="s">
        <v>1210</v>
      </c>
    </row>
    <row r="1241" spans="1:3" x14ac:dyDescent="0.35">
      <c r="A1241" s="33" t="s">
        <v>1211</v>
      </c>
      <c r="B1241" s="33" t="s">
        <v>1034</v>
      </c>
      <c r="C1241" s="146" t="s">
        <v>1212</v>
      </c>
    </row>
    <row r="1242" spans="1:3" x14ac:dyDescent="0.35">
      <c r="A1242" s="33" t="s">
        <v>1213</v>
      </c>
      <c r="B1242" s="33" t="s">
        <v>1040</v>
      </c>
      <c r="C1242" s="146" t="s">
        <v>1214</v>
      </c>
    </row>
    <row r="1243" spans="1:3" x14ac:dyDescent="0.35">
      <c r="A1243" s="33" t="s">
        <v>1313</v>
      </c>
      <c r="B1243" s="33" t="s">
        <v>1314</v>
      </c>
      <c r="C1243" s="146" t="s">
        <v>1315</v>
      </c>
    </row>
    <row r="1244" spans="1:3" x14ac:dyDescent="0.35">
      <c r="A1244" s="33" t="s">
        <v>1316</v>
      </c>
      <c r="B1244" s="33" t="s">
        <v>1317</v>
      </c>
      <c r="C1244" s="146" t="s">
        <v>1318</v>
      </c>
    </row>
    <row r="1245" spans="1:3" x14ac:dyDescent="0.35">
      <c r="A1245" s="33" t="s">
        <v>1319</v>
      </c>
      <c r="B1245" s="33" t="s">
        <v>1320</v>
      </c>
      <c r="C1245" s="146" t="s">
        <v>1321</v>
      </c>
    </row>
    <row r="1246" spans="1:3" x14ac:dyDescent="0.35">
      <c r="A1246" s="33" t="s">
        <v>1322</v>
      </c>
      <c r="B1246" s="33" t="s">
        <v>1323</v>
      </c>
      <c r="C1246" s="146" t="s">
        <v>1324</v>
      </c>
    </row>
    <row r="1247" spans="1:3" x14ac:dyDescent="0.35">
      <c r="A1247" s="33" t="s">
        <v>1325</v>
      </c>
      <c r="B1247" s="33" t="s">
        <v>1326</v>
      </c>
      <c r="C1247" s="146" t="s">
        <v>1327</v>
      </c>
    </row>
    <row r="1248" spans="1:3" x14ac:dyDescent="0.35">
      <c r="A1248" s="33" t="s">
        <v>1328</v>
      </c>
      <c r="B1248" s="33" t="s">
        <v>1329</v>
      </c>
      <c r="C1248" s="146" t="s">
        <v>1330</v>
      </c>
    </row>
    <row r="1249" spans="1:3" x14ac:dyDescent="0.35">
      <c r="A1249" s="33" t="s">
        <v>1331</v>
      </c>
      <c r="B1249" s="33" t="s">
        <v>1332</v>
      </c>
      <c r="C1249" s="146" t="s">
        <v>1333</v>
      </c>
    </row>
    <row r="1250" spans="1:3" x14ac:dyDescent="0.35">
      <c r="A1250" s="33" t="s">
        <v>1334</v>
      </c>
      <c r="B1250" s="33" t="s">
        <v>1335</v>
      </c>
      <c r="C1250" s="146" t="s">
        <v>1336</v>
      </c>
    </row>
    <row r="1251" spans="1:3" x14ac:dyDescent="0.35">
      <c r="A1251" s="33" t="s">
        <v>1337</v>
      </c>
      <c r="B1251" s="33" t="s">
        <v>1338</v>
      </c>
      <c r="C1251" s="146" t="s">
        <v>1339</v>
      </c>
    </row>
    <row r="1252" spans="1:3" x14ac:dyDescent="0.35">
      <c r="A1252" s="33" t="s">
        <v>1340</v>
      </c>
      <c r="B1252" s="33" t="s">
        <v>1341</v>
      </c>
      <c r="C1252" s="146" t="s">
        <v>1342</v>
      </c>
    </row>
    <row r="1253" spans="1:3" x14ac:dyDescent="0.35">
      <c r="A1253" s="33" t="s">
        <v>1343</v>
      </c>
      <c r="B1253" s="33" t="s">
        <v>1344</v>
      </c>
      <c r="C1253" s="146" t="s">
        <v>1345</v>
      </c>
    </row>
    <row r="1254" spans="1:3" x14ac:dyDescent="0.35">
      <c r="A1254" s="33" t="s">
        <v>1346</v>
      </c>
      <c r="B1254" s="33" t="s">
        <v>1347</v>
      </c>
      <c r="C1254" s="146" t="s">
        <v>1348</v>
      </c>
    </row>
    <row r="1255" spans="1:3" x14ac:dyDescent="0.35">
      <c r="A1255" s="33" t="s">
        <v>1349</v>
      </c>
      <c r="B1255" s="33" t="s">
        <v>1350</v>
      </c>
      <c r="C1255" s="146" t="s">
        <v>1351</v>
      </c>
    </row>
    <row r="1256" spans="1:3" x14ac:dyDescent="0.35">
      <c r="A1256" s="33" t="s">
        <v>1352</v>
      </c>
      <c r="B1256" s="33" t="s">
        <v>1353</v>
      </c>
      <c r="C1256" s="146" t="s">
        <v>1354</v>
      </c>
    </row>
    <row r="1257" spans="1:3" x14ac:dyDescent="0.35">
      <c r="A1257" s="33" t="s">
        <v>1355</v>
      </c>
      <c r="B1257" s="33" t="s">
        <v>1356</v>
      </c>
      <c r="C1257" s="146" t="s">
        <v>1357</v>
      </c>
    </row>
    <row r="1258" spans="1:3" x14ac:dyDescent="0.35">
      <c r="A1258" s="33" t="s">
        <v>1358</v>
      </c>
      <c r="B1258" s="33" t="s">
        <v>816</v>
      </c>
      <c r="C1258" s="146" t="s">
        <v>1359</v>
      </c>
    </row>
    <row r="1259" spans="1:3" x14ac:dyDescent="0.35">
      <c r="A1259" s="33" t="s">
        <v>1304</v>
      </c>
      <c r="B1259" s="33" t="s">
        <v>1305</v>
      </c>
      <c r="C1259" s="146" t="s">
        <v>1306</v>
      </c>
    </row>
    <row r="1260" spans="1:3" x14ac:dyDescent="0.35">
      <c r="A1260" s="33" t="s">
        <v>1363</v>
      </c>
      <c r="B1260" s="33" t="s">
        <v>1364</v>
      </c>
      <c r="C1260" s="146" t="s">
        <v>1365</v>
      </c>
    </row>
    <row r="1261" spans="1:3" x14ac:dyDescent="0.35">
      <c r="A1261" s="33" t="s">
        <v>1215</v>
      </c>
      <c r="B1261" s="33" t="s">
        <v>815</v>
      </c>
      <c r="C1261" s="146" t="s">
        <v>1216</v>
      </c>
    </row>
    <row r="1262" spans="1:3" x14ac:dyDescent="0.35">
      <c r="A1262" s="33" t="s">
        <v>1264</v>
      </c>
      <c r="B1262" s="33" t="s">
        <v>1265</v>
      </c>
      <c r="C1262" s="146" t="s">
        <v>1266</v>
      </c>
    </row>
    <row r="1263" spans="1:3" x14ac:dyDescent="0.35">
      <c r="A1263" s="33" t="s">
        <v>4381</v>
      </c>
      <c r="B1263" s="33" t="s">
        <v>1284</v>
      </c>
      <c r="C1263" s="146" t="s">
        <v>4382</v>
      </c>
    </row>
    <row r="1264" spans="1:3" x14ac:dyDescent="0.35">
      <c r="A1264" s="33" t="s">
        <v>4383</v>
      </c>
      <c r="B1264" s="33" t="s">
        <v>4384</v>
      </c>
      <c r="C1264" s="146" t="s">
        <v>4385</v>
      </c>
    </row>
    <row r="1265" spans="1:3" x14ac:dyDescent="0.35">
      <c r="A1265" s="33" t="s">
        <v>1217</v>
      </c>
      <c r="B1265" s="33" t="s">
        <v>1218</v>
      </c>
      <c r="C1265" s="146" t="s">
        <v>1219</v>
      </c>
    </row>
    <row r="1266" spans="1:3" x14ac:dyDescent="0.35">
      <c r="A1266" s="33" t="s">
        <v>1220</v>
      </c>
      <c r="B1266" s="33" t="s">
        <v>1221</v>
      </c>
      <c r="C1266" s="146" t="s">
        <v>1222</v>
      </c>
    </row>
    <row r="1267" spans="1:3" x14ac:dyDescent="0.35">
      <c r="A1267" s="33" t="s">
        <v>4386</v>
      </c>
      <c r="B1267" s="33" t="s">
        <v>4387</v>
      </c>
      <c r="C1267" s="146" t="s">
        <v>4388</v>
      </c>
    </row>
    <row r="1268" spans="1:3" x14ac:dyDescent="0.35">
      <c r="A1268" s="33" t="s">
        <v>1223</v>
      </c>
      <c r="B1268" s="33" t="s">
        <v>1224</v>
      </c>
      <c r="C1268" s="146" t="s">
        <v>1225</v>
      </c>
    </row>
    <row r="1269" spans="1:3" x14ac:dyDescent="0.35">
      <c r="A1269" s="33" t="s">
        <v>1232</v>
      </c>
      <c r="B1269" s="33" t="s">
        <v>1233</v>
      </c>
      <c r="C1269" s="146" t="s">
        <v>1234</v>
      </c>
    </row>
    <row r="1270" spans="1:3" x14ac:dyDescent="0.35">
      <c r="A1270" s="33" t="s">
        <v>4389</v>
      </c>
      <c r="B1270" s="33" t="s">
        <v>4390</v>
      </c>
      <c r="C1270" s="146" t="s">
        <v>4391</v>
      </c>
    </row>
    <row r="1271" spans="1:3" x14ac:dyDescent="0.35">
      <c r="A1271" s="33" t="s">
        <v>4392</v>
      </c>
      <c r="B1271" s="33" t="s">
        <v>4393</v>
      </c>
      <c r="C1271" s="146" t="s">
        <v>4394</v>
      </c>
    </row>
    <row r="1272" spans="1:3" x14ac:dyDescent="0.35">
      <c r="A1272" s="33" t="s">
        <v>4395</v>
      </c>
      <c r="B1272" s="33" t="s">
        <v>4396</v>
      </c>
      <c r="C1272" s="146" t="s">
        <v>4397</v>
      </c>
    </row>
    <row r="1273" spans="1:3" x14ac:dyDescent="0.35">
      <c r="A1273" s="33" t="s">
        <v>4398</v>
      </c>
      <c r="B1273" s="33" t="s">
        <v>1100</v>
      </c>
      <c r="C1273" s="146" t="s">
        <v>4399</v>
      </c>
    </row>
    <row r="1274" spans="1:3" x14ac:dyDescent="0.35">
      <c r="A1274" s="33" t="s">
        <v>4400</v>
      </c>
      <c r="B1274" s="33" t="s">
        <v>1103</v>
      </c>
      <c r="C1274" s="146" t="s">
        <v>4401</v>
      </c>
    </row>
    <row r="1275" spans="1:3" x14ac:dyDescent="0.35">
      <c r="A1275" s="33" t="s">
        <v>4402</v>
      </c>
      <c r="B1275" s="33" t="s">
        <v>815</v>
      </c>
      <c r="C1275" s="146" t="s">
        <v>4403</v>
      </c>
    </row>
    <row r="1276" spans="1:3" x14ac:dyDescent="0.35">
      <c r="A1276" s="33" t="s">
        <v>4404</v>
      </c>
      <c r="B1276" s="33" t="s">
        <v>3973</v>
      </c>
      <c r="C1276" s="146" t="s">
        <v>4405</v>
      </c>
    </row>
    <row r="1277" spans="1:3" x14ac:dyDescent="0.35">
      <c r="A1277" s="33" t="s">
        <v>4406</v>
      </c>
      <c r="B1277" s="33" t="s">
        <v>3974</v>
      </c>
      <c r="C1277" s="146" t="s">
        <v>4407</v>
      </c>
    </row>
    <row r="1278" spans="1:3" x14ac:dyDescent="0.35">
      <c r="A1278" s="33" t="s">
        <v>4408</v>
      </c>
      <c r="B1278" s="33" t="s">
        <v>3975</v>
      </c>
      <c r="C1278" s="146" t="s">
        <v>4409</v>
      </c>
    </row>
    <row r="1279" spans="1:3" x14ac:dyDescent="0.35">
      <c r="A1279" s="33" t="s">
        <v>4410</v>
      </c>
      <c r="B1279" s="33" t="s">
        <v>3976</v>
      </c>
      <c r="C1279" s="146" t="s">
        <v>4411</v>
      </c>
    </row>
    <row r="1280" spans="1:3" x14ac:dyDescent="0.35">
      <c r="A1280" s="33" t="s">
        <v>4412</v>
      </c>
      <c r="B1280" s="33" t="s">
        <v>4413</v>
      </c>
      <c r="C1280" s="146" t="s">
        <v>4414</v>
      </c>
    </row>
    <row r="1281" spans="1:3" x14ac:dyDescent="0.35">
      <c r="A1281" s="33" t="s">
        <v>4415</v>
      </c>
      <c r="B1281" s="33" t="s">
        <v>3977</v>
      </c>
      <c r="C1281" s="146" t="s">
        <v>4416</v>
      </c>
    </row>
    <row r="1282" spans="1:3" x14ac:dyDescent="0.35">
      <c r="A1282" s="33" t="s">
        <v>4417</v>
      </c>
      <c r="B1282" s="33" t="s">
        <v>4418</v>
      </c>
      <c r="C1282" s="146" t="s">
        <v>4419</v>
      </c>
    </row>
    <row r="1283" spans="1:3" x14ac:dyDescent="0.35">
      <c r="A1283" s="33" t="s">
        <v>4420</v>
      </c>
      <c r="B1283" s="33" t="s">
        <v>4421</v>
      </c>
      <c r="C1283" s="146" t="s">
        <v>4422</v>
      </c>
    </row>
    <row r="1284" spans="1:3" x14ac:dyDescent="0.35">
      <c r="A1284" s="33" t="s">
        <v>4423</v>
      </c>
      <c r="B1284" s="33" t="s">
        <v>4424</v>
      </c>
      <c r="C1284" s="146" t="s">
        <v>4425</v>
      </c>
    </row>
    <row r="1285" spans="1:3" x14ac:dyDescent="0.35">
      <c r="A1285" s="33" t="s">
        <v>4426</v>
      </c>
      <c r="B1285" s="33" t="s">
        <v>4427</v>
      </c>
      <c r="C1285" s="146" t="s">
        <v>4428</v>
      </c>
    </row>
    <row r="1286" spans="1:3" x14ac:dyDescent="0.35">
      <c r="A1286" s="33" t="s">
        <v>4429</v>
      </c>
      <c r="B1286" s="33" t="s">
        <v>4430</v>
      </c>
      <c r="C1286" s="146" t="s">
        <v>4431</v>
      </c>
    </row>
    <row r="1287" spans="1:3" x14ac:dyDescent="0.35">
      <c r="A1287" s="33" t="s">
        <v>4432</v>
      </c>
      <c r="B1287" s="33" t="s">
        <v>4433</v>
      </c>
      <c r="C1287" s="146" t="s">
        <v>4434</v>
      </c>
    </row>
    <row r="1288" spans="1:3" x14ac:dyDescent="0.35">
      <c r="A1288" s="33" t="s">
        <v>4435</v>
      </c>
      <c r="B1288" s="33" t="s">
        <v>815</v>
      </c>
      <c r="C1288" s="146" t="s">
        <v>4436</v>
      </c>
    </row>
    <row r="1289" spans="1:3" x14ac:dyDescent="0.35">
      <c r="A1289" s="33" t="s">
        <v>4437</v>
      </c>
      <c r="B1289" s="33" t="s">
        <v>4438</v>
      </c>
      <c r="C1289" s="146" t="s">
        <v>4439</v>
      </c>
    </row>
    <row r="1290" spans="1:3" x14ac:dyDescent="0.35">
      <c r="A1290" s="33" t="s">
        <v>4440</v>
      </c>
      <c r="B1290" s="33" t="s">
        <v>4441</v>
      </c>
      <c r="C1290" s="146" t="s">
        <v>4442</v>
      </c>
    </row>
    <row r="1291" spans="1:3" x14ac:dyDescent="0.35">
      <c r="A1291" s="33" t="s">
        <v>4443</v>
      </c>
      <c r="B1291" s="33" t="s">
        <v>4444</v>
      </c>
      <c r="C1291" s="146" t="s">
        <v>4445</v>
      </c>
    </row>
    <row r="1292" spans="1:3" x14ac:dyDescent="0.35">
      <c r="A1292" s="33" t="s">
        <v>4446</v>
      </c>
      <c r="B1292" s="33" t="s">
        <v>4447</v>
      </c>
      <c r="C1292" s="146" t="s">
        <v>4448</v>
      </c>
    </row>
    <row r="1293" spans="1:3" x14ac:dyDescent="0.35">
      <c r="A1293" s="33" t="s">
        <v>4449</v>
      </c>
      <c r="B1293" s="33" t="s">
        <v>4450</v>
      </c>
      <c r="C1293" s="146" t="s">
        <v>4451</v>
      </c>
    </row>
    <row r="1294" spans="1:3" x14ac:dyDescent="0.35">
      <c r="A1294" s="33" t="s">
        <v>4452</v>
      </c>
      <c r="B1294" s="33" t="s">
        <v>4453</v>
      </c>
      <c r="C1294" s="146" t="s">
        <v>4454</v>
      </c>
    </row>
    <row r="1295" spans="1:3" x14ac:dyDescent="0.35">
      <c r="A1295" s="33" t="s">
        <v>4455</v>
      </c>
      <c r="B1295" s="33" t="s">
        <v>4456</v>
      </c>
      <c r="C1295" s="146" t="s">
        <v>4457</v>
      </c>
    </row>
    <row r="1296" spans="1:3" x14ac:dyDescent="0.35">
      <c r="A1296" s="33" t="s">
        <v>4458</v>
      </c>
      <c r="B1296" s="33" t="s">
        <v>4459</v>
      </c>
      <c r="C1296" s="146" t="s">
        <v>4460</v>
      </c>
    </row>
    <row r="1297" spans="1:3" x14ac:dyDescent="0.35">
      <c r="A1297" s="33" t="s">
        <v>4461</v>
      </c>
      <c r="B1297" s="33" t="s">
        <v>4462</v>
      </c>
      <c r="C1297" s="146" t="s">
        <v>4463</v>
      </c>
    </row>
    <row r="1298" spans="1:3" x14ac:dyDescent="0.35">
      <c r="A1298" s="33" t="s">
        <v>4464</v>
      </c>
      <c r="B1298" s="33" t="s">
        <v>4465</v>
      </c>
      <c r="C1298" s="146" t="s">
        <v>4466</v>
      </c>
    </row>
    <row r="1299" spans="1:3" x14ac:dyDescent="0.35">
      <c r="A1299" s="33" t="s">
        <v>4467</v>
      </c>
      <c r="B1299" s="33" t="s">
        <v>4468</v>
      </c>
      <c r="C1299" s="146" t="s">
        <v>4469</v>
      </c>
    </row>
    <row r="1300" spans="1:3" x14ac:dyDescent="0.35">
      <c r="A1300" s="33" t="s">
        <v>4470</v>
      </c>
      <c r="B1300" s="33" t="s">
        <v>4471</v>
      </c>
      <c r="C1300" s="146" t="s">
        <v>4472</v>
      </c>
    </row>
    <row r="1301" spans="1:3" x14ac:dyDescent="0.35">
      <c r="A1301" s="33" t="s">
        <v>4473</v>
      </c>
      <c r="B1301" s="33" t="s">
        <v>4474</v>
      </c>
      <c r="C1301" s="146" t="s">
        <v>4475</v>
      </c>
    </row>
    <row r="1302" spans="1:3" x14ac:dyDescent="0.35">
      <c r="A1302" s="33" t="s">
        <v>4476</v>
      </c>
      <c r="B1302" s="33" t="s">
        <v>4477</v>
      </c>
      <c r="C1302" s="146" t="s">
        <v>4478</v>
      </c>
    </row>
    <row r="1303" spans="1:3" x14ac:dyDescent="0.35">
      <c r="A1303" s="33" t="s">
        <v>4479</v>
      </c>
      <c r="B1303" s="33" t="s">
        <v>4480</v>
      </c>
      <c r="C1303" s="146" t="s">
        <v>4481</v>
      </c>
    </row>
    <row r="1304" spans="1:3" x14ac:dyDescent="0.35">
      <c r="A1304" s="33" t="s">
        <v>4482</v>
      </c>
      <c r="B1304" s="33" t="s">
        <v>4483</v>
      </c>
      <c r="C1304" s="146" t="s">
        <v>4484</v>
      </c>
    </row>
    <row r="1305" spans="1:3" x14ac:dyDescent="0.35">
      <c r="A1305" s="33" t="s">
        <v>4485</v>
      </c>
      <c r="B1305" s="33" t="s">
        <v>4486</v>
      </c>
      <c r="C1305" s="146" t="s">
        <v>4487</v>
      </c>
    </row>
    <row r="1306" spans="1:3" x14ac:dyDescent="0.35">
      <c r="A1306" s="33" t="s">
        <v>4488</v>
      </c>
      <c r="B1306" s="33" t="s">
        <v>4489</v>
      </c>
      <c r="C1306" s="146" t="s">
        <v>4490</v>
      </c>
    </row>
    <row r="1307" spans="1:3" x14ac:dyDescent="0.35">
      <c r="A1307" s="33" t="s">
        <v>4491</v>
      </c>
      <c r="B1307" s="33" t="s">
        <v>4492</v>
      </c>
      <c r="C1307" s="146" t="s">
        <v>4493</v>
      </c>
    </row>
    <row r="1308" spans="1:3" x14ac:dyDescent="0.35">
      <c r="A1308" s="33" t="s">
        <v>4494</v>
      </c>
      <c r="B1308" s="33" t="s">
        <v>4495</v>
      </c>
      <c r="C1308" s="146" t="s">
        <v>4496</v>
      </c>
    </row>
    <row r="1309" spans="1:3" x14ac:dyDescent="0.35">
      <c r="A1309" s="33" t="s">
        <v>4497</v>
      </c>
      <c r="B1309" s="33" t="s">
        <v>4498</v>
      </c>
      <c r="C1309" s="146" t="s">
        <v>4499</v>
      </c>
    </row>
    <row r="1310" spans="1:3" x14ac:dyDescent="0.35">
      <c r="A1310" s="33" t="s">
        <v>4500</v>
      </c>
      <c r="B1310" s="33" t="s">
        <v>4501</v>
      </c>
      <c r="C1310" s="146" t="s">
        <v>4502</v>
      </c>
    </row>
    <row r="1311" spans="1:3" x14ac:dyDescent="0.35">
      <c r="A1311" s="33" t="s">
        <v>4503</v>
      </c>
      <c r="B1311" s="33" t="s">
        <v>4504</v>
      </c>
      <c r="C1311" s="146" t="s">
        <v>4505</v>
      </c>
    </row>
    <row r="1312" spans="1:3" x14ac:dyDescent="0.35">
      <c r="A1312" s="33" t="s">
        <v>4506</v>
      </c>
      <c r="B1312" s="33" t="s">
        <v>4507</v>
      </c>
      <c r="C1312" s="146" t="s">
        <v>4508</v>
      </c>
    </row>
    <row r="1313" spans="1:3" x14ac:dyDescent="0.35">
      <c r="A1313" s="33" t="s">
        <v>4509</v>
      </c>
      <c r="B1313" s="33" t="s">
        <v>4510</v>
      </c>
      <c r="C1313" s="146" t="s">
        <v>4511</v>
      </c>
    </row>
    <row r="1314" spans="1:3" x14ac:dyDescent="0.35">
      <c r="A1314" s="33" t="s">
        <v>4512</v>
      </c>
      <c r="B1314" s="33" t="s">
        <v>3931</v>
      </c>
      <c r="C1314" s="146" t="s">
        <v>4513</v>
      </c>
    </row>
    <row r="1315" spans="1:3" x14ac:dyDescent="0.35">
      <c r="A1315" s="33" t="s">
        <v>4514</v>
      </c>
      <c r="B1315" s="33" t="s">
        <v>3404</v>
      </c>
      <c r="C1315" s="146" t="s">
        <v>4515</v>
      </c>
    </row>
    <row r="1316" spans="1:3" x14ac:dyDescent="0.35">
      <c r="A1316" s="33" t="s">
        <v>4516</v>
      </c>
      <c r="B1316" s="33" t="s">
        <v>4517</v>
      </c>
      <c r="C1316" s="146" t="s">
        <v>4518</v>
      </c>
    </row>
    <row r="1317" spans="1:3" x14ac:dyDescent="0.35">
      <c r="A1317" s="33" t="s">
        <v>4519</v>
      </c>
      <c r="B1317" s="33" t="s">
        <v>4520</v>
      </c>
      <c r="C1317" s="146" t="s">
        <v>4521</v>
      </c>
    </row>
    <row r="1318" spans="1:3" x14ac:dyDescent="0.35">
      <c r="A1318" s="33" t="s">
        <v>4522</v>
      </c>
      <c r="B1318" s="33" t="s">
        <v>4523</v>
      </c>
      <c r="C1318" s="146" t="s">
        <v>4524</v>
      </c>
    </row>
    <row r="1319" spans="1:3" x14ac:dyDescent="0.35">
      <c r="A1319" s="33" t="s">
        <v>4525</v>
      </c>
      <c r="B1319" s="33" t="s">
        <v>4526</v>
      </c>
      <c r="C1319" s="146" t="s">
        <v>4527</v>
      </c>
    </row>
    <row r="1320" spans="1:3" x14ac:dyDescent="0.35">
      <c r="A1320" s="33" t="s">
        <v>4528</v>
      </c>
      <c r="B1320" s="33" t="s">
        <v>4529</v>
      </c>
      <c r="C1320" s="146" t="s">
        <v>4530</v>
      </c>
    </row>
    <row r="1321" spans="1:3" x14ac:dyDescent="0.35">
      <c r="A1321" s="33" t="s">
        <v>4531</v>
      </c>
      <c r="B1321" s="33" t="s">
        <v>4532</v>
      </c>
      <c r="C1321" s="146" t="s">
        <v>4533</v>
      </c>
    </row>
    <row r="1322" spans="1:3" x14ac:dyDescent="0.35">
      <c r="A1322" s="33" t="s">
        <v>4534</v>
      </c>
      <c r="B1322" s="33" t="s">
        <v>4535</v>
      </c>
      <c r="C1322" s="146" t="s">
        <v>4536</v>
      </c>
    </row>
    <row r="1323" spans="1:3" x14ac:dyDescent="0.35">
      <c r="A1323" s="33" t="s">
        <v>145</v>
      </c>
      <c r="B1323" s="33" t="s">
        <v>815</v>
      </c>
      <c r="C1323" s="146" t="s">
        <v>4537</v>
      </c>
    </row>
    <row r="1324" spans="1:3" x14ac:dyDescent="0.35">
      <c r="A1324" s="33" t="s">
        <v>4538</v>
      </c>
      <c r="B1324" s="33" t="s">
        <v>815</v>
      </c>
      <c r="C1324" s="146" t="s">
        <v>4539</v>
      </c>
    </row>
    <row r="1325" spans="1:3" x14ac:dyDescent="0.35">
      <c r="A1325" s="33" t="s">
        <v>4540</v>
      </c>
      <c r="B1325" s="33" t="s">
        <v>2401</v>
      </c>
      <c r="C1325" s="146" t="s">
        <v>4541</v>
      </c>
    </row>
    <row r="1326" spans="1:3" x14ac:dyDescent="0.35">
      <c r="A1326" s="33" t="s">
        <v>4542</v>
      </c>
      <c r="B1326" s="33" t="s">
        <v>2404</v>
      </c>
      <c r="C1326" s="146" t="s">
        <v>4543</v>
      </c>
    </row>
    <row r="1327" spans="1:3" x14ac:dyDescent="0.35">
      <c r="A1327" s="33" t="s">
        <v>4544</v>
      </c>
      <c r="B1327" s="33" t="s">
        <v>1930</v>
      </c>
      <c r="C1327" s="146" t="s">
        <v>4545</v>
      </c>
    </row>
    <row r="1328" spans="1:3" x14ac:dyDescent="0.35">
      <c r="A1328" s="33" t="s">
        <v>4546</v>
      </c>
      <c r="B1328" s="33" t="s">
        <v>1941</v>
      </c>
      <c r="C1328" s="146" t="s">
        <v>4547</v>
      </c>
    </row>
    <row r="1329" spans="1:3" x14ac:dyDescent="0.35">
      <c r="A1329" s="33" t="s">
        <v>4548</v>
      </c>
      <c r="B1329" s="33" t="s">
        <v>1961</v>
      </c>
      <c r="C1329" s="146" t="s">
        <v>4549</v>
      </c>
    </row>
    <row r="1330" spans="1:3" x14ac:dyDescent="0.35">
      <c r="A1330" s="33" t="s">
        <v>4550</v>
      </c>
      <c r="B1330" s="33" t="s">
        <v>1594</v>
      </c>
      <c r="C1330" s="146" t="s">
        <v>4551</v>
      </c>
    </row>
    <row r="1331" spans="1:3" x14ac:dyDescent="0.35">
      <c r="A1331" s="33" t="s">
        <v>4552</v>
      </c>
      <c r="B1331" s="33" t="s">
        <v>2035</v>
      </c>
      <c r="C1331" s="146" t="s">
        <v>4553</v>
      </c>
    </row>
    <row r="1332" spans="1:3" x14ac:dyDescent="0.35">
      <c r="A1332" s="33" t="s">
        <v>4554</v>
      </c>
      <c r="B1332" s="33" t="s">
        <v>2062</v>
      </c>
      <c r="C1332" s="146" t="s">
        <v>4555</v>
      </c>
    </row>
    <row r="1333" spans="1:3" x14ac:dyDescent="0.35">
      <c r="A1333" s="33" t="s">
        <v>4556</v>
      </c>
      <c r="B1333" s="33" t="s">
        <v>1399</v>
      </c>
      <c r="C1333" s="146" t="s">
        <v>4557</v>
      </c>
    </row>
    <row r="1334" spans="1:3" x14ac:dyDescent="0.35">
      <c r="A1334" s="33" t="s">
        <v>4558</v>
      </c>
      <c r="B1334" s="33" t="s">
        <v>1403</v>
      </c>
      <c r="C1334" s="146" t="s">
        <v>4559</v>
      </c>
    </row>
    <row r="1335" spans="1:3" x14ac:dyDescent="0.35">
      <c r="A1335" s="33" t="s">
        <v>4560</v>
      </c>
      <c r="B1335" s="33" t="s">
        <v>1611</v>
      </c>
      <c r="C1335" s="146" t="s">
        <v>4561</v>
      </c>
    </row>
    <row r="1336" spans="1:3" x14ac:dyDescent="0.35">
      <c r="A1336" s="33" t="s">
        <v>4562</v>
      </c>
      <c r="B1336" s="33" t="s">
        <v>1614</v>
      </c>
      <c r="C1336" s="146" t="s">
        <v>4563</v>
      </c>
    </row>
    <row r="1337" spans="1:3" x14ac:dyDescent="0.35">
      <c r="A1337" s="33" t="s">
        <v>4564</v>
      </c>
      <c r="B1337" s="33" t="s">
        <v>2201</v>
      </c>
      <c r="C1337" s="146" t="s">
        <v>4565</v>
      </c>
    </row>
    <row r="1338" spans="1:3" x14ac:dyDescent="0.35">
      <c r="A1338" s="33" t="s">
        <v>4566</v>
      </c>
      <c r="B1338" s="33" t="s">
        <v>1620</v>
      </c>
      <c r="C1338" s="146" t="s">
        <v>4567</v>
      </c>
    </row>
    <row r="1339" spans="1:3" x14ac:dyDescent="0.35">
      <c r="A1339" s="33" t="s">
        <v>4568</v>
      </c>
      <c r="B1339" s="33" t="s">
        <v>1638</v>
      </c>
      <c r="C1339" s="146" t="s">
        <v>4569</v>
      </c>
    </row>
    <row r="1340" spans="1:3" x14ac:dyDescent="0.35">
      <c r="A1340" s="33" t="s">
        <v>4570</v>
      </c>
      <c r="B1340" s="33" t="s">
        <v>2284</v>
      </c>
      <c r="C1340" s="146" t="s">
        <v>4571</v>
      </c>
    </row>
    <row r="1341" spans="1:3" x14ac:dyDescent="0.35">
      <c r="A1341" s="33" t="s">
        <v>4572</v>
      </c>
      <c r="B1341" s="33" t="s">
        <v>2289</v>
      </c>
      <c r="C1341" s="146" t="s">
        <v>4573</v>
      </c>
    </row>
    <row r="1342" spans="1:3" x14ac:dyDescent="0.35">
      <c r="A1342" s="33" t="s">
        <v>4574</v>
      </c>
      <c r="B1342" s="33" t="s">
        <v>2295</v>
      </c>
      <c r="C1342" s="146" t="s">
        <v>4575</v>
      </c>
    </row>
    <row r="1343" spans="1:3" x14ac:dyDescent="0.35">
      <c r="A1343" s="33" t="s">
        <v>4576</v>
      </c>
      <c r="B1343" s="33" t="s">
        <v>1632</v>
      </c>
      <c r="C1343" s="146" t="s">
        <v>4577</v>
      </c>
    </row>
    <row r="1344" spans="1:3" x14ac:dyDescent="0.35">
      <c r="A1344" s="33" t="s">
        <v>4578</v>
      </c>
      <c r="B1344" s="33" t="s">
        <v>1620</v>
      </c>
      <c r="C1344" s="146" t="s">
        <v>4579</v>
      </c>
    </row>
    <row r="1345" spans="1:3" x14ac:dyDescent="0.35">
      <c r="A1345" s="33" t="s">
        <v>4580</v>
      </c>
      <c r="B1345" s="33" t="s">
        <v>3846</v>
      </c>
      <c r="C1345" s="146" t="s">
        <v>4581</v>
      </c>
    </row>
    <row r="1346" spans="1:3" x14ac:dyDescent="0.35">
      <c r="A1346" s="33" t="s">
        <v>4582</v>
      </c>
      <c r="B1346" s="33" t="s">
        <v>1594</v>
      </c>
      <c r="C1346" s="146" t="s">
        <v>4583</v>
      </c>
    </row>
    <row r="1347" spans="1:3" x14ac:dyDescent="0.35">
      <c r="A1347" s="33" t="s">
        <v>4584</v>
      </c>
      <c r="B1347" s="33" t="s">
        <v>1611</v>
      </c>
      <c r="C1347" s="146" t="s">
        <v>4585</v>
      </c>
    </row>
    <row r="1348" spans="1:3" x14ac:dyDescent="0.35">
      <c r="A1348" s="33" t="s">
        <v>4586</v>
      </c>
      <c r="B1348" s="33" t="s">
        <v>1594</v>
      </c>
      <c r="C1348" s="146" t="s">
        <v>4587</v>
      </c>
    </row>
    <row r="1349" spans="1:3" x14ac:dyDescent="0.35">
      <c r="A1349" s="33" t="s">
        <v>4588</v>
      </c>
      <c r="B1349" s="33" t="s">
        <v>1930</v>
      </c>
      <c r="C1349" s="146" t="s">
        <v>4589</v>
      </c>
    </row>
    <row r="1350" spans="1:3" x14ac:dyDescent="0.35">
      <c r="A1350" s="33" t="s">
        <v>4590</v>
      </c>
      <c r="B1350" s="33" t="s">
        <v>2763</v>
      </c>
      <c r="C1350" s="146" t="s">
        <v>4591</v>
      </c>
    </row>
    <row r="1351" spans="1:3" x14ac:dyDescent="0.35">
      <c r="A1351" s="33" t="s">
        <v>4592</v>
      </c>
      <c r="B1351" s="33" t="s">
        <v>1403</v>
      </c>
      <c r="C1351" s="146" t="s">
        <v>4593</v>
      </c>
    </row>
    <row r="1352" spans="1:3" x14ac:dyDescent="0.35">
      <c r="A1352" s="33" t="s">
        <v>4594</v>
      </c>
      <c r="B1352" s="33" t="s">
        <v>1941</v>
      </c>
      <c r="C1352" s="146" t="s">
        <v>4595</v>
      </c>
    </row>
    <row r="1353" spans="1:3" x14ac:dyDescent="0.35">
      <c r="A1353" s="33" t="s">
        <v>4596</v>
      </c>
      <c r="B1353" s="33" t="s">
        <v>1930</v>
      </c>
      <c r="C1353" s="146" t="s">
        <v>4597</v>
      </c>
    </row>
    <row r="1354" spans="1:3" x14ac:dyDescent="0.35">
      <c r="A1354" s="33" t="s">
        <v>4598</v>
      </c>
      <c r="B1354" s="33" t="s">
        <v>2142</v>
      </c>
      <c r="C1354" s="146" t="s">
        <v>4599</v>
      </c>
    </row>
    <row r="1355" spans="1:3" x14ac:dyDescent="0.35">
      <c r="A1355" s="33" t="s">
        <v>4600</v>
      </c>
      <c r="B1355" s="33" t="s">
        <v>2204</v>
      </c>
      <c r="C1355" s="146" t="s">
        <v>4601</v>
      </c>
    </row>
    <row r="1356" spans="1:3" x14ac:dyDescent="0.35">
      <c r="A1356" s="33" t="s">
        <v>4602</v>
      </c>
      <c r="B1356" s="33" t="s">
        <v>1611</v>
      </c>
      <c r="C1356" s="146" t="s">
        <v>4603</v>
      </c>
    </row>
    <row r="1357" spans="1:3" x14ac:dyDescent="0.35">
      <c r="A1357" s="33" t="s">
        <v>4604</v>
      </c>
      <c r="B1357" s="33" t="s">
        <v>2169</v>
      </c>
      <c r="C1357" s="146" t="s">
        <v>4605</v>
      </c>
    </row>
    <row r="1358" spans="1:3" x14ac:dyDescent="0.35">
      <c r="A1358" s="33" t="s">
        <v>4606</v>
      </c>
      <c r="B1358" s="33" t="s">
        <v>1594</v>
      </c>
      <c r="C1358" s="146" t="s">
        <v>4607</v>
      </c>
    </row>
    <row r="1359" spans="1:3" x14ac:dyDescent="0.35">
      <c r="A1359" s="33" t="s">
        <v>4608</v>
      </c>
      <c r="B1359" s="33" t="s">
        <v>1625</v>
      </c>
      <c r="C1359" s="146" t="s">
        <v>4609</v>
      </c>
    </row>
    <row r="1360" spans="1:3" x14ac:dyDescent="0.35">
      <c r="A1360" s="33" t="s">
        <v>4610</v>
      </c>
      <c r="B1360" s="33" t="s">
        <v>4611</v>
      </c>
      <c r="C1360" s="146" t="s">
        <v>4612</v>
      </c>
    </row>
    <row r="1361" spans="1:3" x14ac:dyDescent="0.35">
      <c r="A1361" s="33" t="s">
        <v>4613</v>
      </c>
      <c r="B1361" s="33" t="s">
        <v>1597</v>
      </c>
      <c r="C1361" s="146" t="s">
        <v>4614</v>
      </c>
    </row>
    <row r="1362" spans="1:3" x14ac:dyDescent="0.35">
      <c r="A1362" s="33" t="s">
        <v>4615</v>
      </c>
      <c r="B1362" s="33" t="s">
        <v>2404</v>
      </c>
      <c r="C1362" s="146" t="s">
        <v>4616</v>
      </c>
    </row>
    <row r="1363" spans="1:3" x14ac:dyDescent="0.35">
      <c r="A1363" s="33" t="s">
        <v>4617</v>
      </c>
      <c r="B1363" s="33" t="s">
        <v>4618</v>
      </c>
      <c r="C1363" s="146" t="s">
        <v>4619</v>
      </c>
    </row>
    <row r="1364" spans="1:3" x14ac:dyDescent="0.35">
      <c r="A1364" s="33" t="s">
        <v>4620</v>
      </c>
      <c r="B1364" s="33" t="s">
        <v>2062</v>
      </c>
      <c r="C1364" s="146" t="s">
        <v>4621</v>
      </c>
    </row>
    <row r="1365" spans="1:3" x14ac:dyDescent="0.35">
      <c r="A1365" s="33" t="s">
        <v>4622</v>
      </c>
      <c r="B1365" s="33" t="s">
        <v>1399</v>
      </c>
      <c r="C1365" s="146" t="s">
        <v>4623</v>
      </c>
    </row>
    <row r="1366" spans="1:3" x14ac:dyDescent="0.35">
      <c r="A1366" s="33" t="s">
        <v>4624</v>
      </c>
      <c r="B1366" s="33" t="s">
        <v>1399</v>
      </c>
      <c r="C1366" s="146" t="s">
        <v>4625</v>
      </c>
    </row>
    <row r="1367" spans="1:3" x14ac:dyDescent="0.35">
      <c r="A1367" s="33" t="s">
        <v>4626</v>
      </c>
      <c r="B1367" s="33" t="s">
        <v>4627</v>
      </c>
      <c r="C1367" s="146" t="s">
        <v>4628</v>
      </c>
    </row>
    <row r="1368" spans="1:3" x14ac:dyDescent="0.35">
      <c r="A1368" s="33" t="s">
        <v>4629</v>
      </c>
      <c r="B1368" s="33" t="s">
        <v>4630</v>
      </c>
      <c r="C1368" s="146" t="s">
        <v>4631</v>
      </c>
    </row>
    <row r="1369" spans="1:3" x14ac:dyDescent="0.35">
      <c r="A1369" s="33" t="s">
        <v>4632</v>
      </c>
      <c r="B1369" s="33" t="s">
        <v>4633</v>
      </c>
      <c r="C1369" s="146" t="s">
        <v>4634</v>
      </c>
    </row>
    <row r="1370" spans="1:3" x14ac:dyDescent="0.35">
      <c r="A1370" s="33" t="s">
        <v>4635</v>
      </c>
      <c r="B1370" s="33" t="s">
        <v>4636</v>
      </c>
      <c r="C1370" s="146" t="s">
        <v>4637</v>
      </c>
    </row>
    <row r="1371" spans="1:3" x14ac:dyDescent="0.35">
      <c r="A1371" s="33" t="s">
        <v>4638</v>
      </c>
      <c r="B1371" s="33" t="s">
        <v>4639</v>
      </c>
      <c r="C1371" s="146" t="s">
        <v>4640</v>
      </c>
    </row>
    <row r="1372" spans="1:3" x14ac:dyDescent="0.35">
      <c r="A1372" s="33" t="s">
        <v>4641</v>
      </c>
      <c r="B1372" s="33" t="s">
        <v>1677</v>
      </c>
      <c r="C1372" s="146" t="s">
        <v>4642</v>
      </c>
    </row>
    <row r="1373" spans="1:3" x14ac:dyDescent="0.35">
      <c r="A1373" s="33" t="s">
        <v>4643</v>
      </c>
      <c r="B1373" s="33" t="s">
        <v>1930</v>
      </c>
      <c r="C1373" s="146" t="s">
        <v>4644</v>
      </c>
    </row>
    <row r="1374" spans="1:3" x14ac:dyDescent="0.35">
      <c r="A1374" s="33" t="s">
        <v>4645</v>
      </c>
      <c r="B1374" s="33" t="s">
        <v>4646</v>
      </c>
      <c r="C1374" s="146" t="s">
        <v>4647</v>
      </c>
    </row>
    <row r="1375" spans="1:3" x14ac:dyDescent="0.35">
      <c r="A1375" s="33" t="s">
        <v>4648</v>
      </c>
      <c r="B1375" s="33" t="s">
        <v>4649</v>
      </c>
      <c r="C1375" s="146" t="s">
        <v>4650</v>
      </c>
    </row>
    <row r="1376" spans="1:3" x14ac:dyDescent="0.35">
      <c r="A1376" s="33" t="s">
        <v>4651</v>
      </c>
      <c r="B1376" s="33" t="s">
        <v>4652</v>
      </c>
      <c r="C1376" s="146" t="s">
        <v>4653</v>
      </c>
    </row>
    <row r="1377" spans="1:3" x14ac:dyDescent="0.35">
      <c r="A1377" s="33" t="s">
        <v>4654</v>
      </c>
      <c r="B1377" s="33" t="s">
        <v>4655</v>
      </c>
      <c r="C1377" s="146" t="s">
        <v>4656</v>
      </c>
    </row>
    <row r="1378" spans="1:3" x14ac:dyDescent="0.35">
      <c r="A1378" s="33" t="s">
        <v>4657</v>
      </c>
      <c r="B1378" s="33" t="s">
        <v>4658</v>
      </c>
      <c r="C1378" s="146" t="s">
        <v>4659</v>
      </c>
    </row>
    <row r="1379" spans="1:3" x14ac:dyDescent="0.35">
      <c r="A1379" s="33" t="s">
        <v>4660</v>
      </c>
      <c r="B1379" s="33" t="s">
        <v>4661</v>
      </c>
      <c r="C1379" s="146" t="s">
        <v>4662</v>
      </c>
    </row>
    <row r="1380" spans="1:3" x14ac:dyDescent="0.35">
      <c r="A1380" s="33" t="s">
        <v>4663</v>
      </c>
      <c r="B1380" s="33" t="s">
        <v>2166</v>
      </c>
      <c r="C1380" s="146" t="s">
        <v>4664</v>
      </c>
    </row>
    <row r="1381" spans="1:3" x14ac:dyDescent="0.35">
      <c r="A1381" s="33" t="s">
        <v>4665</v>
      </c>
      <c r="B1381" s="33" t="s">
        <v>4666</v>
      </c>
      <c r="C1381" s="146" t="s">
        <v>4667</v>
      </c>
    </row>
    <row r="1382" spans="1:3" x14ac:dyDescent="0.35">
      <c r="A1382" s="33" t="s">
        <v>4668</v>
      </c>
      <c r="B1382" s="33" t="s">
        <v>3604</v>
      </c>
      <c r="C1382" s="146" t="s">
        <v>4669</v>
      </c>
    </row>
    <row r="1383" spans="1:3" x14ac:dyDescent="0.35">
      <c r="A1383" s="33" t="s">
        <v>4670</v>
      </c>
      <c r="B1383" s="33" t="s">
        <v>2072</v>
      </c>
      <c r="C1383" s="146" t="s">
        <v>4671</v>
      </c>
    </row>
    <row r="1384" spans="1:3" x14ac:dyDescent="0.35">
      <c r="A1384" s="33" t="s">
        <v>4672</v>
      </c>
      <c r="B1384" s="33" t="s">
        <v>4673</v>
      </c>
      <c r="C1384" s="146" t="s">
        <v>4674</v>
      </c>
    </row>
    <row r="1385" spans="1:3" x14ac:dyDescent="0.35">
      <c r="A1385" s="33" t="s">
        <v>4675</v>
      </c>
      <c r="B1385" s="33" t="s">
        <v>1689</v>
      </c>
      <c r="C1385" s="146" t="s">
        <v>4676</v>
      </c>
    </row>
    <row r="1386" spans="1:3" x14ac:dyDescent="0.35">
      <c r="A1386" s="33" t="s">
        <v>4677</v>
      </c>
      <c r="B1386" s="33" t="s">
        <v>4678</v>
      </c>
      <c r="C1386" s="146" t="s">
        <v>4679</v>
      </c>
    </row>
    <row r="1387" spans="1:3" x14ac:dyDescent="0.35">
      <c r="A1387" s="33" t="s">
        <v>4680</v>
      </c>
      <c r="B1387" s="33" t="s">
        <v>1680</v>
      </c>
      <c r="C1387" s="146" t="s">
        <v>4681</v>
      </c>
    </row>
    <row r="1388" spans="1:3" x14ac:dyDescent="0.35">
      <c r="A1388" s="33" t="s">
        <v>4682</v>
      </c>
      <c r="B1388" s="33" t="s">
        <v>4683</v>
      </c>
      <c r="C1388" s="146" t="s">
        <v>4684</v>
      </c>
    </row>
    <row r="1389" spans="1:3" x14ac:dyDescent="0.35">
      <c r="A1389" s="33" t="s">
        <v>4685</v>
      </c>
      <c r="B1389" s="33" t="s">
        <v>4686</v>
      </c>
      <c r="C1389" s="146" t="s">
        <v>4687</v>
      </c>
    </row>
    <row r="1390" spans="1:3" x14ac:dyDescent="0.35">
      <c r="A1390" s="33" t="s">
        <v>4688</v>
      </c>
      <c r="B1390" s="33" t="s">
        <v>4689</v>
      </c>
      <c r="C1390" s="146" t="s">
        <v>4690</v>
      </c>
    </row>
    <row r="1391" spans="1:3" x14ac:dyDescent="0.35">
      <c r="A1391" s="33" t="s">
        <v>4691</v>
      </c>
      <c r="B1391" s="33" t="s">
        <v>3558</v>
      </c>
      <c r="C1391" s="146" t="s">
        <v>4692</v>
      </c>
    </row>
    <row r="1392" spans="1:3" x14ac:dyDescent="0.35">
      <c r="A1392" s="33" t="s">
        <v>4693</v>
      </c>
      <c r="B1392" s="33" t="s">
        <v>3658</v>
      </c>
      <c r="C1392" s="146" t="s">
        <v>4694</v>
      </c>
    </row>
    <row r="1393" spans="1:3" x14ac:dyDescent="0.35">
      <c r="A1393" s="33" t="s">
        <v>4695</v>
      </c>
      <c r="B1393" s="33" t="s">
        <v>4696</v>
      </c>
      <c r="C1393" s="146" t="s">
        <v>4697</v>
      </c>
    </row>
    <row r="1394" spans="1:3" x14ac:dyDescent="0.35">
      <c r="A1394" s="33" t="s">
        <v>4698</v>
      </c>
      <c r="B1394" s="33" t="s">
        <v>4699</v>
      </c>
      <c r="C1394" s="146" t="s">
        <v>4700</v>
      </c>
    </row>
    <row r="1395" spans="1:3" x14ac:dyDescent="0.35">
      <c r="A1395" s="33" t="s">
        <v>4701</v>
      </c>
      <c r="B1395" s="33" t="s">
        <v>3990</v>
      </c>
      <c r="C1395" s="146" t="s">
        <v>4702</v>
      </c>
    </row>
    <row r="1396" spans="1:3" x14ac:dyDescent="0.35">
      <c r="A1396" s="33" t="s">
        <v>4703</v>
      </c>
      <c r="B1396" s="33" t="s">
        <v>4704</v>
      </c>
      <c r="C1396" s="146" t="s">
        <v>4705</v>
      </c>
    </row>
    <row r="1397" spans="1:3" x14ac:dyDescent="0.35">
      <c r="A1397" s="33" t="s">
        <v>4706</v>
      </c>
      <c r="B1397" s="33" t="s">
        <v>2847</v>
      </c>
      <c r="C1397" s="146" t="s">
        <v>4707</v>
      </c>
    </row>
    <row r="1398" spans="1:3" x14ac:dyDescent="0.35">
      <c r="A1398" s="33" t="s">
        <v>4708</v>
      </c>
      <c r="B1398" s="33" t="s">
        <v>4709</v>
      </c>
      <c r="C1398" s="146" t="s">
        <v>4710</v>
      </c>
    </row>
    <row r="1399" spans="1:3" x14ac:dyDescent="0.35">
      <c r="A1399" s="33" t="s">
        <v>4711</v>
      </c>
      <c r="B1399" s="33" t="s">
        <v>4712</v>
      </c>
      <c r="C1399" s="146" t="s">
        <v>4713</v>
      </c>
    </row>
    <row r="1400" spans="1:3" x14ac:dyDescent="0.35">
      <c r="A1400" s="33" t="s">
        <v>4714</v>
      </c>
      <c r="B1400" s="33" t="s">
        <v>2080</v>
      </c>
      <c r="C1400" s="146" t="s">
        <v>4715</v>
      </c>
    </row>
    <row r="1401" spans="1:3" x14ac:dyDescent="0.35">
      <c r="A1401" s="33" t="s">
        <v>4716</v>
      </c>
      <c r="B1401" s="33" t="s">
        <v>4717</v>
      </c>
      <c r="C1401" s="146" t="s">
        <v>4718</v>
      </c>
    </row>
    <row r="1402" spans="1:3" x14ac:dyDescent="0.35">
      <c r="A1402" s="33" t="s">
        <v>4719</v>
      </c>
      <c r="B1402" s="33" t="s">
        <v>4720</v>
      </c>
      <c r="C1402" s="146" t="s">
        <v>4721</v>
      </c>
    </row>
    <row r="1403" spans="1:3" x14ac:dyDescent="0.35">
      <c r="A1403" s="33" t="s">
        <v>4722</v>
      </c>
      <c r="B1403" s="33" t="s">
        <v>4723</v>
      </c>
      <c r="C1403" s="146" t="s">
        <v>4724</v>
      </c>
    </row>
    <row r="1404" spans="1:3" x14ac:dyDescent="0.35">
      <c r="A1404" s="33" t="s">
        <v>4725</v>
      </c>
      <c r="B1404" s="33" t="s">
        <v>3454</v>
      </c>
      <c r="C1404" s="146" t="s">
        <v>4726</v>
      </c>
    </row>
    <row r="1405" spans="1:3" x14ac:dyDescent="0.35">
      <c r="A1405" s="33" t="s">
        <v>4727</v>
      </c>
      <c r="B1405" s="33" t="s">
        <v>1892</v>
      </c>
      <c r="C1405" s="146" t="s">
        <v>4728</v>
      </c>
    </row>
    <row r="1406" spans="1:3" x14ac:dyDescent="0.35">
      <c r="A1406" s="33" t="s">
        <v>4729</v>
      </c>
      <c r="B1406" s="33" t="s">
        <v>4730</v>
      </c>
      <c r="C1406" s="146" t="s">
        <v>4731</v>
      </c>
    </row>
    <row r="1407" spans="1:3" x14ac:dyDescent="0.35">
      <c r="A1407" s="33" t="s">
        <v>4732</v>
      </c>
      <c r="B1407" s="33" t="s">
        <v>2583</v>
      </c>
      <c r="C1407" s="146" t="s">
        <v>4733</v>
      </c>
    </row>
    <row r="1408" spans="1:3" x14ac:dyDescent="0.35">
      <c r="A1408" s="33" t="s">
        <v>4734</v>
      </c>
      <c r="B1408" s="33" t="s">
        <v>4735</v>
      </c>
      <c r="C1408" s="146" t="s">
        <v>4736</v>
      </c>
    </row>
    <row r="1409" spans="1:3" x14ac:dyDescent="0.35">
      <c r="A1409" s="33" t="s">
        <v>4737</v>
      </c>
      <c r="B1409" s="33" t="s">
        <v>4738</v>
      </c>
      <c r="C1409" s="146" t="s">
        <v>4739</v>
      </c>
    </row>
    <row r="1410" spans="1:3" x14ac:dyDescent="0.35">
      <c r="A1410" s="33" t="s">
        <v>4740</v>
      </c>
      <c r="B1410" s="33" t="s">
        <v>4741</v>
      </c>
      <c r="C1410" s="146" t="s">
        <v>4742</v>
      </c>
    </row>
    <row r="1411" spans="1:3" x14ac:dyDescent="0.35">
      <c r="A1411" s="33" t="s">
        <v>4743</v>
      </c>
      <c r="B1411" s="33" t="s">
        <v>4744</v>
      </c>
      <c r="C1411" s="146" t="s">
        <v>4745</v>
      </c>
    </row>
    <row r="1412" spans="1:3" x14ac:dyDescent="0.35">
      <c r="A1412" s="33" t="s">
        <v>4746</v>
      </c>
      <c r="B1412" s="33" t="s">
        <v>4747</v>
      </c>
      <c r="C1412" s="146" t="s">
        <v>4748</v>
      </c>
    </row>
    <row r="1413" spans="1:3" x14ac:dyDescent="0.35">
      <c r="A1413" s="33" t="s">
        <v>4749</v>
      </c>
      <c r="B1413" s="33" t="s">
        <v>1638</v>
      </c>
      <c r="C1413" s="146" t="s">
        <v>4750</v>
      </c>
    </row>
    <row r="1414" spans="1:3" x14ac:dyDescent="0.35">
      <c r="A1414" s="33" t="s">
        <v>4751</v>
      </c>
      <c r="B1414" s="33" t="s">
        <v>1706</v>
      </c>
      <c r="C1414" s="146" t="s">
        <v>4752</v>
      </c>
    </row>
    <row r="1415" spans="1:3" x14ac:dyDescent="0.35">
      <c r="A1415" s="33" t="s">
        <v>4753</v>
      </c>
      <c r="B1415" s="33" t="s">
        <v>1136</v>
      </c>
      <c r="C1415" s="146" t="s">
        <v>4754</v>
      </c>
    </row>
    <row r="1416" spans="1:3" x14ac:dyDescent="0.35">
      <c r="A1416" s="33" t="s">
        <v>4755</v>
      </c>
      <c r="B1416" s="33" t="s">
        <v>4756</v>
      </c>
      <c r="C1416" s="146" t="s">
        <v>4757</v>
      </c>
    </row>
    <row r="1417" spans="1:3" x14ac:dyDescent="0.35">
      <c r="A1417" s="33" t="s">
        <v>4758</v>
      </c>
      <c r="B1417" s="33" t="s">
        <v>4759</v>
      </c>
      <c r="C1417" s="146" t="s">
        <v>4760</v>
      </c>
    </row>
    <row r="1418" spans="1:3" x14ac:dyDescent="0.35">
      <c r="A1418" s="33" t="s">
        <v>4761</v>
      </c>
      <c r="B1418" s="33" t="s">
        <v>2795</v>
      </c>
      <c r="C1418" s="146" t="s">
        <v>4762</v>
      </c>
    </row>
    <row r="1419" spans="1:3" x14ac:dyDescent="0.35">
      <c r="A1419" s="33" t="s">
        <v>4763</v>
      </c>
      <c r="B1419" s="33" t="s">
        <v>4764</v>
      </c>
      <c r="C1419" s="146" t="s">
        <v>4765</v>
      </c>
    </row>
    <row r="1420" spans="1:3" x14ac:dyDescent="0.35">
      <c r="A1420" s="33" t="s">
        <v>4766</v>
      </c>
      <c r="B1420" s="33" t="s">
        <v>4767</v>
      </c>
      <c r="C1420" s="146" t="s">
        <v>4768</v>
      </c>
    </row>
    <row r="1421" spans="1:3" x14ac:dyDescent="0.35">
      <c r="A1421" s="33" t="s">
        <v>4769</v>
      </c>
      <c r="B1421" s="33" t="s">
        <v>4770</v>
      </c>
      <c r="C1421" s="146" t="s">
        <v>4771</v>
      </c>
    </row>
    <row r="1422" spans="1:3" x14ac:dyDescent="0.35">
      <c r="A1422" s="33" t="s">
        <v>4772</v>
      </c>
      <c r="B1422" s="33" t="s">
        <v>4773</v>
      </c>
      <c r="C1422" s="146" t="s">
        <v>4774</v>
      </c>
    </row>
    <row r="1423" spans="1:3" x14ac:dyDescent="0.35">
      <c r="A1423" s="33" t="s">
        <v>4775</v>
      </c>
      <c r="B1423" s="33" t="s">
        <v>4776</v>
      </c>
      <c r="C1423" s="146" t="s">
        <v>4777</v>
      </c>
    </row>
    <row r="1424" spans="1:3" x14ac:dyDescent="0.35">
      <c r="A1424" s="33" t="s">
        <v>4778</v>
      </c>
      <c r="B1424" s="33" t="s">
        <v>4779</v>
      </c>
      <c r="C1424" s="146" t="s">
        <v>4780</v>
      </c>
    </row>
    <row r="1425" spans="1:3" x14ac:dyDescent="0.35">
      <c r="A1425" s="33" t="s">
        <v>4781</v>
      </c>
      <c r="B1425" s="33" t="s">
        <v>4782</v>
      </c>
      <c r="C1425" s="146" t="s">
        <v>4783</v>
      </c>
    </row>
    <row r="1426" spans="1:3" x14ac:dyDescent="0.35">
      <c r="A1426" s="33" t="s">
        <v>4784</v>
      </c>
      <c r="B1426" s="33" t="s">
        <v>4785</v>
      </c>
      <c r="C1426" s="146" t="s">
        <v>4786</v>
      </c>
    </row>
    <row r="1427" spans="1:3" x14ac:dyDescent="0.35">
      <c r="A1427" s="33" t="s">
        <v>4787</v>
      </c>
      <c r="B1427" s="33" t="s">
        <v>4788</v>
      </c>
      <c r="C1427" s="146" t="s">
        <v>4789</v>
      </c>
    </row>
    <row r="1428" spans="1:3" x14ac:dyDescent="0.35">
      <c r="A1428" s="33" t="s">
        <v>4790</v>
      </c>
      <c r="B1428" s="33" t="s">
        <v>4791</v>
      </c>
      <c r="C1428" s="146" t="s">
        <v>4792</v>
      </c>
    </row>
    <row r="1429" spans="1:3" x14ac:dyDescent="0.35">
      <c r="A1429" s="33" t="s">
        <v>4793</v>
      </c>
      <c r="B1429" s="33" t="s">
        <v>4794</v>
      </c>
      <c r="C1429" s="146" t="s">
        <v>4795</v>
      </c>
    </row>
    <row r="1430" spans="1:3" x14ac:dyDescent="0.35">
      <c r="A1430" s="33" t="s">
        <v>4796</v>
      </c>
      <c r="B1430" s="33" t="s">
        <v>4797</v>
      </c>
      <c r="C1430" s="146" t="s">
        <v>4798</v>
      </c>
    </row>
    <row r="1431" spans="1:3" x14ac:dyDescent="0.35">
      <c r="A1431" s="33" t="s">
        <v>4799</v>
      </c>
      <c r="B1431" s="33" t="s">
        <v>4800</v>
      </c>
      <c r="C1431" s="146" t="s">
        <v>4801</v>
      </c>
    </row>
    <row r="1432" spans="1:3" x14ac:dyDescent="0.35">
      <c r="A1432" s="33" t="s">
        <v>4802</v>
      </c>
      <c r="B1432" s="33" t="s">
        <v>4803</v>
      </c>
      <c r="C1432" s="146" t="s">
        <v>4804</v>
      </c>
    </row>
    <row r="1433" spans="1:3" x14ac:dyDescent="0.35">
      <c r="A1433" s="33" t="s">
        <v>4805</v>
      </c>
      <c r="B1433" s="33" t="s">
        <v>4806</v>
      </c>
      <c r="C1433" s="146" t="s">
        <v>4807</v>
      </c>
    </row>
    <row r="1434" spans="1:3" x14ac:dyDescent="0.35">
      <c r="A1434" s="33" t="s">
        <v>4808</v>
      </c>
      <c r="B1434" s="33" t="s">
        <v>4809</v>
      </c>
      <c r="C1434" s="146" t="s">
        <v>4810</v>
      </c>
    </row>
    <row r="1435" spans="1:3" x14ac:dyDescent="0.35">
      <c r="A1435" s="33" t="s">
        <v>4811</v>
      </c>
      <c r="B1435" s="33" t="s">
        <v>4812</v>
      </c>
      <c r="C1435" s="146" t="s">
        <v>4813</v>
      </c>
    </row>
    <row r="1436" spans="1:3" x14ac:dyDescent="0.35">
      <c r="A1436" s="33" t="s">
        <v>4814</v>
      </c>
      <c r="B1436" s="33" t="s">
        <v>4815</v>
      </c>
      <c r="C1436" s="146" t="s">
        <v>4816</v>
      </c>
    </row>
    <row r="1437" spans="1:3" x14ac:dyDescent="0.35">
      <c r="A1437" s="33" t="s">
        <v>4817</v>
      </c>
      <c r="B1437" s="33" t="s">
        <v>4818</v>
      </c>
      <c r="C1437" s="146" t="s">
        <v>4819</v>
      </c>
    </row>
    <row r="1438" spans="1:3" x14ac:dyDescent="0.35">
      <c r="A1438" s="33" t="s">
        <v>4820</v>
      </c>
      <c r="B1438" s="33" t="s">
        <v>4821</v>
      </c>
      <c r="C1438" s="146" t="s">
        <v>4822</v>
      </c>
    </row>
    <row r="1439" spans="1:3" x14ac:dyDescent="0.35">
      <c r="A1439" s="33" t="s">
        <v>4823</v>
      </c>
      <c r="B1439" s="33" t="s">
        <v>4824</v>
      </c>
      <c r="C1439" s="146" t="s">
        <v>4825</v>
      </c>
    </row>
    <row r="1440" spans="1:3" x14ac:dyDescent="0.35">
      <c r="A1440" s="33" t="s">
        <v>4826</v>
      </c>
      <c r="B1440" s="33" t="s">
        <v>968</v>
      </c>
      <c r="C1440" s="146" t="s">
        <v>4827</v>
      </c>
    </row>
    <row r="1441" spans="1:3" x14ac:dyDescent="0.35">
      <c r="A1441" s="33" t="s">
        <v>4828</v>
      </c>
      <c r="B1441" s="33" t="s">
        <v>977</v>
      </c>
      <c r="C1441" s="146" t="s">
        <v>4829</v>
      </c>
    </row>
    <row r="1442" spans="1:3" x14ac:dyDescent="0.35">
      <c r="A1442" s="33" t="s">
        <v>4830</v>
      </c>
      <c r="B1442" s="33" t="s">
        <v>980</v>
      </c>
      <c r="C1442" s="146" t="s">
        <v>4831</v>
      </c>
    </row>
    <row r="1443" spans="1:3" x14ac:dyDescent="0.35">
      <c r="A1443" s="33" t="s">
        <v>4832</v>
      </c>
      <c r="B1443" s="33" t="s">
        <v>4833</v>
      </c>
      <c r="C1443" s="146" t="s">
        <v>4834</v>
      </c>
    </row>
    <row r="1444" spans="1:3" x14ac:dyDescent="0.35">
      <c r="A1444" s="33" t="s">
        <v>4835</v>
      </c>
      <c r="B1444" s="33" t="s">
        <v>4836</v>
      </c>
      <c r="C1444" s="146" t="s">
        <v>4837</v>
      </c>
    </row>
    <row r="1445" spans="1:3" x14ac:dyDescent="0.35">
      <c r="A1445" s="33" t="s">
        <v>4838</v>
      </c>
      <c r="B1445" s="33" t="s">
        <v>4839</v>
      </c>
      <c r="C1445" s="146" t="s">
        <v>4840</v>
      </c>
    </row>
    <row r="1446" spans="1:3" x14ac:dyDescent="0.35">
      <c r="A1446" s="33" t="s">
        <v>4841</v>
      </c>
      <c r="B1446" s="33" t="s">
        <v>4842</v>
      </c>
      <c r="C1446" s="146" t="s">
        <v>4843</v>
      </c>
    </row>
    <row r="1447" spans="1:3" x14ac:dyDescent="0.35">
      <c r="A1447" s="33" t="s">
        <v>4844</v>
      </c>
      <c r="B1447" s="33" t="s">
        <v>4845</v>
      </c>
      <c r="C1447" s="146" t="s">
        <v>4846</v>
      </c>
    </row>
    <row r="1448" spans="1:3" x14ac:dyDescent="0.35">
      <c r="A1448" s="33" t="s">
        <v>4847</v>
      </c>
      <c r="B1448" s="33" t="s">
        <v>4848</v>
      </c>
      <c r="C1448" s="146" t="s">
        <v>4849</v>
      </c>
    </row>
    <row r="1449" spans="1:3" x14ac:dyDescent="0.35">
      <c r="A1449" s="33" t="s">
        <v>4850</v>
      </c>
      <c r="B1449" s="33" t="s">
        <v>4851</v>
      </c>
      <c r="C1449" s="146" t="s">
        <v>4852</v>
      </c>
    </row>
    <row r="1450" spans="1:3" x14ac:dyDescent="0.35">
      <c r="A1450" s="33" t="s">
        <v>4853</v>
      </c>
      <c r="B1450" s="33" t="s">
        <v>4854</v>
      </c>
      <c r="C1450" s="146" t="s">
        <v>4855</v>
      </c>
    </row>
    <row r="1451" spans="1:3" x14ac:dyDescent="0.35">
      <c r="A1451" s="33" t="s">
        <v>4856</v>
      </c>
      <c r="B1451" s="33" t="s">
        <v>4857</v>
      </c>
      <c r="C1451" s="146" t="s">
        <v>4858</v>
      </c>
    </row>
    <row r="1452" spans="1:3" x14ac:dyDescent="0.35">
      <c r="A1452" s="33" t="s">
        <v>4859</v>
      </c>
      <c r="B1452" s="33" t="s">
        <v>4860</v>
      </c>
      <c r="C1452" s="146" t="s">
        <v>4861</v>
      </c>
    </row>
    <row r="1453" spans="1:3" x14ac:dyDescent="0.35">
      <c r="A1453" s="33" t="s">
        <v>4862</v>
      </c>
      <c r="B1453" s="33" t="s">
        <v>4863</v>
      </c>
      <c r="C1453" s="146" t="s">
        <v>4864</v>
      </c>
    </row>
    <row r="1454" spans="1:3" x14ac:dyDescent="0.35">
      <c r="A1454" s="33" t="s">
        <v>4865</v>
      </c>
      <c r="B1454" s="33" t="s">
        <v>4866</v>
      </c>
      <c r="C1454" s="146" t="s">
        <v>4867</v>
      </c>
    </row>
    <row r="1455" spans="1:3" x14ac:dyDescent="0.35">
      <c r="A1455" s="33" t="s">
        <v>4868</v>
      </c>
      <c r="B1455" s="33" t="s">
        <v>4869</v>
      </c>
      <c r="C1455" s="146" t="s">
        <v>4870</v>
      </c>
    </row>
    <row r="1456" spans="1:3" x14ac:dyDescent="0.35">
      <c r="A1456" s="33" t="s">
        <v>4871</v>
      </c>
      <c r="B1456" s="33" t="s">
        <v>4872</v>
      </c>
      <c r="C1456" s="146" t="s">
        <v>4873</v>
      </c>
    </row>
    <row r="1457" spans="1:3" x14ac:dyDescent="0.35">
      <c r="A1457" s="33" t="s">
        <v>4874</v>
      </c>
      <c r="B1457" s="33" t="s">
        <v>4875</v>
      </c>
      <c r="C1457" s="146" t="s">
        <v>4876</v>
      </c>
    </row>
    <row r="1458" spans="1:3" x14ac:dyDescent="0.35">
      <c r="A1458" s="33" t="s">
        <v>4877</v>
      </c>
      <c r="B1458" s="33" t="s">
        <v>4878</v>
      </c>
      <c r="C1458" s="146" t="s">
        <v>4879</v>
      </c>
    </row>
    <row r="1459" spans="1:3" x14ac:dyDescent="0.35">
      <c r="A1459" s="33" t="s">
        <v>4880</v>
      </c>
      <c r="B1459" s="33" t="s">
        <v>4881</v>
      </c>
      <c r="C1459" s="146" t="s">
        <v>4882</v>
      </c>
    </row>
    <row r="1460" spans="1:3" x14ac:dyDescent="0.35">
      <c r="A1460" s="33" t="s">
        <v>4883</v>
      </c>
      <c r="B1460" s="33" t="s">
        <v>1680</v>
      </c>
      <c r="C1460" s="146" t="s">
        <v>4884</v>
      </c>
    </row>
    <row r="1461" spans="1:3" x14ac:dyDescent="0.35">
      <c r="A1461" s="33" t="s">
        <v>4885</v>
      </c>
      <c r="B1461" s="33" t="s">
        <v>4886</v>
      </c>
      <c r="C1461" s="146" t="s">
        <v>4887</v>
      </c>
    </row>
    <row r="1462" spans="1:3" x14ac:dyDescent="0.35">
      <c r="A1462" s="33" t="s">
        <v>4888</v>
      </c>
      <c r="B1462" s="33" t="s">
        <v>4889</v>
      </c>
      <c r="C1462" s="146" t="s">
        <v>4890</v>
      </c>
    </row>
    <row r="1463" spans="1:3" x14ac:dyDescent="0.35">
      <c r="A1463" s="33" t="s">
        <v>4891</v>
      </c>
      <c r="B1463" s="33" t="s">
        <v>4892</v>
      </c>
      <c r="C1463" s="146" t="s">
        <v>4893</v>
      </c>
    </row>
    <row r="1464" spans="1:3" x14ac:dyDescent="0.35">
      <c r="A1464" s="33" t="s">
        <v>4894</v>
      </c>
      <c r="B1464" s="33" t="s">
        <v>3985</v>
      </c>
      <c r="C1464" s="146" t="s">
        <v>4895</v>
      </c>
    </row>
    <row r="1465" spans="1:3" x14ac:dyDescent="0.35">
      <c r="A1465" s="33" t="s">
        <v>4896</v>
      </c>
      <c r="B1465" s="33" t="s">
        <v>4897</v>
      </c>
      <c r="C1465" s="146" t="s">
        <v>4898</v>
      </c>
    </row>
    <row r="1466" spans="1:3" x14ac:dyDescent="0.35">
      <c r="A1466" s="33" t="s">
        <v>4899</v>
      </c>
      <c r="B1466" s="33" t="s">
        <v>4900</v>
      </c>
      <c r="C1466" s="146" t="s">
        <v>4901</v>
      </c>
    </row>
    <row r="1467" spans="1:3" x14ac:dyDescent="0.35">
      <c r="A1467" s="33" t="s">
        <v>4902</v>
      </c>
      <c r="B1467" s="33" t="s">
        <v>3373</v>
      </c>
      <c r="C1467" s="146" t="s">
        <v>4903</v>
      </c>
    </row>
    <row r="1468" spans="1:3" x14ac:dyDescent="0.35">
      <c r="A1468" s="33" t="s">
        <v>4904</v>
      </c>
      <c r="B1468" s="33" t="s">
        <v>4905</v>
      </c>
      <c r="C1468" s="146" t="s">
        <v>4906</v>
      </c>
    </row>
    <row r="1469" spans="1:3" x14ac:dyDescent="0.35">
      <c r="A1469" s="33" t="s">
        <v>4907</v>
      </c>
      <c r="B1469" s="33" t="s">
        <v>4908</v>
      </c>
      <c r="C1469" s="146" t="s">
        <v>4909</v>
      </c>
    </row>
    <row r="1470" spans="1:3" x14ac:dyDescent="0.35">
      <c r="A1470" s="33" t="s">
        <v>4910</v>
      </c>
      <c r="B1470" s="33" t="s">
        <v>4911</v>
      </c>
      <c r="C1470" s="146" t="s">
        <v>4912</v>
      </c>
    </row>
    <row r="1471" spans="1:3" x14ac:dyDescent="0.35">
      <c r="A1471" s="33" t="s">
        <v>4913</v>
      </c>
      <c r="B1471" s="33" t="s">
        <v>4914</v>
      </c>
      <c r="C1471" s="146" t="s">
        <v>4915</v>
      </c>
    </row>
    <row r="1472" spans="1:3" x14ac:dyDescent="0.35">
      <c r="A1472" s="33" t="s">
        <v>4916</v>
      </c>
      <c r="B1472" s="33" t="s">
        <v>4917</v>
      </c>
      <c r="C1472" s="146" t="s">
        <v>4918</v>
      </c>
    </row>
    <row r="1473" spans="1:3" x14ac:dyDescent="0.35">
      <c r="A1473" s="33" t="s">
        <v>4919</v>
      </c>
      <c r="B1473" s="33" t="s">
        <v>4920</v>
      </c>
      <c r="C1473" s="146" t="s">
        <v>4921</v>
      </c>
    </row>
    <row r="1474" spans="1:3" x14ac:dyDescent="0.35">
      <c r="A1474" s="33" t="s">
        <v>4922</v>
      </c>
      <c r="B1474" s="33" t="s">
        <v>4923</v>
      </c>
      <c r="C1474" s="146" t="s">
        <v>4924</v>
      </c>
    </row>
    <row r="1475" spans="1:3" x14ac:dyDescent="0.35">
      <c r="A1475" s="33" t="s">
        <v>4925</v>
      </c>
      <c r="B1475" s="33" t="s">
        <v>4926</v>
      </c>
      <c r="C1475" s="146" t="s">
        <v>4927</v>
      </c>
    </row>
    <row r="1476" spans="1:3" x14ac:dyDescent="0.35">
      <c r="A1476" s="33" t="s">
        <v>4928</v>
      </c>
      <c r="B1476" s="33" t="s">
        <v>4929</v>
      </c>
      <c r="C1476" s="146" t="s">
        <v>4930</v>
      </c>
    </row>
    <row r="1477" spans="1:3" x14ac:dyDescent="0.35">
      <c r="A1477" s="33" t="s">
        <v>4931</v>
      </c>
      <c r="B1477" s="33" t="s">
        <v>4932</v>
      </c>
      <c r="C1477" s="146" t="s">
        <v>4933</v>
      </c>
    </row>
    <row r="1478" spans="1:3" x14ac:dyDescent="0.35">
      <c r="A1478" s="33" t="s">
        <v>4934</v>
      </c>
      <c r="B1478" s="33" t="s">
        <v>4935</v>
      </c>
      <c r="C1478" s="146" t="s">
        <v>4936</v>
      </c>
    </row>
    <row r="1479" spans="1:3" x14ac:dyDescent="0.35">
      <c r="A1479" s="33" t="s">
        <v>4937</v>
      </c>
      <c r="B1479" s="33" t="s">
        <v>4938</v>
      </c>
      <c r="C1479" s="146" t="s">
        <v>4939</v>
      </c>
    </row>
    <row r="1480" spans="1:3" x14ac:dyDescent="0.35">
      <c r="A1480" s="33" t="s">
        <v>4940</v>
      </c>
      <c r="B1480" s="33" t="s">
        <v>4941</v>
      </c>
      <c r="C1480" s="146" t="s">
        <v>4942</v>
      </c>
    </row>
    <row r="1481" spans="1:3" x14ac:dyDescent="0.35">
      <c r="A1481" s="33" t="s">
        <v>4943</v>
      </c>
      <c r="B1481" s="33" t="s">
        <v>4944</v>
      </c>
      <c r="C1481" s="146" t="s">
        <v>4945</v>
      </c>
    </row>
    <row r="1482" spans="1:3" x14ac:dyDescent="0.35">
      <c r="A1482" s="33" t="s">
        <v>4946</v>
      </c>
      <c r="B1482" s="33" t="s">
        <v>4947</v>
      </c>
      <c r="C1482" s="146" t="s">
        <v>4948</v>
      </c>
    </row>
    <row r="1483" spans="1:3" x14ac:dyDescent="0.35">
      <c r="A1483" s="33" t="s">
        <v>4949</v>
      </c>
      <c r="B1483" s="33" t="s">
        <v>4950</v>
      </c>
      <c r="C1483" s="146" t="s">
        <v>4951</v>
      </c>
    </row>
    <row r="1484" spans="1:3" x14ac:dyDescent="0.35">
      <c r="A1484" s="33" t="s">
        <v>4952</v>
      </c>
      <c r="B1484" s="33" t="s">
        <v>4953</v>
      </c>
      <c r="C1484" s="146" t="s">
        <v>4954</v>
      </c>
    </row>
    <row r="1485" spans="1:3" x14ac:dyDescent="0.35">
      <c r="A1485" s="33" t="s">
        <v>4955</v>
      </c>
      <c r="B1485" s="33" t="s">
        <v>4956</v>
      </c>
      <c r="C1485" s="146" t="s">
        <v>4957</v>
      </c>
    </row>
    <row r="1486" spans="1:3" x14ac:dyDescent="0.35">
      <c r="A1486" s="33" t="s">
        <v>4958</v>
      </c>
      <c r="B1486" s="33" t="s">
        <v>4959</v>
      </c>
      <c r="C1486" s="146" t="s">
        <v>4960</v>
      </c>
    </row>
    <row r="1487" spans="1:3" x14ac:dyDescent="0.35">
      <c r="A1487" s="33" t="s">
        <v>4961</v>
      </c>
      <c r="B1487" s="33" t="s">
        <v>4962</v>
      </c>
      <c r="C1487" s="146" t="s">
        <v>4963</v>
      </c>
    </row>
    <row r="1488" spans="1:3" x14ac:dyDescent="0.35">
      <c r="A1488" s="33" t="s">
        <v>4964</v>
      </c>
      <c r="B1488" s="33" t="s">
        <v>4965</v>
      </c>
      <c r="C1488" s="146" t="s">
        <v>4966</v>
      </c>
    </row>
    <row r="1489" spans="1:3" x14ac:dyDescent="0.35">
      <c r="A1489" s="33" t="s">
        <v>4967</v>
      </c>
      <c r="B1489" s="33" t="s">
        <v>4968</v>
      </c>
      <c r="C1489" s="146" t="s">
        <v>4969</v>
      </c>
    </row>
    <row r="1490" spans="1:3" x14ac:dyDescent="0.35">
      <c r="A1490" s="33" t="s">
        <v>4970</v>
      </c>
      <c r="B1490" s="33" t="s">
        <v>4971</v>
      </c>
      <c r="C1490" s="146" t="s">
        <v>4972</v>
      </c>
    </row>
    <row r="1491" spans="1:3" x14ac:dyDescent="0.35">
      <c r="A1491" s="33" t="s">
        <v>4973</v>
      </c>
      <c r="B1491" s="33" t="s">
        <v>4974</v>
      </c>
      <c r="C1491" s="146" t="s">
        <v>4975</v>
      </c>
    </row>
    <row r="1492" spans="1:3" x14ac:dyDescent="0.35">
      <c r="A1492" s="33" t="s">
        <v>4976</v>
      </c>
      <c r="B1492" s="33" t="s">
        <v>2802</v>
      </c>
      <c r="C1492" s="146" t="s">
        <v>4977</v>
      </c>
    </row>
    <row r="1493" spans="1:3" x14ac:dyDescent="0.35">
      <c r="A1493" s="33" t="s">
        <v>4978</v>
      </c>
      <c r="B1493" s="33" t="s">
        <v>4979</v>
      </c>
      <c r="C1493" s="146" t="s">
        <v>4980</v>
      </c>
    </row>
    <row r="1494" spans="1:3" x14ac:dyDescent="0.35">
      <c r="A1494" s="33" t="s">
        <v>4981</v>
      </c>
      <c r="B1494" s="33" t="s">
        <v>4982</v>
      </c>
      <c r="C1494" s="146" t="s">
        <v>4983</v>
      </c>
    </row>
    <row r="1495" spans="1:3" x14ac:dyDescent="0.35">
      <c r="A1495" s="33" t="s">
        <v>4984</v>
      </c>
      <c r="B1495" s="33" t="s">
        <v>4985</v>
      </c>
      <c r="C1495" s="146" t="s">
        <v>4986</v>
      </c>
    </row>
    <row r="1496" spans="1:3" x14ac:dyDescent="0.35">
      <c r="A1496" s="33" t="s">
        <v>4987</v>
      </c>
      <c r="B1496" s="33" t="s">
        <v>4988</v>
      </c>
      <c r="C1496" s="146" t="s">
        <v>4989</v>
      </c>
    </row>
    <row r="1497" spans="1:3" x14ac:dyDescent="0.35">
      <c r="A1497" s="33" t="s">
        <v>4990</v>
      </c>
      <c r="B1497" s="33" t="s">
        <v>4991</v>
      </c>
      <c r="C1497" s="146" t="s">
        <v>4992</v>
      </c>
    </row>
    <row r="1498" spans="1:3" x14ac:dyDescent="0.35">
      <c r="A1498" s="33" t="s">
        <v>4993</v>
      </c>
      <c r="B1498" s="33" t="s">
        <v>4994</v>
      </c>
      <c r="C1498" s="146" t="s">
        <v>4995</v>
      </c>
    </row>
    <row r="1499" spans="1:3" x14ac:dyDescent="0.35">
      <c r="A1499" s="33" t="s">
        <v>4996</v>
      </c>
      <c r="B1499" s="33" t="s">
        <v>4997</v>
      </c>
      <c r="C1499" s="146" t="s">
        <v>4998</v>
      </c>
    </row>
    <row r="1500" spans="1:3" x14ac:dyDescent="0.35">
      <c r="A1500" s="33" t="s">
        <v>4999</v>
      </c>
      <c r="B1500" s="33" t="s">
        <v>5000</v>
      </c>
      <c r="C1500" s="146" t="s">
        <v>5001</v>
      </c>
    </row>
    <row r="1501" spans="1:3" x14ac:dyDescent="0.35">
      <c r="A1501" s="33" t="s">
        <v>5002</v>
      </c>
      <c r="B1501" s="33" t="s">
        <v>5003</v>
      </c>
      <c r="C1501" s="146" t="s">
        <v>5004</v>
      </c>
    </row>
    <row r="1502" spans="1:3" x14ac:dyDescent="0.35">
      <c r="A1502" s="33" t="s">
        <v>5005</v>
      </c>
      <c r="B1502" s="33" t="s">
        <v>5006</v>
      </c>
      <c r="C1502" s="146" t="s">
        <v>5007</v>
      </c>
    </row>
    <row r="1503" spans="1:3" x14ac:dyDescent="0.35">
      <c r="A1503" s="33" t="s">
        <v>5008</v>
      </c>
      <c r="B1503" s="33" t="s">
        <v>5009</v>
      </c>
      <c r="C1503" s="146" t="s">
        <v>5010</v>
      </c>
    </row>
    <row r="1504" spans="1:3" x14ac:dyDescent="0.35">
      <c r="A1504" s="33" t="s">
        <v>5011</v>
      </c>
      <c r="B1504" s="33" t="s">
        <v>5012</v>
      </c>
      <c r="C1504" s="146" t="s">
        <v>5013</v>
      </c>
    </row>
    <row r="1505" spans="1:3" x14ac:dyDescent="0.35">
      <c r="A1505" s="33" t="s">
        <v>5014</v>
      </c>
      <c r="B1505" s="33" t="s">
        <v>5015</v>
      </c>
      <c r="C1505" s="146" t="s">
        <v>5016</v>
      </c>
    </row>
    <row r="1506" spans="1:3" x14ac:dyDescent="0.35">
      <c r="A1506" s="33" t="s">
        <v>5017</v>
      </c>
      <c r="B1506" s="33" t="s">
        <v>5018</v>
      </c>
      <c r="C1506" s="146" t="s">
        <v>5019</v>
      </c>
    </row>
    <row r="1507" spans="1:3" x14ac:dyDescent="0.35">
      <c r="A1507" s="33" t="s">
        <v>5020</v>
      </c>
      <c r="B1507" s="33" t="s">
        <v>5021</v>
      </c>
      <c r="C1507" s="146" t="s">
        <v>5022</v>
      </c>
    </row>
    <row r="1508" spans="1:3" x14ac:dyDescent="0.35">
      <c r="A1508" s="33" t="s">
        <v>5023</v>
      </c>
      <c r="B1508" s="33" t="s">
        <v>5024</v>
      </c>
      <c r="C1508" s="146" t="s">
        <v>5025</v>
      </c>
    </row>
    <row r="1509" spans="1:3" x14ac:dyDescent="0.35">
      <c r="A1509" s="33" t="s">
        <v>5026</v>
      </c>
      <c r="B1509" s="33" t="s">
        <v>5027</v>
      </c>
      <c r="C1509" s="146" t="s">
        <v>5028</v>
      </c>
    </row>
    <row r="1510" spans="1:3" x14ac:dyDescent="0.35">
      <c r="A1510" s="33" t="s">
        <v>5029</v>
      </c>
      <c r="B1510" s="33" t="s">
        <v>5030</v>
      </c>
      <c r="C1510" s="146" t="s">
        <v>5031</v>
      </c>
    </row>
    <row r="1511" spans="1:3" x14ac:dyDescent="0.35">
      <c r="A1511" s="33" t="s">
        <v>5032</v>
      </c>
      <c r="B1511" s="33" t="s">
        <v>5033</v>
      </c>
      <c r="C1511" s="146" t="s">
        <v>5034</v>
      </c>
    </row>
    <row r="1512" spans="1:3" x14ac:dyDescent="0.35">
      <c r="A1512" s="33" t="s">
        <v>5035</v>
      </c>
      <c r="B1512" s="33" t="s">
        <v>5036</v>
      </c>
      <c r="C1512" s="146" t="s">
        <v>5037</v>
      </c>
    </row>
    <row r="1513" spans="1:3" x14ac:dyDescent="0.35">
      <c r="A1513" s="33" t="s">
        <v>5038</v>
      </c>
      <c r="B1513" s="33" t="s">
        <v>5039</v>
      </c>
      <c r="C1513" s="146" t="s">
        <v>5040</v>
      </c>
    </row>
    <row r="1514" spans="1:3" x14ac:dyDescent="0.35">
      <c r="A1514" s="33" t="s">
        <v>5041</v>
      </c>
      <c r="B1514" s="33" t="s">
        <v>5042</v>
      </c>
      <c r="C1514" s="146" t="s">
        <v>5043</v>
      </c>
    </row>
    <row r="1515" spans="1:3" x14ac:dyDescent="0.35">
      <c r="A1515" s="33" t="s">
        <v>5044</v>
      </c>
      <c r="B1515" s="33" t="s">
        <v>5045</v>
      </c>
      <c r="C1515" s="146" t="s">
        <v>5046</v>
      </c>
    </row>
    <row r="1516" spans="1:3" x14ac:dyDescent="0.35">
      <c r="A1516" s="33" t="s">
        <v>5047</v>
      </c>
      <c r="B1516" s="33" t="s">
        <v>5048</v>
      </c>
      <c r="C1516" s="146" t="s">
        <v>5049</v>
      </c>
    </row>
    <row r="1517" spans="1:3" x14ac:dyDescent="0.35">
      <c r="A1517" s="33" t="s">
        <v>5050</v>
      </c>
      <c r="B1517" s="33" t="s">
        <v>5051</v>
      </c>
      <c r="C1517" s="146" t="s">
        <v>5052</v>
      </c>
    </row>
    <row r="1518" spans="1:3" x14ac:dyDescent="0.35">
      <c r="A1518" s="33" t="s">
        <v>5053</v>
      </c>
      <c r="B1518" s="33" t="s">
        <v>5054</v>
      </c>
      <c r="C1518" s="146" t="s">
        <v>5055</v>
      </c>
    </row>
    <row r="1519" spans="1:3" x14ac:dyDescent="0.35">
      <c r="A1519" s="33" t="s">
        <v>5056</v>
      </c>
      <c r="B1519" s="33" t="s">
        <v>5057</v>
      </c>
      <c r="C1519" s="146" t="s">
        <v>5058</v>
      </c>
    </row>
    <row r="1520" spans="1:3" x14ac:dyDescent="0.35">
      <c r="A1520" s="33" t="s">
        <v>5059</v>
      </c>
      <c r="B1520" s="33" t="s">
        <v>5060</v>
      </c>
      <c r="C1520" s="146" t="s">
        <v>5061</v>
      </c>
    </row>
    <row r="1521" spans="1:3" x14ac:dyDescent="0.35">
      <c r="A1521" s="33" t="s">
        <v>5062</v>
      </c>
      <c r="B1521" s="33" t="s">
        <v>5063</v>
      </c>
      <c r="C1521" s="146" t="s">
        <v>5064</v>
      </c>
    </row>
    <row r="1522" spans="1:3" x14ac:dyDescent="0.35">
      <c r="A1522" s="33" t="s">
        <v>5065</v>
      </c>
      <c r="B1522" s="33" t="s">
        <v>5066</v>
      </c>
      <c r="C1522" s="146" t="s">
        <v>5067</v>
      </c>
    </row>
    <row r="1523" spans="1:3" x14ac:dyDescent="0.35">
      <c r="A1523" s="33" t="s">
        <v>5068</v>
      </c>
      <c r="B1523" s="33" t="s">
        <v>5069</v>
      </c>
      <c r="C1523" s="146" t="s">
        <v>5070</v>
      </c>
    </row>
    <row r="1524" spans="1:3" x14ac:dyDescent="0.35">
      <c r="A1524" s="33" t="s">
        <v>5071</v>
      </c>
      <c r="B1524" s="33" t="s">
        <v>5072</v>
      </c>
      <c r="C1524" s="146" t="s">
        <v>5073</v>
      </c>
    </row>
    <row r="1525" spans="1:3" x14ac:dyDescent="0.35">
      <c r="A1525" s="33" t="s">
        <v>5074</v>
      </c>
      <c r="B1525" s="33" t="s">
        <v>5075</v>
      </c>
      <c r="C1525" s="146" t="s">
        <v>5076</v>
      </c>
    </row>
    <row r="1526" spans="1:3" x14ac:dyDescent="0.35">
      <c r="A1526" s="33" t="s">
        <v>5077</v>
      </c>
      <c r="B1526" s="33" t="s">
        <v>5078</v>
      </c>
      <c r="C1526" s="146" t="s">
        <v>5079</v>
      </c>
    </row>
    <row r="1527" spans="1:3" x14ac:dyDescent="0.35">
      <c r="A1527" s="33" t="s">
        <v>5080</v>
      </c>
      <c r="B1527" s="33" t="s">
        <v>5081</v>
      </c>
      <c r="C1527" s="146" t="s">
        <v>5082</v>
      </c>
    </row>
    <row r="1528" spans="1:3" x14ac:dyDescent="0.35">
      <c r="A1528" s="33" t="s">
        <v>5083</v>
      </c>
      <c r="B1528" s="33" t="s">
        <v>5084</v>
      </c>
      <c r="C1528" s="146" t="s">
        <v>5085</v>
      </c>
    </row>
    <row r="1529" spans="1:3" x14ac:dyDescent="0.35">
      <c r="A1529" s="33" t="s">
        <v>5086</v>
      </c>
      <c r="B1529" s="33" t="s">
        <v>5087</v>
      </c>
      <c r="C1529" s="146" t="s">
        <v>5088</v>
      </c>
    </row>
    <row r="1530" spans="1:3" x14ac:dyDescent="0.35">
      <c r="A1530" s="33" t="s">
        <v>5089</v>
      </c>
      <c r="B1530" s="33" t="s">
        <v>3516</v>
      </c>
      <c r="C1530" s="146" t="s">
        <v>5090</v>
      </c>
    </row>
    <row r="1531" spans="1:3" x14ac:dyDescent="0.35">
      <c r="A1531" s="33" t="s">
        <v>5091</v>
      </c>
      <c r="B1531" s="33" t="s">
        <v>5092</v>
      </c>
      <c r="C1531" s="146" t="s">
        <v>5093</v>
      </c>
    </row>
    <row r="1532" spans="1:3" x14ac:dyDescent="0.35">
      <c r="A1532" s="33" t="s">
        <v>5094</v>
      </c>
      <c r="B1532" s="33" t="s">
        <v>5095</v>
      </c>
      <c r="C1532" s="146" t="s">
        <v>5096</v>
      </c>
    </row>
    <row r="1533" spans="1:3" x14ac:dyDescent="0.35">
      <c r="A1533" s="33" t="s">
        <v>5097</v>
      </c>
      <c r="B1533" s="33" t="s">
        <v>5098</v>
      </c>
      <c r="C1533" s="146" t="s">
        <v>5099</v>
      </c>
    </row>
    <row r="1534" spans="1:3" x14ac:dyDescent="0.35">
      <c r="A1534" s="33" t="s">
        <v>5100</v>
      </c>
      <c r="B1534" s="33" t="s">
        <v>4314</v>
      </c>
      <c r="C1534" s="146" t="s">
        <v>5101</v>
      </c>
    </row>
    <row r="1535" spans="1:3" x14ac:dyDescent="0.35">
      <c r="A1535" s="33" t="s">
        <v>5102</v>
      </c>
      <c r="B1535" s="33" t="s">
        <v>1638</v>
      </c>
      <c r="C1535" s="146" t="s">
        <v>5103</v>
      </c>
    </row>
    <row r="1536" spans="1:3" x14ac:dyDescent="0.35">
      <c r="A1536" s="33" t="s">
        <v>5104</v>
      </c>
      <c r="B1536" s="33" t="s">
        <v>2289</v>
      </c>
      <c r="C1536" s="146" t="s">
        <v>5105</v>
      </c>
    </row>
    <row r="1537" spans="1:3" x14ac:dyDescent="0.35">
      <c r="A1537" s="33" t="s">
        <v>5106</v>
      </c>
      <c r="B1537" s="33" t="s">
        <v>2295</v>
      </c>
      <c r="C1537" s="146" t="s">
        <v>5107</v>
      </c>
    </row>
    <row r="1538" spans="1:3" x14ac:dyDescent="0.35">
      <c r="A1538" s="33" t="s">
        <v>5108</v>
      </c>
      <c r="B1538" s="33" t="s">
        <v>1638</v>
      </c>
      <c r="C1538" s="146" t="s">
        <v>5109</v>
      </c>
    </row>
    <row r="1539" spans="1:3" x14ac:dyDescent="0.35">
      <c r="A1539" s="33" t="s">
        <v>5110</v>
      </c>
      <c r="B1539" s="33" t="s">
        <v>815</v>
      </c>
      <c r="C1539" s="146" t="s">
        <v>5111</v>
      </c>
    </row>
    <row r="1540" spans="1:3" x14ac:dyDescent="0.35">
      <c r="A1540" s="33" t="s">
        <v>5112</v>
      </c>
      <c r="B1540" s="33" t="s">
        <v>1916</v>
      </c>
      <c r="C1540" s="146" t="s">
        <v>5113</v>
      </c>
    </row>
    <row r="1541" spans="1:3" x14ac:dyDescent="0.35">
      <c r="A1541" s="33" t="s">
        <v>5114</v>
      </c>
      <c r="B1541" s="33" t="s">
        <v>5115</v>
      </c>
      <c r="C1541" s="146" t="s">
        <v>5116</v>
      </c>
    </row>
    <row r="1542" spans="1:3" x14ac:dyDescent="0.35">
      <c r="A1542" s="33" t="s">
        <v>5117</v>
      </c>
      <c r="B1542" s="33" t="s">
        <v>1224</v>
      </c>
      <c r="C1542" s="146" t="s">
        <v>5118</v>
      </c>
    </row>
    <row r="1543" spans="1:3" x14ac:dyDescent="0.35">
      <c r="A1543" s="33" t="s">
        <v>5119</v>
      </c>
      <c r="B1543" s="33" t="s">
        <v>2035</v>
      </c>
      <c r="C1543" s="146" t="s">
        <v>5120</v>
      </c>
    </row>
    <row r="1544" spans="1:3" x14ac:dyDescent="0.35">
      <c r="A1544" s="33" t="s">
        <v>5121</v>
      </c>
      <c r="B1544" s="33" t="s">
        <v>5122</v>
      </c>
      <c r="C1544" s="146" t="s">
        <v>5123</v>
      </c>
    </row>
    <row r="1545" spans="1:3" x14ac:dyDescent="0.35">
      <c r="A1545" s="33" t="s">
        <v>5124</v>
      </c>
      <c r="B1545" s="33" t="s">
        <v>5125</v>
      </c>
      <c r="C1545" s="146" t="s">
        <v>5126</v>
      </c>
    </row>
    <row r="1546" spans="1:3" x14ac:dyDescent="0.35">
      <c r="A1546" s="33" t="s">
        <v>5127</v>
      </c>
      <c r="B1546" s="33" t="s">
        <v>2201</v>
      </c>
      <c r="C1546" s="146" t="s">
        <v>5128</v>
      </c>
    </row>
    <row r="1547" spans="1:3" x14ac:dyDescent="0.35">
      <c r="A1547" s="33" t="s">
        <v>5129</v>
      </c>
      <c r="B1547" s="33" t="s">
        <v>1632</v>
      </c>
      <c r="C1547" s="146" t="s">
        <v>5130</v>
      </c>
    </row>
    <row r="1548" spans="1:3" x14ac:dyDescent="0.35">
      <c r="A1548" s="33" t="s">
        <v>5131</v>
      </c>
      <c r="B1548" s="33" t="s">
        <v>1638</v>
      </c>
      <c r="C1548" s="146" t="s">
        <v>5132</v>
      </c>
    </row>
    <row r="1549" spans="1:3" x14ac:dyDescent="0.35">
      <c r="A1549" s="33" t="s">
        <v>5133</v>
      </c>
      <c r="B1549" s="33" t="s">
        <v>1638</v>
      </c>
      <c r="C1549" s="146" t="s">
        <v>5134</v>
      </c>
    </row>
    <row r="1550" spans="1:3" x14ac:dyDescent="0.35">
      <c r="A1550" s="33" t="s">
        <v>5135</v>
      </c>
      <c r="B1550" s="33" t="s">
        <v>5136</v>
      </c>
      <c r="C1550" s="146" t="s">
        <v>5137</v>
      </c>
    </row>
    <row r="1551" spans="1:3" x14ac:dyDescent="0.35">
      <c r="A1551" s="33" t="s">
        <v>5138</v>
      </c>
      <c r="B1551" s="33" t="s">
        <v>2289</v>
      </c>
      <c r="C1551" s="146" t="s">
        <v>5139</v>
      </c>
    </row>
    <row r="1552" spans="1:3" x14ac:dyDescent="0.35">
      <c r="A1552" s="33" t="s">
        <v>5140</v>
      </c>
      <c r="B1552" s="33" t="s">
        <v>5141</v>
      </c>
      <c r="C1552" s="146" t="s">
        <v>5142</v>
      </c>
    </row>
    <row r="1553" spans="1:3" x14ac:dyDescent="0.35">
      <c r="A1553" s="33" t="s">
        <v>5143</v>
      </c>
      <c r="B1553" s="33" t="s">
        <v>5144</v>
      </c>
      <c r="C1553" s="146" t="s">
        <v>5145</v>
      </c>
    </row>
    <row r="1554" spans="1:3" x14ac:dyDescent="0.35">
      <c r="A1554" s="33" t="s">
        <v>5146</v>
      </c>
      <c r="B1554" s="33" t="s">
        <v>5147</v>
      </c>
      <c r="C1554" s="146" t="s">
        <v>5148</v>
      </c>
    </row>
    <row r="1555" spans="1:3" x14ac:dyDescent="0.35">
      <c r="A1555" s="33" t="s">
        <v>5149</v>
      </c>
      <c r="B1555" s="33" t="s">
        <v>5150</v>
      </c>
      <c r="C1555" s="146" t="s">
        <v>5151</v>
      </c>
    </row>
    <row r="1556" spans="1:3" x14ac:dyDescent="0.35">
      <c r="A1556" s="33" t="s">
        <v>5152</v>
      </c>
      <c r="B1556" s="33" t="s">
        <v>3990</v>
      </c>
      <c r="C1556" s="146" t="s">
        <v>5153</v>
      </c>
    </row>
    <row r="1557" spans="1:3" x14ac:dyDescent="0.35">
      <c r="A1557" s="33" t="s">
        <v>5154</v>
      </c>
      <c r="B1557" s="33" t="s">
        <v>5155</v>
      </c>
      <c r="C1557" s="146" t="s">
        <v>5156</v>
      </c>
    </row>
    <row r="1558" spans="1:3" x14ac:dyDescent="0.35">
      <c r="A1558" s="33" t="s">
        <v>5157</v>
      </c>
      <c r="B1558" s="33" t="s">
        <v>5158</v>
      </c>
      <c r="C1558" s="146" t="s">
        <v>5159</v>
      </c>
    </row>
    <row r="1559" spans="1:3" x14ac:dyDescent="0.35">
      <c r="A1559" s="33" t="s">
        <v>5160</v>
      </c>
      <c r="B1559" s="33" t="s">
        <v>5161</v>
      </c>
      <c r="C1559" s="146" t="s">
        <v>5162</v>
      </c>
    </row>
    <row r="1560" spans="1:3" x14ac:dyDescent="0.35">
      <c r="A1560" s="33" t="s">
        <v>5163</v>
      </c>
      <c r="B1560" s="33" t="s">
        <v>5164</v>
      </c>
      <c r="C1560" s="146" t="s">
        <v>5165</v>
      </c>
    </row>
    <row r="1561" spans="1:3" x14ac:dyDescent="0.35">
      <c r="A1561" s="33" t="s">
        <v>5166</v>
      </c>
      <c r="B1561" s="33" t="s">
        <v>5167</v>
      </c>
      <c r="C1561" s="146" t="s">
        <v>5168</v>
      </c>
    </row>
    <row r="1562" spans="1:3" x14ac:dyDescent="0.35">
      <c r="A1562" s="33" t="s">
        <v>5169</v>
      </c>
      <c r="B1562" s="33" t="s">
        <v>5170</v>
      </c>
      <c r="C1562" s="146" t="s">
        <v>5171</v>
      </c>
    </row>
    <row r="1563" spans="1:3" x14ac:dyDescent="0.35">
      <c r="A1563" s="33" t="s">
        <v>5172</v>
      </c>
      <c r="B1563" s="33" t="s">
        <v>1638</v>
      </c>
      <c r="C1563" s="146" t="s">
        <v>5173</v>
      </c>
    </row>
    <row r="1564" spans="1:3" x14ac:dyDescent="0.35">
      <c r="A1564" s="33" t="s">
        <v>5174</v>
      </c>
      <c r="B1564" s="33" t="s">
        <v>5175</v>
      </c>
      <c r="C1564" s="146" t="s">
        <v>5176</v>
      </c>
    </row>
    <row r="1565" spans="1:3" x14ac:dyDescent="0.35">
      <c r="A1565" s="33" t="s">
        <v>5177</v>
      </c>
      <c r="B1565" s="33" t="s">
        <v>5178</v>
      </c>
      <c r="C1565" s="146" t="s">
        <v>5179</v>
      </c>
    </row>
    <row r="1566" spans="1:3" x14ac:dyDescent="0.35">
      <c r="A1566" s="33" t="s">
        <v>5180</v>
      </c>
      <c r="B1566" s="33" t="s">
        <v>5181</v>
      </c>
      <c r="C1566" s="146" t="s">
        <v>5182</v>
      </c>
    </row>
    <row r="1567" spans="1:3" x14ac:dyDescent="0.35">
      <c r="A1567" s="33" t="s">
        <v>5183</v>
      </c>
      <c r="B1567" s="33" t="s">
        <v>5184</v>
      </c>
      <c r="C1567" s="146" t="s">
        <v>5185</v>
      </c>
    </row>
    <row r="1568" spans="1:3" x14ac:dyDescent="0.35">
      <c r="A1568" s="33" t="s">
        <v>5186</v>
      </c>
      <c r="B1568" s="33" t="s">
        <v>5187</v>
      </c>
      <c r="C1568" s="146" t="s">
        <v>5188</v>
      </c>
    </row>
    <row r="1569" spans="1:3" x14ac:dyDescent="0.35">
      <c r="A1569" s="33" t="s">
        <v>5189</v>
      </c>
      <c r="B1569" s="33" t="s">
        <v>5190</v>
      </c>
      <c r="C1569" s="146" t="s">
        <v>5191</v>
      </c>
    </row>
    <row r="1570" spans="1:3" x14ac:dyDescent="0.35">
      <c r="A1570" s="33" t="s">
        <v>5192</v>
      </c>
      <c r="B1570" s="33" t="s">
        <v>5193</v>
      </c>
      <c r="C1570" s="146" t="s">
        <v>5194</v>
      </c>
    </row>
    <row r="1571" spans="1:3" x14ac:dyDescent="0.35">
      <c r="A1571" s="33" t="s">
        <v>5195</v>
      </c>
      <c r="B1571" s="33" t="s">
        <v>5184</v>
      </c>
      <c r="C1571" s="146" t="s">
        <v>5196</v>
      </c>
    </row>
    <row r="1572" spans="1:3" x14ac:dyDescent="0.35">
      <c r="A1572" s="33" t="s">
        <v>5197</v>
      </c>
      <c r="B1572" s="33" t="s">
        <v>5187</v>
      </c>
      <c r="C1572" s="146" t="s">
        <v>5198</v>
      </c>
    </row>
    <row r="1573" spans="1:3" x14ac:dyDescent="0.35">
      <c r="A1573" s="33" t="s">
        <v>5199</v>
      </c>
      <c r="B1573" s="33" t="s">
        <v>5190</v>
      </c>
      <c r="C1573" s="146" t="s">
        <v>5200</v>
      </c>
    </row>
    <row r="1574" spans="1:3" x14ac:dyDescent="0.35">
      <c r="A1574" s="33" t="s">
        <v>5201</v>
      </c>
      <c r="B1574" s="33" t="s">
        <v>5193</v>
      </c>
      <c r="C1574" s="146" t="s">
        <v>5202</v>
      </c>
    </row>
    <row r="1575" spans="1:3" x14ac:dyDescent="0.35">
      <c r="A1575" s="33" t="s">
        <v>5203</v>
      </c>
      <c r="B1575" s="33" t="s">
        <v>5204</v>
      </c>
      <c r="C1575" s="146" t="s">
        <v>5205</v>
      </c>
    </row>
    <row r="1576" spans="1:3" x14ac:dyDescent="0.35">
      <c r="A1576" s="33" t="s">
        <v>5206</v>
      </c>
      <c r="B1576" s="33" t="s">
        <v>5207</v>
      </c>
      <c r="C1576" s="146" t="s">
        <v>5208</v>
      </c>
    </row>
    <row r="1577" spans="1:3" x14ac:dyDescent="0.35">
      <c r="A1577" s="33" t="s">
        <v>5209</v>
      </c>
      <c r="B1577" s="33" t="s">
        <v>4683</v>
      </c>
      <c r="C1577" s="146" t="s">
        <v>5210</v>
      </c>
    </row>
    <row r="1578" spans="1:3" x14ac:dyDescent="0.35">
      <c r="A1578" s="33" t="s">
        <v>5211</v>
      </c>
      <c r="B1578" s="33" t="s">
        <v>5212</v>
      </c>
      <c r="C1578" s="146" t="s">
        <v>5213</v>
      </c>
    </row>
    <row r="1579" spans="1:3" x14ac:dyDescent="0.35">
      <c r="A1579" s="33" t="s">
        <v>5214</v>
      </c>
      <c r="B1579" s="33" t="s">
        <v>822</v>
      </c>
      <c r="C1579" s="146" t="s">
        <v>5215</v>
      </c>
    </row>
    <row r="1580" spans="1:3" x14ac:dyDescent="0.35">
      <c r="A1580" s="33" t="s">
        <v>5216</v>
      </c>
      <c r="B1580" s="33" t="s">
        <v>5217</v>
      </c>
      <c r="C1580" s="146" t="s">
        <v>5218</v>
      </c>
    </row>
    <row r="1581" spans="1:3" x14ac:dyDescent="0.35">
      <c r="A1581" s="33" t="s">
        <v>5219</v>
      </c>
      <c r="B1581" s="33" t="s">
        <v>5220</v>
      </c>
      <c r="C1581" s="146" t="s">
        <v>5221</v>
      </c>
    </row>
    <row r="1582" spans="1:3" x14ac:dyDescent="0.35">
      <c r="A1582" s="33" t="s">
        <v>5222</v>
      </c>
      <c r="B1582" s="33" t="s">
        <v>5223</v>
      </c>
      <c r="C1582" s="146" t="s">
        <v>5224</v>
      </c>
    </row>
    <row r="1583" spans="1:3" x14ac:dyDescent="0.35">
      <c r="A1583" s="33" t="s">
        <v>5225</v>
      </c>
      <c r="B1583" s="33" t="s">
        <v>5226</v>
      </c>
      <c r="C1583" s="146" t="s">
        <v>5227</v>
      </c>
    </row>
    <row r="1584" spans="1:3" x14ac:dyDescent="0.35">
      <c r="A1584" s="33" t="s">
        <v>5228</v>
      </c>
      <c r="B1584" s="33" t="s">
        <v>5229</v>
      </c>
      <c r="C1584" s="146" t="s">
        <v>5230</v>
      </c>
    </row>
    <row r="1585" spans="1:3" x14ac:dyDescent="0.35">
      <c r="A1585" s="33" t="s">
        <v>5231</v>
      </c>
      <c r="B1585" s="33" t="s">
        <v>5232</v>
      </c>
      <c r="C1585" s="146" t="s">
        <v>5233</v>
      </c>
    </row>
    <row r="1586" spans="1:3" x14ac:dyDescent="0.35">
      <c r="A1586" s="33" t="s">
        <v>5234</v>
      </c>
      <c r="B1586" s="33" t="s">
        <v>5235</v>
      </c>
      <c r="C1586" s="146" t="s">
        <v>5236</v>
      </c>
    </row>
    <row r="1587" spans="1:3" x14ac:dyDescent="0.35">
      <c r="A1587" s="33" t="s">
        <v>5237</v>
      </c>
      <c r="B1587" s="33" t="s">
        <v>5238</v>
      </c>
      <c r="C1587" s="146" t="s">
        <v>5239</v>
      </c>
    </row>
    <row r="1588" spans="1:3" x14ac:dyDescent="0.35">
      <c r="A1588" s="33" t="s">
        <v>5240</v>
      </c>
      <c r="B1588" s="33" t="s">
        <v>5241</v>
      </c>
      <c r="C1588" s="146" t="s">
        <v>5242</v>
      </c>
    </row>
    <row r="1589" spans="1:3" x14ac:dyDescent="0.35">
      <c r="A1589" s="33" t="s">
        <v>5243</v>
      </c>
      <c r="B1589" s="33" t="s">
        <v>5244</v>
      </c>
      <c r="C1589" s="146" t="s">
        <v>5245</v>
      </c>
    </row>
    <row r="1590" spans="1:3" x14ac:dyDescent="0.35">
      <c r="A1590" s="33" t="s">
        <v>5246</v>
      </c>
      <c r="B1590" s="33" t="s">
        <v>5247</v>
      </c>
      <c r="C1590" s="146" t="s">
        <v>5248</v>
      </c>
    </row>
    <row r="1591" spans="1:3" x14ac:dyDescent="0.35">
      <c r="A1591" s="33" t="s">
        <v>5249</v>
      </c>
      <c r="B1591" s="33" t="s">
        <v>5250</v>
      </c>
      <c r="C1591" s="146" t="s">
        <v>5251</v>
      </c>
    </row>
    <row r="1592" spans="1:3" x14ac:dyDescent="0.35">
      <c r="A1592" s="33" t="s">
        <v>5252</v>
      </c>
      <c r="B1592" s="33" t="s">
        <v>5253</v>
      </c>
      <c r="C1592" s="146" t="s">
        <v>5254</v>
      </c>
    </row>
    <row r="1593" spans="1:3" x14ac:dyDescent="0.35">
      <c r="A1593" s="33" t="s">
        <v>5255</v>
      </c>
      <c r="B1593" s="33" t="s">
        <v>5256</v>
      </c>
      <c r="C1593" s="146" t="s">
        <v>5257</v>
      </c>
    </row>
    <row r="1594" spans="1:3" x14ac:dyDescent="0.35">
      <c r="A1594" s="33" t="s">
        <v>5258</v>
      </c>
      <c r="B1594" s="33" t="s">
        <v>5259</v>
      </c>
      <c r="C1594" s="146" t="s">
        <v>5260</v>
      </c>
    </row>
    <row r="1595" spans="1:3" x14ac:dyDescent="0.35">
      <c r="A1595" s="33" t="s">
        <v>5261</v>
      </c>
      <c r="B1595" s="33" t="s">
        <v>5262</v>
      </c>
      <c r="C1595" s="146" t="s">
        <v>5263</v>
      </c>
    </row>
    <row r="1596" spans="1:3" x14ac:dyDescent="0.35">
      <c r="A1596" s="33" t="s">
        <v>5264</v>
      </c>
      <c r="B1596" s="33" t="s">
        <v>5265</v>
      </c>
      <c r="C1596" s="146" t="s">
        <v>5266</v>
      </c>
    </row>
    <row r="1597" spans="1:3" x14ac:dyDescent="0.35">
      <c r="A1597" s="33" t="s">
        <v>5267</v>
      </c>
      <c r="B1597" s="33" t="s">
        <v>5268</v>
      </c>
      <c r="C1597" s="146" t="s">
        <v>5269</v>
      </c>
    </row>
    <row r="1598" spans="1:3" x14ac:dyDescent="0.35">
      <c r="A1598" s="33" t="s">
        <v>5270</v>
      </c>
      <c r="B1598" s="33" t="s">
        <v>5271</v>
      </c>
      <c r="C1598" s="146" t="s">
        <v>5272</v>
      </c>
    </row>
    <row r="1599" spans="1:3" x14ac:dyDescent="0.35">
      <c r="A1599" s="33" t="s">
        <v>5273</v>
      </c>
      <c r="B1599" s="33" t="s">
        <v>5274</v>
      </c>
      <c r="C1599" s="146" t="s">
        <v>5275</v>
      </c>
    </row>
    <row r="1600" spans="1:3" x14ac:dyDescent="0.35">
      <c r="A1600" s="33" t="s">
        <v>5276</v>
      </c>
      <c r="B1600" s="33" t="s">
        <v>5277</v>
      </c>
      <c r="C1600" s="146" t="s">
        <v>5278</v>
      </c>
    </row>
    <row r="1601" spans="1:3" x14ac:dyDescent="0.35">
      <c r="A1601" s="33" t="s">
        <v>5279</v>
      </c>
      <c r="B1601" s="33" t="s">
        <v>5280</v>
      </c>
      <c r="C1601" s="146" t="s">
        <v>5281</v>
      </c>
    </row>
    <row r="1602" spans="1:3" x14ac:dyDescent="0.35">
      <c r="A1602" s="33" t="s">
        <v>5282</v>
      </c>
      <c r="B1602" s="33" t="s">
        <v>4699</v>
      </c>
      <c r="C1602" s="146" t="s">
        <v>5283</v>
      </c>
    </row>
    <row r="1603" spans="1:3" x14ac:dyDescent="0.35">
      <c r="A1603" s="33" t="s">
        <v>5284</v>
      </c>
      <c r="B1603" s="33" t="s">
        <v>5285</v>
      </c>
      <c r="C1603" s="146" t="s">
        <v>5286</v>
      </c>
    </row>
    <row r="1604" spans="1:3" x14ac:dyDescent="0.35">
      <c r="A1604" s="33" t="s">
        <v>5287</v>
      </c>
      <c r="B1604" s="33" t="s">
        <v>4678</v>
      </c>
      <c r="C1604" s="146" t="s">
        <v>5288</v>
      </c>
    </row>
    <row r="1605" spans="1:3" x14ac:dyDescent="0.35">
      <c r="A1605" s="33" t="s">
        <v>5289</v>
      </c>
      <c r="B1605" s="33" t="s">
        <v>4686</v>
      </c>
      <c r="C1605" s="146" t="s">
        <v>5290</v>
      </c>
    </row>
    <row r="1606" spans="1:3" x14ac:dyDescent="0.35">
      <c r="A1606" s="33" t="s">
        <v>5291</v>
      </c>
      <c r="B1606" s="33" t="s">
        <v>4689</v>
      </c>
      <c r="C1606" s="146" t="s">
        <v>5292</v>
      </c>
    </row>
    <row r="1607" spans="1:3" x14ac:dyDescent="0.35">
      <c r="A1607" s="33" t="s">
        <v>5293</v>
      </c>
      <c r="B1607" s="33" t="s">
        <v>5294</v>
      </c>
      <c r="C1607" s="146" t="s">
        <v>5295</v>
      </c>
    </row>
    <row r="1608" spans="1:3" x14ac:dyDescent="0.35">
      <c r="A1608" s="33" t="s">
        <v>5296</v>
      </c>
      <c r="B1608" s="33" t="s">
        <v>5297</v>
      </c>
      <c r="C1608" s="146" t="s">
        <v>5298</v>
      </c>
    </row>
    <row r="1609" spans="1:3" x14ac:dyDescent="0.35">
      <c r="A1609" s="33" t="s">
        <v>5299</v>
      </c>
      <c r="B1609" s="33" t="s">
        <v>5300</v>
      </c>
      <c r="C1609" s="146" t="s">
        <v>5301</v>
      </c>
    </row>
    <row r="1610" spans="1:3" x14ac:dyDescent="0.35">
      <c r="A1610" s="33" t="s">
        <v>5302</v>
      </c>
      <c r="B1610" s="33" t="s">
        <v>5303</v>
      </c>
      <c r="C1610" s="146" t="s">
        <v>5304</v>
      </c>
    </row>
    <row r="1611" spans="1:3" x14ac:dyDescent="0.35">
      <c r="A1611" s="33" t="s">
        <v>5305</v>
      </c>
      <c r="B1611" s="33" t="s">
        <v>5306</v>
      </c>
      <c r="C1611" s="146" t="s">
        <v>5307</v>
      </c>
    </row>
    <row r="1612" spans="1:3" x14ac:dyDescent="0.35">
      <c r="A1612" s="33" t="s">
        <v>5308</v>
      </c>
      <c r="B1612" s="33" t="s">
        <v>5309</v>
      </c>
      <c r="C1612" s="146" t="s">
        <v>5310</v>
      </c>
    </row>
    <row r="1613" spans="1:3" x14ac:dyDescent="0.35">
      <c r="A1613" s="33" t="s">
        <v>5311</v>
      </c>
      <c r="B1613" s="33" t="s">
        <v>5312</v>
      </c>
      <c r="C1613" s="146" t="s">
        <v>5313</v>
      </c>
    </row>
    <row r="1614" spans="1:3" x14ac:dyDescent="0.35">
      <c r="A1614" s="33" t="s">
        <v>5314</v>
      </c>
      <c r="B1614" s="33" t="s">
        <v>5315</v>
      </c>
      <c r="C1614" s="146" t="s">
        <v>5316</v>
      </c>
    </row>
    <row r="1615" spans="1:3" x14ac:dyDescent="0.35">
      <c r="A1615" s="33" t="s">
        <v>5317</v>
      </c>
      <c r="B1615" s="33" t="s">
        <v>5318</v>
      </c>
      <c r="C1615" s="146" t="s">
        <v>5319</v>
      </c>
    </row>
    <row r="1616" spans="1:3" x14ac:dyDescent="0.35">
      <c r="A1616" s="33" t="s">
        <v>5320</v>
      </c>
      <c r="B1616" s="33" t="s">
        <v>815</v>
      </c>
      <c r="C1616" s="146" t="s">
        <v>5321</v>
      </c>
    </row>
    <row r="1617" spans="1:3" x14ac:dyDescent="0.35">
      <c r="A1617" s="33" t="s">
        <v>5322</v>
      </c>
      <c r="B1617" s="33" t="s">
        <v>815</v>
      </c>
      <c r="C1617" s="146" t="s">
        <v>5323</v>
      </c>
    </row>
    <row r="1618" spans="1:3" x14ac:dyDescent="0.35">
      <c r="A1618" s="33" t="s">
        <v>5324</v>
      </c>
      <c r="B1618" s="33" t="s">
        <v>815</v>
      </c>
      <c r="C1618" s="146" t="s">
        <v>5325</v>
      </c>
    </row>
    <row r="1619" spans="1:3" x14ac:dyDescent="0.35">
      <c r="A1619" s="33" t="s">
        <v>5326</v>
      </c>
      <c r="B1619" s="33" t="s">
        <v>1617</v>
      </c>
      <c r="C1619" s="146" t="s">
        <v>5327</v>
      </c>
    </row>
    <row r="1620" spans="1:3" x14ac:dyDescent="0.35">
      <c r="A1620" s="33" t="s">
        <v>5328</v>
      </c>
      <c r="B1620" s="33" t="s">
        <v>2054</v>
      </c>
      <c r="C1620" s="146" t="s">
        <v>5329</v>
      </c>
    </row>
    <row r="1621" spans="1:3" x14ac:dyDescent="0.35">
      <c r="A1621" s="33" t="s">
        <v>5330</v>
      </c>
      <c r="B1621" s="33" t="s">
        <v>2057</v>
      </c>
      <c r="C1621" s="146" t="s">
        <v>5331</v>
      </c>
    </row>
    <row r="1622" spans="1:3" x14ac:dyDescent="0.35">
      <c r="A1622" s="33" t="s">
        <v>5332</v>
      </c>
      <c r="B1622" s="33" t="s">
        <v>5333</v>
      </c>
      <c r="C1622" s="146" t="s">
        <v>5334</v>
      </c>
    </row>
    <row r="1623" spans="1:3" x14ac:dyDescent="0.35">
      <c r="A1623" s="33" t="s">
        <v>5335</v>
      </c>
      <c r="B1623" s="33" t="s">
        <v>5336</v>
      </c>
      <c r="C1623" s="146" t="s">
        <v>5337</v>
      </c>
    </row>
    <row r="1624" spans="1:3" x14ac:dyDescent="0.35">
      <c r="A1624" s="33" t="s">
        <v>5338</v>
      </c>
      <c r="B1624" s="33" t="s">
        <v>815</v>
      </c>
      <c r="C1624" s="146" t="s">
        <v>5339</v>
      </c>
    </row>
    <row r="1625" spans="1:3" x14ac:dyDescent="0.35">
      <c r="A1625" s="33" t="s">
        <v>5340</v>
      </c>
      <c r="B1625" s="33" t="s">
        <v>1665</v>
      </c>
      <c r="C1625" s="146" t="s">
        <v>5341</v>
      </c>
    </row>
    <row r="1626" spans="1:3" x14ac:dyDescent="0.35">
      <c r="A1626" s="33" t="s">
        <v>5342</v>
      </c>
      <c r="B1626" s="33" t="s">
        <v>3868</v>
      </c>
      <c r="C1626" s="146" t="s">
        <v>5343</v>
      </c>
    </row>
    <row r="1627" spans="1:3" x14ac:dyDescent="0.35">
      <c r="A1627" s="33" t="s">
        <v>5344</v>
      </c>
      <c r="B1627" s="33" t="s">
        <v>5345</v>
      </c>
      <c r="C1627" s="146" t="s">
        <v>5346</v>
      </c>
    </row>
    <row r="1628" spans="1:3" x14ac:dyDescent="0.35">
      <c r="A1628" s="33" t="s">
        <v>5347</v>
      </c>
      <c r="B1628" s="33" t="s">
        <v>1706</v>
      </c>
      <c r="C1628" s="146" t="s">
        <v>5348</v>
      </c>
    </row>
    <row r="1629" spans="1:3" x14ac:dyDescent="0.35">
      <c r="A1629" s="33" t="s">
        <v>5349</v>
      </c>
      <c r="B1629" s="33" t="s">
        <v>3065</v>
      </c>
      <c r="C1629" s="146" t="s">
        <v>5350</v>
      </c>
    </row>
    <row r="1630" spans="1:3" x14ac:dyDescent="0.35">
      <c r="A1630" s="33" t="s">
        <v>5351</v>
      </c>
      <c r="B1630" s="33" t="s">
        <v>5352</v>
      </c>
      <c r="C1630" s="146" t="s">
        <v>5353</v>
      </c>
    </row>
    <row r="1631" spans="1:3" x14ac:dyDescent="0.35">
      <c r="A1631" s="33" t="s">
        <v>5354</v>
      </c>
      <c r="B1631" s="33" t="s">
        <v>3404</v>
      </c>
      <c r="C1631" s="146" t="s">
        <v>5355</v>
      </c>
    </row>
    <row r="1632" spans="1:3" x14ac:dyDescent="0.35">
      <c r="A1632" s="33" t="s">
        <v>5356</v>
      </c>
      <c r="B1632" s="33" t="s">
        <v>2847</v>
      </c>
      <c r="C1632" s="146" t="s">
        <v>5357</v>
      </c>
    </row>
    <row r="1633" spans="1:3" x14ac:dyDescent="0.35">
      <c r="A1633" s="33" t="s">
        <v>5358</v>
      </c>
      <c r="B1633" s="33" t="s">
        <v>5359</v>
      </c>
      <c r="C1633" s="146" t="s">
        <v>5360</v>
      </c>
    </row>
    <row r="1634" spans="1:3" x14ac:dyDescent="0.35">
      <c r="A1634" s="33" t="s">
        <v>5361</v>
      </c>
      <c r="B1634" s="33" t="s">
        <v>5362</v>
      </c>
      <c r="C1634" s="146" t="s">
        <v>5363</v>
      </c>
    </row>
    <row r="1635" spans="1:3" x14ac:dyDescent="0.35">
      <c r="A1635" s="33" t="s">
        <v>5364</v>
      </c>
      <c r="B1635" s="33" t="s">
        <v>5365</v>
      </c>
      <c r="C1635" s="146" t="s">
        <v>5366</v>
      </c>
    </row>
    <row r="1636" spans="1:3" x14ac:dyDescent="0.35">
      <c r="A1636" s="33" t="s">
        <v>5367</v>
      </c>
      <c r="B1636" s="33" t="s">
        <v>3454</v>
      </c>
      <c r="C1636" s="146" t="s">
        <v>5368</v>
      </c>
    </row>
    <row r="1637" spans="1:3" x14ac:dyDescent="0.35">
      <c r="A1637" s="33" t="s">
        <v>5369</v>
      </c>
      <c r="B1637" s="33" t="s">
        <v>5370</v>
      </c>
      <c r="C1637" s="146" t="s">
        <v>5371</v>
      </c>
    </row>
    <row r="1638" spans="1:3" x14ac:dyDescent="0.35">
      <c r="A1638" s="33" t="s">
        <v>5372</v>
      </c>
      <c r="B1638" s="33" t="s">
        <v>5373</v>
      </c>
      <c r="C1638" s="146" t="s">
        <v>5374</v>
      </c>
    </row>
    <row r="1639" spans="1:3" x14ac:dyDescent="0.35">
      <c r="A1639" s="33" t="s">
        <v>5375</v>
      </c>
      <c r="B1639" s="33" t="s">
        <v>5376</v>
      </c>
      <c r="C1639" s="146" t="s">
        <v>5377</v>
      </c>
    </row>
    <row r="1640" spans="1:3" x14ac:dyDescent="0.35">
      <c r="A1640" s="33" t="s">
        <v>5378</v>
      </c>
      <c r="B1640" s="33" t="s">
        <v>5379</v>
      </c>
      <c r="C1640" s="146" t="s">
        <v>5380</v>
      </c>
    </row>
    <row r="1641" spans="1:3" x14ac:dyDescent="0.35">
      <c r="A1641" s="33" t="s">
        <v>5381</v>
      </c>
      <c r="B1641" s="33" t="s">
        <v>5382</v>
      </c>
      <c r="C1641" s="146" t="s">
        <v>5383</v>
      </c>
    </row>
    <row r="1642" spans="1:3" x14ac:dyDescent="0.35">
      <c r="A1642" s="33" t="s">
        <v>5384</v>
      </c>
      <c r="B1642" s="33" t="s">
        <v>5385</v>
      </c>
      <c r="C1642" s="146" t="s">
        <v>5386</v>
      </c>
    </row>
    <row r="1643" spans="1:3" x14ac:dyDescent="0.35">
      <c r="A1643" s="33" t="s">
        <v>5387</v>
      </c>
      <c r="B1643" s="33" t="s">
        <v>4477</v>
      </c>
      <c r="C1643" s="146" t="s">
        <v>5388</v>
      </c>
    </row>
    <row r="1644" spans="1:3" x14ac:dyDescent="0.35">
      <c r="A1644" s="33" t="s">
        <v>5389</v>
      </c>
      <c r="B1644" s="33" t="s">
        <v>5390</v>
      </c>
      <c r="C1644" s="146" t="s">
        <v>5391</v>
      </c>
    </row>
    <row r="1645" spans="1:3" x14ac:dyDescent="0.35">
      <c r="A1645" s="33" t="s">
        <v>5392</v>
      </c>
      <c r="B1645" s="33" t="s">
        <v>5393</v>
      </c>
      <c r="C1645" s="146" t="s">
        <v>5394</v>
      </c>
    </row>
    <row r="1646" spans="1:3" x14ac:dyDescent="0.35">
      <c r="A1646" s="33" t="s">
        <v>5395</v>
      </c>
      <c r="B1646" s="33" t="s">
        <v>3924</v>
      </c>
      <c r="C1646" s="146" t="s">
        <v>5396</v>
      </c>
    </row>
    <row r="1647" spans="1:3" x14ac:dyDescent="0.35">
      <c r="A1647" s="33" t="s">
        <v>5397</v>
      </c>
      <c r="B1647" s="33" t="s">
        <v>5398</v>
      </c>
      <c r="C1647" s="146" t="s">
        <v>5399</v>
      </c>
    </row>
    <row r="1648" spans="1:3" x14ac:dyDescent="0.35">
      <c r="A1648" s="33" t="s">
        <v>5400</v>
      </c>
      <c r="B1648" s="33" t="s">
        <v>3931</v>
      </c>
      <c r="C1648" s="146" t="s">
        <v>5401</v>
      </c>
    </row>
    <row r="1649" spans="1:3" x14ac:dyDescent="0.35">
      <c r="A1649" s="33" t="s">
        <v>5402</v>
      </c>
      <c r="B1649" s="33" t="s">
        <v>3973</v>
      </c>
      <c r="C1649" s="146" t="s">
        <v>5403</v>
      </c>
    </row>
    <row r="1650" spans="1:3" x14ac:dyDescent="0.35">
      <c r="A1650" s="33" t="s">
        <v>5404</v>
      </c>
      <c r="B1650" s="33" t="s">
        <v>3974</v>
      </c>
      <c r="C1650" s="146" t="s">
        <v>5405</v>
      </c>
    </row>
    <row r="1651" spans="1:3" x14ac:dyDescent="0.35">
      <c r="A1651" s="33" t="s">
        <v>5406</v>
      </c>
      <c r="B1651" s="33" t="s">
        <v>3975</v>
      </c>
      <c r="C1651" s="146" t="s">
        <v>5407</v>
      </c>
    </row>
    <row r="1652" spans="1:3" x14ac:dyDescent="0.35">
      <c r="A1652" s="33" t="s">
        <v>5408</v>
      </c>
      <c r="B1652" s="33" t="s">
        <v>3976</v>
      </c>
      <c r="C1652" s="146" t="s">
        <v>5409</v>
      </c>
    </row>
    <row r="1653" spans="1:3" x14ac:dyDescent="0.35">
      <c r="A1653" s="33" t="s">
        <v>5410</v>
      </c>
      <c r="B1653" s="33" t="s">
        <v>3977</v>
      </c>
      <c r="C1653" s="146" t="s">
        <v>5411</v>
      </c>
    </row>
    <row r="1654" spans="1:3" x14ac:dyDescent="0.35">
      <c r="A1654" s="33" t="s">
        <v>5412</v>
      </c>
      <c r="B1654" s="33" t="s">
        <v>3998</v>
      </c>
      <c r="C1654" s="146" t="s">
        <v>5413</v>
      </c>
    </row>
    <row r="1655" spans="1:3" x14ac:dyDescent="0.35">
      <c r="A1655" s="33" t="s">
        <v>5414</v>
      </c>
      <c r="B1655" s="33" t="s">
        <v>5415</v>
      </c>
      <c r="C1655" s="146" t="s">
        <v>5416</v>
      </c>
    </row>
    <row r="1656" spans="1:3" x14ac:dyDescent="0.35">
      <c r="A1656" s="33" t="s">
        <v>5417</v>
      </c>
      <c r="B1656" s="33" t="s">
        <v>5418</v>
      </c>
      <c r="C1656" s="146" t="s">
        <v>5419</v>
      </c>
    </row>
    <row r="1657" spans="1:3" x14ac:dyDescent="0.35">
      <c r="A1657" s="33" t="s">
        <v>5420</v>
      </c>
      <c r="B1657" s="33" t="s">
        <v>5421</v>
      </c>
      <c r="C1657" s="146" t="s">
        <v>5422</v>
      </c>
    </row>
    <row r="1658" spans="1:3" x14ac:dyDescent="0.35">
      <c r="A1658" s="33" t="s">
        <v>5423</v>
      </c>
      <c r="B1658" s="33" t="s">
        <v>5424</v>
      </c>
      <c r="C1658" s="146" t="s">
        <v>5425</v>
      </c>
    </row>
    <row r="1659" spans="1:3" x14ac:dyDescent="0.35">
      <c r="A1659" s="33" t="s">
        <v>5426</v>
      </c>
      <c r="B1659" s="33" t="s">
        <v>5427</v>
      </c>
      <c r="C1659" s="146" t="s">
        <v>5428</v>
      </c>
    </row>
    <row r="1660" spans="1:3" x14ac:dyDescent="0.35">
      <c r="A1660" s="33" t="s">
        <v>5429</v>
      </c>
      <c r="B1660" s="33" t="s">
        <v>5430</v>
      </c>
      <c r="C1660" s="146" t="s">
        <v>5431</v>
      </c>
    </row>
    <row r="1661" spans="1:3" x14ac:dyDescent="0.35">
      <c r="A1661" s="33" t="s">
        <v>5432</v>
      </c>
      <c r="B1661" s="33" t="s">
        <v>5433</v>
      </c>
      <c r="C1661" s="146" t="s">
        <v>5434</v>
      </c>
    </row>
    <row r="1662" spans="1:3" x14ac:dyDescent="0.35">
      <c r="A1662" s="33" t="s">
        <v>5435</v>
      </c>
      <c r="B1662" s="33" t="s">
        <v>5436</v>
      </c>
      <c r="C1662" s="146" t="s">
        <v>5437</v>
      </c>
    </row>
    <row r="1663" spans="1:3" x14ac:dyDescent="0.35">
      <c r="A1663" s="33" t="s">
        <v>5438</v>
      </c>
      <c r="B1663" s="33" t="s">
        <v>5439</v>
      </c>
      <c r="C1663" s="146" t="s">
        <v>5440</v>
      </c>
    </row>
    <row r="1664" spans="1:3" x14ac:dyDescent="0.35">
      <c r="A1664" s="33" t="s">
        <v>5441</v>
      </c>
      <c r="B1664" s="33" t="s">
        <v>5442</v>
      </c>
      <c r="C1664" s="146" t="s">
        <v>5443</v>
      </c>
    </row>
    <row r="1665" spans="1:3" x14ac:dyDescent="0.35">
      <c r="A1665" s="33" t="s">
        <v>5444</v>
      </c>
      <c r="B1665" s="33" t="s">
        <v>5445</v>
      </c>
      <c r="C1665" s="146" t="s">
        <v>5446</v>
      </c>
    </row>
    <row r="1666" spans="1:3" x14ac:dyDescent="0.35">
      <c r="A1666" s="33" t="s">
        <v>5447</v>
      </c>
      <c r="B1666" s="33" t="s">
        <v>5448</v>
      </c>
      <c r="C1666" s="146" t="s">
        <v>5449</v>
      </c>
    </row>
    <row r="1667" spans="1:3" x14ac:dyDescent="0.35">
      <c r="A1667" s="33" t="s">
        <v>5450</v>
      </c>
      <c r="B1667" s="33" t="s">
        <v>5451</v>
      </c>
      <c r="C1667" s="146" t="s">
        <v>5452</v>
      </c>
    </row>
    <row r="1668" spans="1:3" x14ac:dyDescent="0.35">
      <c r="A1668" s="33" t="s">
        <v>5453</v>
      </c>
      <c r="B1668" s="33" t="s">
        <v>5454</v>
      </c>
      <c r="C1668" s="146" t="s">
        <v>5455</v>
      </c>
    </row>
    <row r="1669" spans="1:3" x14ac:dyDescent="0.35">
      <c r="A1669" s="33" t="s">
        <v>5456</v>
      </c>
      <c r="B1669" s="33" t="s">
        <v>5457</v>
      </c>
      <c r="C1669" s="146" t="s">
        <v>5458</v>
      </c>
    </row>
    <row r="1670" spans="1:3" x14ac:dyDescent="0.35">
      <c r="A1670" s="33" t="s">
        <v>5459</v>
      </c>
      <c r="B1670" s="33" t="s">
        <v>5460</v>
      </c>
      <c r="C1670" s="146" t="s">
        <v>5461</v>
      </c>
    </row>
    <row r="1671" spans="1:3" x14ac:dyDescent="0.35">
      <c r="A1671" s="33" t="s">
        <v>5462</v>
      </c>
      <c r="B1671" s="33" t="s">
        <v>5463</v>
      </c>
      <c r="C1671" s="146" t="s">
        <v>5464</v>
      </c>
    </row>
    <row r="1672" spans="1:3" x14ac:dyDescent="0.35">
      <c r="A1672" s="33" t="s">
        <v>5465</v>
      </c>
      <c r="B1672" s="33" t="s">
        <v>5466</v>
      </c>
      <c r="C1672" s="146" t="s">
        <v>5467</v>
      </c>
    </row>
    <row r="1673" spans="1:3" x14ac:dyDescent="0.35">
      <c r="A1673" s="33" t="s">
        <v>5468</v>
      </c>
      <c r="B1673" s="33" t="s">
        <v>5469</v>
      </c>
      <c r="C1673" s="146" t="s">
        <v>5470</v>
      </c>
    </row>
    <row r="1674" spans="1:3" x14ac:dyDescent="0.35">
      <c r="A1674" s="33" t="s">
        <v>5471</v>
      </c>
      <c r="B1674" s="33" t="s">
        <v>3919</v>
      </c>
      <c r="C1674" s="146" t="s">
        <v>5472</v>
      </c>
    </row>
    <row r="1675" spans="1:3" x14ac:dyDescent="0.35">
      <c r="A1675" s="33" t="s">
        <v>5473</v>
      </c>
      <c r="B1675" s="33" t="s">
        <v>4501</v>
      </c>
      <c r="C1675" s="146" t="s">
        <v>5474</v>
      </c>
    </row>
    <row r="1676" spans="1:3" x14ac:dyDescent="0.35">
      <c r="A1676" s="33" t="s">
        <v>5475</v>
      </c>
      <c r="B1676" s="33" t="s">
        <v>5476</v>
      </c>
      <c r="C1676" s="146" t="s">
        <v>5477</v>
      </c>
    </row>
    <row r="1677" spans="1:3" x14ac:dyDescent="0.35">
      <c r="A1677" s="33" t="s">
        <v>5478</v>
      </c>
      <c r="B1677" s="33" t="s">
        <v>3670</v>
      </c>
      <c r="C1677" s="146" t="s">
        <v>5479</v>
      </c>
    </row>
    <row r="1678" spans="1:3" x14ac:dyDescent="0.35">
      <c r="A1678" s="33" t="s">
        <v>5480</v>
      </c>
      <c r="B1678" s="33" t="s">
        <v>5481</v>
      </c>
      <c r="C1678" s="146" t="s">
        <v>5482</v>
      </c>
    </row>
    <row r="1679" spans="1:3" x14ac:dyDescent="0.35">
      <c r="A1679" s="33" t="s">
        <v>5483</v>
      </c>
      <c r="B1679" s="33" t="s">
        <v>3877</v>
      </c>
      <c r="C1679" s="146" t="s">
        <v>5484</v>
      </c>
    </row>
    <row r="1680" spans="1:3" x14ac:dyDescent="0.35">
      <c r="A1680" s="33" t="s">
        <v>5485</v>
      </c>
      <c r="B1680" s="33" t="s">
        <v>3830</v>
      </c>
      <c r="C1680" s="146" t="s">
        <v>5486</v>
      </c>
    </row>
    <row r="1681" spans="1:3" x14ac:dyDescent="0.35">
      <c r="A1681" s="33" t="s">
        <v>5487</v>
      </c>
      <c r="B1681" s="33" t="s">
        <v>5488</v>
      </c>
      <c r="C1681" s="146" t="s">
        <v>5489</v>
      </c>
    </row>
    <row r="1682" spans="1:3" x14ac:dyDescent="0.35">
      <c r="A1682" s="33" t="s">
        <v>5490</v>
      </c>
      <c r="B1682" s="33" t="s">
        <v>5491</v>
      </c>
      <c r="C1682" s="146" t="s">
        <v>5492</v>
      </c>
    </row>
    <row r="1683" spans="1:3" x14ac:dyDescent="0.35">
      <c r="A1683" s="33" t="s">
        <v>5493</v>
      </c>
      <c r="B1683" s="33" t="s">
        <v>4712</v>
      </c>
      <c r="C1683" s="146" t="s">
        <v>5494</v>
      </c>
    </row>
    <row r="1684" spans="1:3" x14ac:dyDescent="0.35">
      <c r="A1684" s="33" t="s">
        <v>5495</v>
      </c>
      <c r="B1684" s="33" t="s">
        <v>5496</v>
      </c>
      <c r="C1684" s="146" t="s">
        <v>5497</v>
      </c>
    </row>
    <row r="1685" spans="1:3" x14ac:dyDescent="0.35">
      <c r="A1685" s="33" t="s">
        <v>5498</v>
      </c>
      <c r="B1685" s="33" t="s">
        <v>5499</v>
      </c>
      <c r="C1685" s="146" t="s">
        <v>5500</v>
      </c>
    </row>
    <row r="1686" spans="1:3" x14ac:dyDescent="0.35">
      <c r="A1686" s="33" t="s">
        <v>5501</v>
      </c>
      <c r="B1686" s="33" t="s">
        <v>5502</v>
      </c>
      <c r="C1686" s="146" t="s">
        <v>5503</v>
      </c>
    </row>
    <row r="1687" spans="1:3" x14ac:dyDescent="0.35">
      <c r="A1687" s="33" t="s">
        <v>5504</v>
      </c>
      <c r="B1687" s="33" t="s">
        <v>5505</v>
      </c>
      <c r="C1687" s="146" t="s">
        <v>5506</v>
      </c>
    </row>
    <row r="1688" spans="1:3" x14ac:dyDescent="0.35">
      <c r="A1688" s="33" t="s">
        <v>5507</v>
      </c>
      <c r="B1688" s="33" t="s">
        <v>5508</v>
      </c>
      <c r="C1688" s="146" t="s">
        <v>5509</v>
      </c>
    </row>
    <row r="1689" spans="1:3" x14ac:dyDescent="0.35">
      <c r="A1689" s="33" t="s">
        <v>5510</v>
      </c>
      <c r="B1689" s="33" t="s">
        <v>5511</v>
      </c>
      <c r="C1689" s="146" t="s">
        <v>5512</v>
      </c>
    </row>
    <row r="1690" spans="1:3" x14ac:dyDescent="0.35">
      <c r="A1690" s="33" t="s">
        <v>5513</v>
      </c>
      <c r="B1690" s="33" t="s">
        <v>5514</v>
      </c>
      <c r="C1690" s="146" t="s">
        <v>5515</v>
      </c>
    </row>
    <row r="1691" spans="1:3" x14ac:dyDescent="0.35">
      <c r="A1691" s="33" t="s">
        <v>5516</v>
      </c>
      <c r="B1691" s="33" t="s">
        <v>5517</v>
      </c>
      <c r="C1691" s="146" t="s">
        <v>5518</v>
      </c>
    </row>
    <row r="1692" spans="1:3" x14ac:dyDescent="0.35">
      <c r="A1692" s="33" t="s">
        <v>5519</v>
      </c>
      <c r="B1692" s="33" t="s">
        <v>4709</v>
      </c>
      <c r="C1692" s="146" t="s">
        <v>5520</v>
      </c>
    </row>
    <row r="1693" spans="1:3" x14ac:dyDescent="0.35">
      <c r="A1693" s="33" t="s">
        <v>5521</v>
      </c>
      <c r="B1693" s="33" t="s">
        <v>2080</v>
      </c>
      <c r="C1693" s="146" t="s">
        <v>5522</v>
      </c>
    </row>
    <row r="1694" spans="1:3" x14ac:dyDescent="0.35">
      <c r="A1694" s="33" t="s">
        <v>5523</v>
      </c>
      <c r="B1694" s="33" t="s">
        <v>4738</v>
      </c>
      <c r="C1694" s="146" t="s">
        <v>5524</v>
      </c>
    </row>
    <row r="1695" spans="1:3" x14ac:dyDescent="0.35">
      <c r="A1695" s="33" t="s">
        <v>5525</v>
      </c>
      <c r="B1695" s="33" t="s">
        <v>4723</v>
      </c>
      <c r="C1695" s="146" t="s">
        <v>5526</v>
      </c>
    </row>
    <row r="1696" spans="1:3" x14ac:dyDescent="0.35">
      <c r="A1696" s="33" t="s">
        <v>5527</v>
      </c>
      <c r="B1696" s="33" t="s">
        <v>1924</v>
      </c>
      <c r="C1696" s="146" t="s">
        <v>5528</v>
      </c>
    </row>
    <row r="1697" spans="1:3" x14ac:dyDescent="0.35">
      <c r="A1697" s="33" t="s">
        <v>5529</v>
      </c>
      <c r="B1697" s="33" t="s">
        <v>1892</v>
      </c>
      <c r="C1697" s="146" t="s">
        <v>5530</v>
      </c>
    </row>
    <row r="1698" spans="1:3" x14ac:dyDescent="0.35">
      <c r="A1698" s="33" t="s">
        <v>5531</v>
      </c>
      <c r="B1698" s="33" t="s">
        <v>4730</v>
      </c>
      <c r="C1698" s="146" t="s">
        <v>5532</v>
      </c>
    </row>
    <row r="1699" spans="1:3" x14ac:dyDescent="0.35">
      <c r="A1699" s="33" t="s">
        <v>5533</v>
      </c>
      <c r="B1699" s="33" t="s">
        <v>2583</v>
      </c>
      <c r="C1699" s="146" t="s">
        <v>5534</v>
      </c>
    </row>
    <row r="1700" spans="1:3" x14ac:dyDescent="0.35">
      <c r="A1700" s="33" t="s">
        <v>5535</v>
      </c>
      <c r="B1700" s="33" t="s">
        <v>4938</v>
      </c>
      <c r="C1700" s="146" t="s">
        <v>5536</v>
      </c>
    </row>
    <row r="1701" spans="1:3" x14ac:dyDescent="0.35">
      <c r="A1701" s="33" t="s">
        <v>5537</v>
      </c>
      <c r="B1701" s="33" t="s">
        <v>5538</v>
      </c>
      <c r="C1701" s="146" t="s">
        <v>5539</v>
      </c>
    </row>
    <row r="1702" spans="1:3" x14ac:dyDescent="0.35">
      <c r="A1702" s="33" t="s">
        <v>5540</v>
      </c>
      <c r="B1702" s="33" t="s">
        <v>5541</v>
      </c>
      <c r="C1702" s="146" t="s">
        <v>5542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J57"/>
  <sheetViews>
    <sheetView workbookViewId="0">
      <selection activeCell="B202" sqref="B202"/>
    </sheetView>
  </sheetViews>
  <sheetFormatPr baseColWidth="10" defaultColWidth="8.7265625" defaultRowHeight="14.5" x14ac:dyDescent="0.35"/>
  <cols>
    <col min="1" max="1" width="27.54296875" bestFit="1" customWidth="1"/>
    <col min="2" max="2" width="21.54296875" bestFit="1" customWidth="1"/>
    <col min="7" max="7" width="16.7265625" bestFit="1" customWidth="1"/>
    <col min="8" max="8" width="12.54296875" bestFit="1" customWidth="1"/>
    <col min="9" max="9" width="29" bestFit="1" customWidth="1"/>
  </cols>
  <sheetData>
    <row r="1" spans="1:10" x14ac:dyDescent="0.35">
      <c r="A1" t="s">
        <v>454</v>
      </c>
      <c r="G1" t="s">
        <v>548</v>
      </c>
      <c r="H1" t="s">
        <v>549</v>
      </c>
      <c r="I1" t="s">
        <v>550</v>
      </c>
    </row>
    <row r="2" spans="1:10" x14ac:dyDescent="0.35">
      <c r="A2" t="s">
        <v>455</v>
      </c>
      <c r="B2" t="s">
        <v>400</v>
      </c>
      <c r="G2" t="s">
        <v>509</v>
      </c>
      <c r="H2" t="s">
        <v>523</v>
      </c>
      <c r="I2" t="s">
        <v>524</v>
      </c>
      <c r="J2" t="str">
        <f>G2&amp;" - "&amp;I2</f>
        <v>A1 - Domestic payments (A/P)</v>
      </c>
    </row>
    <row r="3" spans="1:10" x14ac:dyDescent="0.35">
      <c r="A3" t="s">
        <v>456</v>
      </c>
      <c r="B3" t="s">
        <v>401</v>
      </c>
      <c r="G3" t="s">
        <v>510</v>
      </c>
      <c r="H3" t="s">
        <v>525</v>
      </c>
      <c r="I3" t="s">
        <v>526</v>
      </c>
      <c r="J3" t="str">
        <f t="shared" ref="J3:J15" si="0">G3&amp;" - "&amp;I3</f>
        <v>A2 - Foreign payments (A/P)</v>
      </c>
    </row>
    <row r="4" spans="1:10" x14ac:dyDescent="0.35">
      <c r="A4" t="s">
        <v>457</v>
      </c>
      <c r="B4" t="s">
        <v>402</v>
      </c>
      <c r="G4" t="s">
        <v>511</v>
      </c>
      <c r="H4" t="s">
        <v>527</v>
      </c>
      <c r="I4" t="s">
        <v>528</v>
      </c>
      <c r="J4" t="str">
        <f t="shared" si="0"/>
        <v>A3 - Vendor-affiliated companies</v>
      </c>
    </row>
    <row r="5" spans="1:10" x14ac:dyDescent="0.35">
      <c r="A5" t="s">
        <v>458</v>
      </c>
      <c r="B5" t="s">
        <v>403</v>
      </c>
      <c r="G5" t="s">
        <v>512</v>
      </c>
      <c r="H5" t="s">
        <v>529</v>
      </c>
      <c r="I5" t="s">
        <v>530</v>
      </c>
      <c r="J5" t="str">
        <f t="shared" si="0"/>
        <v>A4 - Major vendors</v>
      </c>
    </row>
    <row r="6" spans="1:10" x14ac:dyDescent="0.35">
      <c r="A6" t="s">
        <v>459</v>
      </c>
      <c r="B6" t="s">
        <v>404</v>
      </c>
      <c r="G6" t="s">
        <v>513</v>
      </c>
      <c r="H6" t="s">
        <v>531</v>
      </c>
      <c r="I6" t="s">
        <v>532</v>
      </c>
      <c r="J6" t="str">
        <f t="shared" si="0"/>
        <v>A5 - Personnel costs</v>
      </c>
    </row>
    <row r="7" spans="1:10" x14ac:dyDescent="0.35">
      <c r="A7" t="s">
        <v>460</v>
      </c>
      <c r="B7" t="s">
        <v>405</v>
      </c>
      <c r="G7" t="s">
        <v>514</v>
      </c>
      <c r="H7" t="s">
        <v>533</v>
      </c>
      <c r="I7" t="s">
        <v>533</v>
      </c>
      <c r="J7" t="str">
        <f t="shared" si="0"/>
        <v>A6 - Taxes</v>
      </c>
    </row>
    <row r="8" spans="1:10" x14ac:dyDescent="0.35">
      <c r="A8" t="s">
        <v>461</v>
      </c>
      <c r="B8" t="s">
        <v>406</v>
      </c>
      <c r="G8" t="s">
        <v>515</v>
      </c>
      <c r="H8" t="s">
        <v>534</v>
      </c>
      <c r="I8" t="s">
        <v>535</v>
      </c>
      <c r="J8" t="str">
        <f t="shared" si="0"/>
        <v>E1 - Customer receipts (A/R)</v>
      </c>
    </row>
    <row r="9" spans="1:10" x14ac:dyDescent="0.35">
      <c r="A9" t="s">
        <v>462</v>
      </c>
      <c r="B9" t="s">
        <v>407</v>
      </c>
      <c r="G9" t="s">
        <v>516</v>
      </c>
      <c r="H9" t="s">
        <v>523</v>
      </c>
      <c r="I9" t="s">
        <v>536</v>
      </c>
      <c r="J9" t="str">
        <f t="shared" si="0"/>
        <v>E2 - Domestic customers</v>
      </c>
    </row>
    <row r="10" spans="1:10" x14ac:dyDescent="0.35">
      <c r="A10" t="s">
        <v>463</v>
      </c>
      <c r="B10" t="s">
        <v>408</v>
      </c>
      <c r="G10" t="s">
        <v>517</v>
      </c>
      <c r="H10" t="s">
        <v>525</v>
      </c>
      <c r="I10" t="s">
        <v>537</v>
      </c>
      <c r="J10" t="str">
        <f t="shared" si="0"/>
        <v>E3 - Foreign customers</v>
      </c>
    </row>
    <row r="11" spans="1:10" x14ac:dyDescent="0.35">
      <c r="A11" t="s">
        <v>464</v>
      </c>
      <c r="B11" t="s">
        <v>409</v>
      </c>
      <c r="G11" t="s">
        <v>518</v>
      </c>
      <c r="H11" t="s">
        <v>538</v>
      </c>
      <c r="I11" t="s">
        <v>539</v>
      </c>
      <c r="J11" t="str">
        <f t="shared" si="0"/>
        <v>E4 - Customer-affiliated companies</v>
      </c>
    </row>
    <row r="12" spans="1:10" x14ac:dyDescent="0.35">
      <c r="A12" t="s">
        <v>465</v>
      </c>
      <c r="B12" t="s">
        <v>410</v>
      </c>
      <c r="G12" t="s">
        <v>519</v>
      </c>
      <c r="H12" t="s">
        <v>540</v>
      </c>
      <c r="I12" t="s">
        <v>541</v>
      </c>
      <c r="J12" t="str">
        <f t="shared" si="0"/>
        <v>E5 - High risk customer</v>
      </c>
    </row>
    <row r="13" spans="1:10" x14ac:dyDescent="0.35">
      <c r="A13" t="s">
        <v>466</v>
      </c>
      <c r="B13" t="s">
        <v>411</v>
      </c>
      <c r="G13" t="s">
        <v>520</v>
      </c>
      <c r="H13" t="s">
        <v>542</v>
      </c>
      <c r="I13" t="s">
        <v>543</v>
      </c>
      <c r="J13" t="str">
        <f t="shared" si="0"/>
        <v>E6 - Major customers</v>
      </c>
    </row>
    <row r="14" spans="1:10" x14ac:dyDescent="0.35">
      <c r="A14" t="s">
        <v>467</v>
      </c>
      <c r="B14" t="s">
        <v>412</v>
      </c>
      <c r="G14" t="s">
        <v>521</v>
      </c>
      <c r="H14" t="s">
        <v>544</v>
      </c>
      <c r="I14" t="s">
        <v>545</v>
      </c>
      <c r="J14" t="str">
        <f t="shared" si="0"/>
        <v>E7 - Rent received</v>
      </c>
    </row>
    <row r="15" spans="1:10" x14ac:dyDescent="0.35">
      <c r="A15" t="s">
        <v>468</v>
      </c>
      <c r="B15" t="s">
        <v>413</v>
      </c>
      <c r="G15" t="s">
        <v>522</v>
      </c>
      <c r="H15" t="s">
        <v>546</v>
      </c>
      <c r="I15" t="s">
        <v>547</v>
      </c>
      <c r="J15" t="str">
        <f t="shared" si="0"/>
        <v>E8 - Loan redemption (A/R)</v>
      </c>
    </row>
    <row r="16" spans="1:10" x14ac:dyDescent="0.35">
      <c r="A16" t="s">
        <v>469</v>
      </c>
      <c r="B16" t="s">
        <v>414</v>
      </c>
    </row>
    <row r="17" spans="1:9" x14ac:dyDescent="0.35">
      <c r="A17" t="s">
        <v>470</v>
      </c>
      <c r="B17" t="s">
        <v>415</v>
      </c>
      <c r="G17" t="s">
        <v>624</v>
      </c>
      <c r="H17" t="s">
        <v>625</v>
      </c>
    </row>
    <row r="18" spans="1:9" x14ac:dyDescent="0.35">
      <c r="A18" t="s">
        <v>471</v>
      </c>
      <c r="B18" t="s">
        <v>416</v>
      </c>
      <c r="G18" s="106" t="s">
        <v>600</v>
      </c>
      <c r="H18" s="107" t="s">
        <v>601</v>
      </c>
      <c r="I18" t="s">
        <v>626</v>
      </c>
    </row>
    <row r="19" spans="1:9" x14ac:dyDescent="0.35">
      <c r="A19" t="s">
        <v>472</v>
      </c>
      <c r="B19" t="s">
        <v>417</v>
      </c>
      <c r="G19" s="106" t="s">
        <v>602</v>
      </c>
      <c r="H19" s="107" t="s">
        <v>603</v>
      </c>
      <c r="I19" t="s">
        <v>627</v>
      </c>
    </row>
    <row r="20" spans="1:9" x14ac:dyDescent="0.35">
      <c r="A20" t="s">
        <v>473</v>
      </c>
      <c r="B20" t="s">
        <v>418</v>
      </c>
      <c r="G20" s="106" t="s">
        <v>604</v>
      </c>
      <c r="H20" s="107" t="s">
        <v>605</v>
      </c>
      <c r="I20" t="s">
        <v>628</v>
      </c>
    </row>
    <row r="21" spans="1:9" x14ac:dyDescent="0.35">
      <c r="A21" t="s">
        <v>474</v>
      </c>
      <c r="B21" t="s">
        <v>419</v>
      </c>
      <c r="G21" s="106" t="s">
        <v>606</v>
      </c>
      <c r="H21" s="107" t="s">
        <v>607</v>
      </c>
      <c r="I21" t="s">
        <v>629</v>
      </c>
    </row>
    <row r="22" spans="1:9" x14ac:dyDescent="0.35">
      <c r="A22" t="s">
        <v>475</v>
      </c>
      <c r="B22" t="s">
        <v>420</v>
      </c>
      <c r="G22" s="106" t="s">
        <v>608</v>
      </c>
      <c r="H22" s="107" t="s">
        <v>609</v>
      </c>
      <c r="I22" t="s">
        <v>630</v>
      </c>
    </row>
    <row r="23" spans="1:9" x14ac:dyDescent="0.35">
      <c r="A23" t="s">
        <v>476</v>
      </c>
      <c r="B23" t="s">
        <v>421</v>
      </c>
      <c r="G23" s="106" t="s">
        <v>610</v>
      </c>
      <c r="H23" s="107" t="s">
        <v>611</v>
      </c>
      <c r="I23" t="s">
        <v>631</v>
      </c>
    </row>
    <row r="24" spans="1:9" x14ac:dyDescent="0.35">
      <c r="A24" t="s">
        <v>477</v>
      </c>
      <c r="B24" t="s">
        <v>422</v>
      </c>
      <c r="G24" s="106" t="s">
        <v>612</v>
      </c>
      <c r="H24" s="107" t="s">
        <v>613</v>
      </c>
      <c r="I24" t="s">
        <v>632</v>
      </c>
    </row>
    <row r="25" spans="1:9" x14ac:dyDescent="0.35">
      <c r="A25" t="s">
        <v>478</v>
      </c>
      <c r="B25" t="s">
        <v>423</v>
      </c>
      <c r="G25" s="106" t="s">
        <v>614</v>
      </c>
      <c r="H25" s="107" t="s">
        <v>615</v>
      </c>
      <c r="I25" t="s">
        <v>633</v>
      </c>
    </row>
    <row r="26" spans="1:9" x14ac:dyDescent="0.35">
      <c r="A26" t="s">
        <v>479</v>
      </c>
      <c r="B26" t="s">
        <v>424</v>
      </c>
      <c r="G26" s="106" t="s">
        <v>616</v>
      </c>
      <c r="H26" s="107" t="s">
        <v>617</v>
      </c>
      <c r="I26" t="s">
        <v>634</v>
      </c>
    </row>
    <row r="27" spans="1:9" x14ac:dyDescent="0.35">
      <c r="A27" t="s">
        <v>480</v>
      </c>
      <c r="B27" t="s">
        <v>425</v>
      </c>
      <c r="G27" s="106" t="s">
        <v>618</v>
      </c>
      <c r="H27" s="107" t="s">
        <v>619</v>
      </c>
      <c r="I27" t="s">
        <v>635</v>
      </c>
    </row>
    <row r="28" spans="1:9" x14ac:dyDescent="0.35">
      <c r="A28" t="s">
        <v>481</v>
      </c>
      <c r="B28" t="s">
        <v>426</v>
      </c>
      <c r="G28" s="106" t="s">
        <v>620</v>
      </c>
      <c r="H28" s="107" t="s">
        <v>621</v>
      </c>
      <c r="I28" t="s">
        <v>636</v>
      </c>
    </row>
    <row r="29" spans="1:9" x14ac:dyDescent="0.35">
      <c r="A29" t="s">
        <v>482</v>
      </c>
      <c r="B29" t="s">
        <v>427</v>
      </c>
      <c r="G29" s="106" t="s">
        <v>622</v>
      </c>
      <c r="H29" s="107" t="s">
        <v>623</v>
      </c>
      <c r="I29" t="s">
        <v>637</v>
      </c>
    </row>
    <row r="30" spans="1:9" x14ac:dyDescent="0.35">
      <c r="A30" t="s">
        <v>483</v>
      </c>
      <c r="B30" t="s">
        <v>428</v>
      </c>
    </row>
    <row r="31" spans="1:9" x14ac:dyDescent="0.35">
      <c r="A31" t="s">
        <v>484</v>
      </c>
      <c r="B31" t="s">
        <v>429</v>
      </c>
    </row>
    <row r="32" spans="1:9" x14ac:dyDescent="0.35">
      <c r="A32" t="s">
        <v>485</v>
      </c>
      <c r="B32" t="s">
        <v>430</v>
      </c>
    </row>
    <row r="33" spans="1:2" x14ac:dyDescent="0.35">
      <c r="A33" t="s">
        <v>486</v>
      </c>
      <c r="B33" t="s">
        <v>431</v>
      </c>
    </row>
    <row r="34" spans="1:2" x14ac:dyDescent="0.35">
      <c r="A34" t="s">
        <v>487</v>
      </c>
      <c r="B34" t="s">
        <v>432</v>
      </c>
    </row>
    <row r="35" spans="1:2" x14ac:dyDescent="0.35">
      <c r="A35" t="s">
        <v>488</v>
      </c>
      <c r="B35" t="s">
        <v>433</v>
      </c>
    </row>
    <row r="36" spans="1:2" x14ac:dyDescent="0.35">
      <c r="A36" t="s">
        <v>489</v>
      </c>
      <c r="B36" t="s">
        <v>434</v>
      </c>
    </row>
    <row r="37" spans="1:2" x14ac:dyDescent="0.35">
      <c r="A37" t="s">
        <v>490</v>
      </c>
      <c r="B37" t="s">
        <v>435</v>
      </c>
    </row>
    <row r="38" spans="1:2" x14ac:dyDescent="0.35">
      <c r="A38" t="s">
        <v>491</v>
      </c>
      <c r="B38" t="s">
        <v>436</v>
      </c>
    </row>
    <row r="39" spans="1:2" x14ac:dyDescent="0.35">
      <c r="A39" t="s">
        <v>492</v>
      </c>
      <c r="B39" t="s">
        <v>437</v>
      </c>
    </row>
    <row r="40" spans="1:2" x14ac:dyDescent="0.35">
      <c r="A40" t="s">
        <v>493</v>
      </c>
      <c r="B40" t="s">
        <v>438</v>
      </c>
    </row>
    <row r="41" spans="1:2" x14ac:dyDescent="0.35">
      <c r="A41" t="s">
        <v>494</v>
      </c>
      <c r="B41" t="s">
        <v>439</v>
      </c>
    </row>
    <row r="42" spans="1:2" x14ac:dyDescent="0.35">
      <c r="A42" t="s">
        <v>495</v>
      </c>
      <c r="B42" t="s">
        <v>440</v>
      </c>
    </row>
    <row r="43" spans="1:2" x14ac:dyDescent="0.35">
      <c r="A43" t="s">
        <v>496</v>
      </c>
      <c r="B43" t="s">
        <v>441</v>
      </c>
    </row>
    <row r="44" spans="1:2" x14ac:dyDescent="0.35">
      <c r="A44" t="s">
        <v>497</v>
      </c>
      <c r="B44" t="s">
        <v>442</v>
      </c>
    </row>
    <row r="45" spans="1:2" x14ac:dyDescent="0.35">
      <c r="A45" t="s">
        <v>498</v>
      </c>
      <c r="B45" t="s">
        <v>443</v>
      </c>
    </row>
    <row r="46" spans="1:2" x14ac:dyDescent="0.35">
      <c r="A46" t="s">
        <v>499</v>
      </c>
      <c r="B46" t="s">
        <v>444</v>
      </c>
    </row>
    <row r="47" spans="1:2" x14ac:dyDescent="0.35">
      <c r="A47" t="s">
        <v>500</v>
      </c>
      <c r="B47" t="s">
        <v>445</v>
      </c>
    </row>
    <row r="48" spans="1:2" x14ac:dyDescent="0.35">
      <c r="A48" t="s">
        <v>501</v>
      </c>
      <c r="B48" t="s">
        <v>446</v>
      </c>
    </row>
    <row r="49" spans="1:2" x14ac:dyDescent="0.35">
      <c r="A49" t="s">
        <v>502</v>
      </c>
      <c r="B49" t="s">
        <v>447</v>
      </c>
    </row>
    <row r="50" spans="1:2" x14ac:dyDescent="0.35">
      <c r="A50" t="s">
        <v>503</v>
      </c>
      <c r="B50" t="s">
        <v>448</v>
      </c>
    </row>
    <row r="51" spans="1:2" x14ac:dyDescent="0.35">
      <c r="A51" t="s">
        <v>504</v>
      </c>
      <c r="B51" t="s">
        <v>449</v>
      </c>
    </row>
    <row r="52" spans="1:2" x14ac:dyDescent="0.35">
      <c r="A52" t="s">
        <v>505</v>
      </c>
      <c r="B52" t="s">
        <v>450</v>
      </c>
    </row>
    <row r="53" spans="1:2" x14ac:dyDescent="0.35">
      <c r="A53" t="s">
        <v>506</v>
      </c>
      <c r="B53" t="s">
        <v>451</v>
      </c>
    </row>
    <row r="54" spans="1:2" x14ac:dyDescent="0.35">
      <c r="A54" t="s">
        <v>507</v>
      </c>
      <c r="B54" t="s">
        <v>452</v>
      </c>
    </row>
    <row r="55" spans="1:2" x14ac:dyDescent="0.35">
      <c r="A55" t="s">
        <v>508</v>
      </c>
      <c r="B55" t="s">
        <v>453</v>
      </c>
    </row>
    <row r="56" spans="1:2" x14ac:dyDescent="0.35">
      <c r="A56" t="s">
        <v>5724</v>
      </c>
      <c r="B56" t="s">
        <v>5726</v>
      </c>
    </row>
    <row r="57" spans="1:2" x14ac:dyDescent="0.35">
      <c r="A57" t="s">
        <v>5725</v>
      </c>
      <c r="B57" t="s">
        <v>5727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F1:I86"/>
  <sheetViews>
    <sheetView showGridLines="0" topLeftCell="A37" zoomScaleNormal="100" workbookViewId="0">
      <selection activeCell="F1" sqref="F1"/>
    </sheetView>
  </sheetViews>
  <sheetFormatPr baseColWidth="10" defaultColWidth="9.1796875" defaultRowHeight="14.5" x14ac:dyDescent="0.35"/>
  <cols>
    <col min="1" max="4" width="9.1796875" style="31"/>
    <col min="5" max="5" width="6.453125" style="31" bestFit="1" customWidth="1"/>
    <col min="6" max="6" width="9.1796875" style="31"/>
    <col min="7" max="7" width="10.26953125" style="31" bestFit="1" customWidth="1"/>
    <col min="8" max="8" width="53.81640625" style="31" bestFit="1" customWidth="1"/>
    <col min="9" max="9" width="30.54296875" style="31" bestFit="1" customWidth="1"/>
    <col min="10" max="10" width="33.54296875" style="31" bestFit="1" customWidth="1"/>
    <col min="11" max="11" width="32.81640625" style="31" bestFit="1" customWidth="1"/>
    <col min="12" max="12" width="31" style="31" bestFit="1" customWidth="1"/>
    <col min="13" max="13" width="30.1796875" style="31" bestFit="1" customWidth="1"/>
    <col min="14" max="14" width="31.54296875" style="31" bestFit="1" customWidth="1"/>
    <col min="15" max="15" width="28.81640625" style="31" bestFit="1" customWidth="1"/>
    <col min="16" max="16" width="28.26953125" style="31" bestFit="1" customWidth="1"/>
    <col min="17" max="17" width="29" style="31" bestFit="1" customWidth="1"/>
    <col min="18" max="18" width="29.453125" style="31" bestFit="1" customWidth="1"/>
    <col min="19" max="19" width="27.453125" style="31" bestFit="1" customWidth="1"/>
    <col min="20" max="20" width="28.81640625" style="31" bestFit="1" customWidth="1"/>
    <col min="21" max="21" width="24.7265625" style="31" bestFit="1" customWidth="1"/>
    <col min="22" max="22" width="16.1796875" style="31" bestFit="1" customWidth="1"/>
    <col min="23" max="23" width="22.54296875" style="31" bestFit="1" customWidth="1"/>
    <col min="24" max="24" width="25.54296875" style="31" bestFit="1" customWidth="1"/>
    <col min="25" max="25" width="29.81640625" style="31" bestFit="1" customWidth="1"/>
    <col min="26" max="26" width="27.54296875" style="31" bestFit="1" customWidth="1"/>
    <col min="27" max="27" width="28.81640625" style="31" bestFit="1" customWidth="1"/>
    <col min="28" max="28" width="31.54296875" style="31" bestFit="1" customWidth="1"/>
    <col min="29" max="16384" width="9.1796875" style="31"/>
  </cols>
  <sheetData>
    <row r="1" spans="6:9" x14ac:dyDescent="0.35">
      <c r="F1" s="32" t="s">
        <v>130</v>
      </c>
      <c r="G1" s="31" t="s">
        <v>21</v>
      </c>
      <c r="H1" s="31" t="s">
        <v>22</v>
      </c>
      <c r="I1" s="31" t="str">
        <f>TRIM(F1)</f>
        <v>AT</v>
      </c>
    </row>
    <row r="2" spans="6:9" x14ac:dyDescent="0.35">
      <c r="F2" s="33" t="s">
        <v>132</v>
      </c>
      <c r="G2" s="32" t="s">
        <v>20</v>
      </c>
      <c r="H2" s="120" t="s">
        <v>24</v>
      </c>
      <c r="I2" s="31" t="str">
        <f t="shared" ref="I2:I17" si="0">TRIM(F2)</f>
        <v>BE</v>
      </c>
    </row>
    <row r="3" spans="6:9" x14ac:dyDescent="0.35">
      <c r="F3" s="33" t="s">
        <v>133</v>
      </c>
      <c r="G3" s="32" t="s">
        <v>23</v>
      </c>
      <c r="H3" s="120" t="s">
        <v>27</v>
      </c>
      <c r="I3" s="31" t="str">
        <f t="shared" si="0"/>
        <v>CH</v>
      </c>
    </row>
    <row r="4" spans="6:9" x14ac:dyDescent="0.35">
      <c r="F4" s="33" t="s">
        <v>103</v>
      </c>
      <c r="G4" s="32" t="s">
        <v>26</v>
      </c>
      <c r="H4" s="120" t="s">
        <v>29</v>
      </c>
      <c r="I4" s="31" t="str">
        <f t="shared" si="0"/>
        <v>CZ</v>
      </c>
    </row>
    <row r="5" spans="6:9" x14ac:dyDescent="0.35">
      <c r="F5" s="33" t="s">
        <v>134</v>
      </c>
      <c r="G5" s="32" t="s">
        <v>28</v>
      </c>
      <c r="H5" s="120" t="s">
        <v>30</v>
      </c>
      <c r="I5" s="31" t="str">
        <f t="shared" si="0"/>
        <v>DE</v>
      </c>
    </row>
    <row r="6" spans="6:9" x14ac:dyDescent="0.35">
      <c r="F6" s="33" t="s">
        <v>135</v>
      </c>
      <c r="G6" s="32" t="s">
        <v>28</v>
      </c>
      <c r="H6" s="120" t="s">
        <v>32</v>
      </c>
      <c r="I6" s="31" t="str">
        <f t="shared" si="0"/>
        <v>DK</v>
      </c>
    </row>
    <row r="7" spans="6:9" x14ac:dyDescent="0.35">
      <c r="F7" s="33" t="s">
        <v>136</v>
      </c>
      <c r="G7" s="32" t="s">
        <v>25</v>
      </c>
      <c r="H7" s="120" t="s">
        <v>34</v>
      </c>
      <c r="I7" s="31" t="str">
        <f t="shared" si="0"/>
        <v>EE</v>
      </c>
    </row>
    <row r="8" spans="6:9" x14ac:dyDescent="0.35">
      <c r="F8" s="33" t="s">
        <v>137</v>
      </c>
      <c r="G8" s="32" t="s">
        <v>25</v>
      </c>
      <c r="H8" s="120" t="s">
        <v>35</v>
      </c>
      <c r="I8" s="31" t="str">
        <f t="shared" si="0"/>
        <v>ES</v>
      </c>
    </row>
    <row r="9" spans="6:9" x14ac:dyDescent="0.35">
      <c r="F9" s="33" t="s">
        <v>138</v>
      </c>
      <c r="G9" s="32" t="s">
        <v>25</v>
      </c>
      <c r="H9" s="120" t="s">
        <v>37</v>
      </c>
      <c r="I9" s="31" t="str">
        <f t="shared" si="0"/>
        <v>FI</v>
      </c>
    </row>
    <row r="10" spans="6:9" x14ac:dyDescent="0.35">
      <c r="F10" s="33" t="s">
        <v>139</v>
      </c>
      <c r="G10" s="32" t="s">
        <v>25</v>
      </c>
      <c r="H10" s="120" t="s">
        <v>39</v>
      </c>
      <c r="I10" s="31" t="str">
        <f t="shared" si="0"/>
        <v>FR</v>
      </c>
    </row>
    <row r="11" spans="6:9" x14ac:dyDescent="0.35">
      <c r="F11" s="33" t="s">
        <v>140</v>
      </c>
      <c r="G11" s="32" t="s">
        <v>25</v>
      </c>
      <c r="H11" s="120" t="s">
        <v>41</v>
      </c>
      <c r="I11" s="31" t="str">
        <f t="shared" si="0"/>
        <v>GB</v>
      </c>
    </row>
    <row r="12" spans="6:9" x14ac:dyDescent="0.35">
      <c r="F12" s="33" t="s">
        <v>141</v>
      </c>
      <c r="G12" s="32" t="s">
        <v>25</v>
      </c>
      <c r="H12" s="120" t="s">
        <v>43</v>
      </c>
      <c r="I12" s="31" t="str">
        <f t="shared" si="0"/>
        <v>HU</v>
      </c>
    </row>
    <row r="13" spans="6:9" x14ac:dyDescent="0.35">
      <c r="F13" s="33" t="s">
        <v>143</v>
      </c>
      <c r="G13" s="32" t="s">
        <v>25</v>
      </c>
      <c r="H13" s="120" t="s">
        <v>45</v>
      </c>
      <c r="I13" s="31" t="str">
        <f t="shared" si="0"/>
        <v>IT</v>
      </c>
    </row>
    <row r="14" spans="6:9" x14ac:dyDescent="0.35">
      <c r="F14" s="33" t="s">
        <v>145</v>
      </c>
      <c r="G14" s="32" t="s">
        <v>25</v>
      </c>
      <c r="H14" s="120" t="s">
        <v>47</v>
      </c>
      <c r="I14" s="31" t="str">
        <f t="shared" si="0"/>
        <v>NL</v>
      </c>
    </row>
    <row r="15" spans="6:9" x14ac:dyDescent="0.35">
      <c r="F15" s="33" t="s">
        <v>146</v>
      </c>
      <c r="G15" s="32" t="s">
        <v>25</v>
      </c>
      <c r="H15" s="120" t="s">
        <v>49</v>
      </c>
      <c r="I15" s="31" t="str">
        <f t="shared" si="0"/>
        <v>NO</v>
      </c>
    </row>
    <row r="16" spans="6:9" x14ac:dyDescent="0.35">
      <c r="F16" s="33" t="s">
        <v>148</v>
      </c>
      <c r="G16" s="32" t="s">
        <v>25</v>
      </c>
      <c r="H16" s="120" t="s">
        <v>51</v>
      </c>
      <c r="I16" s="31" t="str">
        <f t="shared" si="0"/>
        <v>RO</v>
      </c>
    </row>
    <row r="17" spans="6:9" x14ac:dyDescent="0.35">
      <c r="F17" s="33" t="s">
        <v>152</v>
      </c>
      <c r="G17" s="32" t="s">
        <v>25</v>
      </c>
      <c r="H17" s="120" t="s">
        <v>53</v>
      </c>
      <c r="I17" s="31" t="str">
        <f t="shared" si="0"/>
        <v>SA</v>
      </c>
    </row>
    <row r="18" spans="6:9" x14ac:dyDescent="0.35">
      <c r="F18" s="33" t="s">
        <v>149</v>
      </c>
      <c r="G18" s="32" t="s">
        <v>25</v>
      </c>
      <c r="H18" s="120" t="s">
        <v>55</v>
      </c>
      <c r="I18" s="31" t="str">
        <f>TRIM(F18)</f>
        <v>SE</v>
      </c>
    </row>
    <row r="19" spans="6:9" x14ac:dyDescent="0.35">
      <c r="F19" s="33" t="s">
        <v>150</v>
      </c>
      <c r="G19" s="32" t="s">
        <v>25</v>
      </c>
      <c r="H19" s="120" t="s">
        <v>57</v>
      </c>
      <c r="I19" s="31" t="str">
        <f>TRIM(F19)</f>
        <v>SK</v>
      </c>
    </row>
    <row r="20" spans="6:9" x14ac:dyDescent="0.35">
      <c r="F20" s="33" t="s">
        <v>151</v>
      </c>
      <c r="G20" s="32" t="s">
        <v>25</v>
      </c>
      <c r="H20" s="120" t="s">
        <v>59</v>
      </c>
      <c r="I20" s="31" t="str">
        <f>TRIM(F20)</f>
        <v>TR</v>
      </c>
    </row>
    <row r="21" spans="6:9" x14ac:dyDescent="0.35">
      <c r="F21" s="33" t="s">
        <v>5709</v>
      </c>
      <c r="G21" s="32" t="s">
        <v>25</v>
      </c>
      <c r="H21" s="120" t="s">
        <v>60</v>
      </c>
      <c r="I21" s="31" t="str">
        <f>TRIM(F21)</f>
        <v>PT</v>
      </c>
    </row>
    <row r="22" spans="6:9" x14ac:dyDescent="0.35">
      <c r="G22" s="32" t="s">
        <v>25</v>
      </c>
      <c r="H22" s="120" t="s">
        <v>61</v>
      </c>
    </row>
    <row r="23" spans="6:9" x14ac:dyDescent="0.35">
      <c r="G23" s="32" t="s">
        <v>25</v>
      </c>
      <c r="H23" s="120" t="s">
        <v>62</v>
      </c>
    </row>
    <row r="24" spans="6:9" x14ac:dyDescent="0.35">
      <c r="G24" s="32" t="s">
        <v>31</v>
      </c>
      <c r="H24" s="120" t="s">
        <v>1382</v>
      </c>
    </row>
    <row r="25" spans="6:9" x14ac:dyDescent="0.35">
      <c r="G25" s="32" t="s">
        <v>31</v>
      </c>
      <c r="H25" s="120" t="s">
        <v>63</v>
      </c>
    </row>
    <row r="26" spans="6:9" x14ac:dyDescent="0.35">
      <c r="G26" s="32" t="s">
        <v>33</v>
      </c>
      <c r="H26" s="120" t="s">
        <v>1383</v>
      </c>
    </row>
    <row r="27" spans="6:9" x14ac:dyDescent="0.35">
      <c r="G27" s="32" t="s">
        <v>5</v>
      </c>
      <c r="H27" s="120" t="s">
        <v>6</v>
      </c>
    </row>
    <row r="28" spans="6:9" x14ac:dyDescent="0.35">
      <c r="G28" s="32" t="s">
        <v>5</v>
      </c>
      <c r="H28" s="120" t="s">
        <v>5708</v>
      </c>
    </row>
    <row r="29" spans="6:9" x14ac:dyDescent="0.35">
      <c r="G29" s="32" t="s">
        <v>5</v>
      </c>
      <c r="H29" s="120" t="s">
        <v>5707</v>
      </c>
    </row>
    <row r="30" spans="6:9" x14ac:dyDescent="0.35">
      <c r="G30" s="32" t="s">
        <v>5</v>
      </c>
      <c r="H30" s="120" t="s">
        <v>5706</v>
      </c>
    </row>
    <row r="31" spans="6:9" x14ac:dyDescent="0.35">
      <c r="G31" s="32" t="s">
        <v>5</v>
      </c>
      <c r="H31" s="120" t="s">
        <v>64</v>
      </c>
    </row>
    <row r="32" spans="6:9" x14ac:dyDescent="0.35">
      <c r="G32" s="32" t="s">
        <v>5</v>
      </c>
      <c r="H32" s="120" t="s">
        <v>65</v>
      </c>
    </row>
    <row r="33" spans="7:8" x14ac:dyDescent="0.35">
      <c r="G33" s="32" t="s">
        <v>36</v>
      </c>
      <c r="H33" s="141" t="s">
        <v>1384</v>
      </c>
    </row>
    <row r="34" spans="7:8" x14ac:dyDescent="0.35">
      <c r="G34" s="32" t="s">
        <v>38</v>
      </c>
      <c r="H34" s="120" t="s">
        <v>66</v>
      </c>
    </row>
    <row r="35" spans="7:8" x14ac:dyDescent="0.35">
      <c r="G35" s="32" t="s">
        <v>38</v>
      </c>
      <c r="H35" s="120" t="s">
        <v>67</v>
      </c>
    </row>
    <row r="36" spans="7:8" x14ac:dyDescent="0.35">
      <c r="G36" s="32" t="s">
        <v>38</v>
      </c>
      <c r="H36" s="120" t="s">
        <v>5733</v>
      </c>
    </row>
    <row r="37" spans="7:8" x14ac:dyDescent="0.35">
      <c r="G37" s="32" t="s">
        <v>38</v>
      </c>
      <c r="H37" s="120" t="s">
        <v>68</v>
      </c>
    </row>
    <row r="38" spans="7:8" x14ac:dyDescent="0.35">
      <c r="G38" s="32" t="s">
        <v>38</v>
      </c>
      <c r="H38" s="120" t="s">
        <v>69</v>
      </c>
    </row>
    <row r="39" spans="7:8" x14ac:dyDescent="0.35">
      <c r="G39" s="32" t="s">
        <v>38</v>
      </c>
      <c r="H39" s="120" t="s">
        <v>70</v>
      </c>
    </row>
    <row r="40" spans="7:8" x14ac:dyDescent="0.35">
      <c r="G40" s="32" t="s">
        <v>38</v>
      </c>
      <c r="H40" s="120" t="s">
        <v>71</v>
      </c>
    </row>
    <row r="41" spans="7:8" x14ac:dyDescent="0.35">
      <c r="G41" s="32" t="s">
        <v>38</v>
      </c>
      <c r="H41" s="120" t="s">
        <v>5737</v>
      </c>
    </row>
    <row r="42" spans="7:8" x14ac:dyDescent="0.35">
      <c r="G42" s="32" t="s">
        <v>40</v>
      </c>
      <c r="H42" s="120" t="s">
        <v>72</v>
      </c>
    </row>
    <row r="43" spans="7:8" x14ac:dyDescent="0.35">
      <c r="G43" s="32" t="s">
        <v>40</v>
      </c>
      <c r="H43" s="120" t="s">
        <v>73</v>
      </c>
    </row>
    <row r="44" spans="7:8" x14ac:dyDescent="0.35">
      <c r="G44" s="32" t="s">
        <v>40</v>
      </c>
      <c r="H44" s="120" t="s">
        <v>74</v>
      </c>
    </row>
    <row r="45" spans="7:8" x14ac:dyDescent="0.35">
      <c r="G45" s="32" t="s">
        <v>40</v>
      </c>
      <c r="H45" s="120" t="s">
        <v>75</v>
      </c>
    </row>
    <row r="46" spans="7:8" x14ac:dyDescent="0.35">
      <c r="G46" s="32" t="s">
        <v>40</v>
      </c>
      <c r="H46" s="120" t="s">
        <v>76</v>
      </c>
    </row>
    <row r="47" spans="7:8" x14ac:dyDescent="0.35">
      <c r="G47" s="32" t="s">
        <v>40</v>
      </c>
      <c r="H47" s="120" t="s">
        <v>77</v>
      </c>
    </row>
    <row r="48" spans="7:8" x14ac:dyDescent="0.35">
      <c r="G48" s="32" t="s">
        <v>42</v>
      </c>
      <c r="H48" s="120" t="s">
        <v>78</v>
      </c>
    </row>
    <row r="49" spans="7:8" x14ac:dyDescent="0.35">
      <c r="G49" s="32" t="s">
        <v>44</v>
      </c>
      <c r="H49" s="120" t="s">
        <v>946</v>
      </c>
    </row>
    <row r="50" spans="7:8" x14ac:dyDescent="0.35">
      <c r="G50" s="32" t="s">
        <v>44</v>
      </c>
      <c r="H50" s="120" t="s">
        <v>947</v>
      </c>
    </row>
    <row r="51" spans="7:8" x14ac:dyDescent="0.35">
      <c r="G51" s="32" t="s">
        <v>44</v>
      </c>
      <c r="H51" s="120" t="s">
        <v>948</v>
      </c>
    </row>
    <row r="52" spans="7:8" x14ac:dyDescent="0.35">
      <c r="G52" s="32" t="s">
        <v>44</v>
      </c>
      <c r="H52" s="120" t="s">
        <v>949</v>
      </c>
    </row>
    <row r="53" spans="7:8" x14ac:dyDescent="0.35">
      <c r="G53" s="32" t="s">
        <v>44</v>
      </c>
      <c r="H53" s="120" t="s">
        <v>79</v>
      </c>
    </row>
    <row r="54" spans="7:8" x14ac:dyDescent="0.35">
      <c r="G54" s="32" t="s">
        <v>44</v>
      </c>
      <c r="H54" s="120" t="s">
        <v>80</v>
      </c>
    </row>
    <row r="55" spans="7:8" x14ac:dyDescent="0.35">
      <c r="G55" s="32" t="s">
        <v>44</v>
      </c>
      <c r="H55" s="120" t="s">
        <v>81</v>
      </c>
    </row>
    <row r="56" spans="7:8" x14ac:dyDescent="0.35">
      <c r="G56" s="32" t="s">
        <v>44</v>
      </c>
      <c r="H56" s="120" t="s">
        <v>108</v>
      </c>
    </row>
    <row r="57" spans="7:8" x14ac:dyDescent="0.35">
      <c r="G57" s="32" t="s">
        <v>46</v>
      </c>
      <c r="H57" s="120" t="s">
        <v>82</v>
      </c>
    </row>
    <row r="58" spans="7:8" x14ac:dyDescent="0.35">
      <c r="G58" s="32" t="s">
        <v>46</v>
      </c>
      <c r="H58" s="120" t="s">
        <v>83</v>
      </c>
    </row>
    <row r="59" spans="7:8" x14ac:dyDescent="0.35">
      <c r="G59" s="32" t="s">
        <v>46</v>
      </c>
      <c r="H59" s="120" t="s">
        <v>84</v>
      </c>
    </row>
    <row r="60" spans="7:8" x14ac:dyDescent="0.35">
      <c r="G60" s="32" t="s">
        <v>46</v>
      </c>
      <c r="H60" s="120" t="s">
        <v>85</v>
      </c>
    </row>
    <row r="61" spans="7:8" x14ac:dyDescent="0.35">
      <c r="G61" s="32" t="s">
        <v>46</v>
      </c>
      <c r="H61" s="120" t="s">
        <v>86</v>
      </c>
    </row>
    <row r="62" spans="7:8" x14ac:dyDescent="0.35">
      <c r="G62" s="32" t="s">
        <v>46</v>
      </c>
      <c r="H62" s="120" t="s">
        <v>87</v>
      </c>
    </row>
    <row r="63" spans="7:8" x14ac:dyDescent="0.35">
      <c r="G63" s="32" t="s">
        <v>46</v>
      </c>
      <c r="H63" s="120" t="s">
        <v>88</v>
      </c>
    </row>
    <row r="64" spans="7:8" x14ac:dyDescent="0.35">
      <c r="G64" s="32" t="s">
        <v>46</v>
      </c>
      <c r="H64" s="120" t="s">
        <v>89</v>
      </c>
    </row>
    <row r="65" spans="7:8" x14ac:dyDescent="0.35">
      <c r="G65" s="32" t="s">
        <v>46</v>
      </c>
      <c r="H65" s="120" t="s">
        <v>90</v>
      </c>
    </row>
    <row r="66" spans="7:8" x14ac:dyDescent="0.35">
      <c r="G66" s="32" t="s">
        <v>46</v>
      </c>
      <c r="H66" s="120" t="s">
        <v>875</v>
      </c>
    </row>
    <row r="67" spans="7:8" x14ac:dyDescent="0.35">
      <c r="G67" s="32" t="s">
        <v>48</v>
      </c>
      <c r="H67" s="120" t="s">
        <v>91</v>
      </c>
    </row>
    <row r="68" spans="7:8" x14ac:dyDescent="0.35">
      <c r="G68" s="32" t="s">
        <v>48</v>
      </c>
      <c r="H68" s="120" t="s">
        <v>1385</v>
      </c>
    </row>
    <row r="69" spans="7:8" x14ac:dyDescent="0.35">
      <c r="G69" s="32" t="s">
        <v>48</v>
      </c>
      <c r="H69" s="120" t="s">
        <v>92</v>
      </c>
    </row>
    <row r="70" spans="7:8" x14ac:dyDescent="0.35">
      <c r="G70" s="32" t="s">
        <v>50</v>
      </c>
      <c r="H70" s="120" t="s">
        <v>93</v>
      </c>
    </row>
    <row r="71" spans="7:8" x14ac:dyDescent="0.35">
      <c r="G71" s="32" t="s">
        <v>52</v>
      </c>
      <c r="H71" s="120" t="s">
        <v>94</v>
      </c>
    </row>
    <row r="72" spans="7:8" x14ac:dyDescent="0.35">
      <c r="G72" s="32" t="s">
        <v>54</v>
      </c>
      <c r="H72" s="120" t="s">
        <v>95</v>
      </c>
    </row>
    <row r="73" spans="7:8" x14ac:dyDescent="0.35">
      <c r="G73" s="32" t="s">
        <v>54</v>
      </c>
      <c r="H73" s="120" t="s">
        <v>1386</v>
      </c>
    </row>
    <row r="74" spans="7:8" x14ac:dyDescent="0.35">
      <c r="G74" s="32" t="s">
        <v>54</v>
      </c>
      <c r="H74" s="120" t="s">
        <v>96</v>
      </c>
    </row>
    <row r="75" spans="7:8" x14ac:dyDescent="0.35">
      <c r="G75" s="32" t="s">
        <v>56</v>
      </c>
      <c r="H75" s="120" t="s">
        <v>97</v>
      </c>
    </row>
    <row r="76" spans="7:8" x14ac:dyDescent="0.35">
      <c r="G76" s="32" t="s">
        <v>56</v>
      </c>
      <c r="H76" s="120" t="s">
        <v>98</v>
      </c>
    </row>
    <row r="77" spans="7:8" x14ac:dyDescent="0.35">
      <c r="G77" s="32" t="s">
        <v>58</v>
      </c>
      <c r="H77" s="120" t="s">
        <v>99</v>
      </c>
    </row>
    <row r="78" spans="7:8" x14ac:dyDescent="0.35">
      <c r="G78" s="32" t="s">
        <v>58</v>
      </c>
      <c r="H78" s="120" t="s">
        <v>100</v>
      </c>
    </row>
    <row r="79" spans="7:8" x14ac:dyDescent="0.35">
      <c r="G79" s="32" t="s">
        <v>58</v>
      </c>
      <c r="H79" s="120" t="s">
        <v>101</v>
      </c>
    </row>
    <row r="80" spans="7:8" x14ac:dyDescent="0.35">
      <c r="G80" s="32" t="s">
        <v>58</v>
      </c>
      <c r="H80" s="120" t="s">
        <v>102</v>
      </c>
    </row>
    <row r="81" spans="7:8" x14ac:dyDescent="0.35">
      <c r="G81" s="34" t="s">
        <v>103</v>
      </c>
      <c r="H81" s="120" t="s">
        <v>104</v>
      </c>
    </row>
    <row r="82" spans="7:8" x14ac:dyDescent="0.35">
      <c r="G82" s="34" t="s">
        <v>105</v>
      </c>
      <c r="H82" s="120" t="s">
        <v>106</v>
      </c>
    </row>
    <row r="83" spans="7:8" x14ac:dyDescent="0.35">
      <c r="G83" s="34" t="s">
        <v>107</v>
      </c>
      <c r="H83" s="120" t="s">
        <v>108</v>
      </c>
    </row>
    <row r="84" spans="7:8" x14ac:dyDescent="0.35">
      <c r="G84" s="34" t="s">
        <v>109</v>
      </c>
      <c r="H84" s="120" t="s">
        <v>110</v>
      </c>
    </row>
    <row r="85" spans="7:8" x14ac:dyDescent="0.35">
      <c r="G85" s="34" t="s">
        <v>5709</v>
      </c>
      <c r="H85" s="120" t="s">
        <v>5710</v>
      </c>
    </row>
    <row r="86" spans="7:8" x14ac:dyDescent="0.35">
      <c r="G86" s="34" t="s">
        <v>5709</v>
      </c>
      <c r="H86" s="120" t="s">
        <v>5732</v>
      </c>
    </row>
  </sheetData>
  <autoFilter ref="G1:H84" xr:uid="{00000000-0009-0000-0000-000005000000}"/>
  <dataValidations disablePrompts="1" count="1">
    <dataValidation type="list" allowBlank="1" showInputMessage="1" showErrorMessage="1" sqref="J5" xr:uid="{00000000-0002-0000-0500-000000000000}">
      <formula1>CountryMD</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O314"/>
  <sheetViews>
    <sheetView workbookViewId="0">
      <selection activeCell="A4" sqref="A4"/>
    </sheetView>
  </sheetViews>
  <sheetFormatPr baseColWidth="10" defaultColWidth="8.7265625" defaultRowHeight="14.5" x14ac:dyDescent="0.35"/>
  <cols>
    <col min="2" max="2" width="13.1796875" bestFit="1" customWidth="1"/>
    <col min="3" max="3" width="28.1796875" bestFit="1" customWidth="1"/>
    <col min="5" max="5" width="14.81640625" bestFit="1" customWidth="1"/>
    <col min="6" max="6" width="37.1796875" bestFit="1" customWidth="1"/>
    <col min="12" max="12" width="16.54296875" bestFit="1" customWidth="1"/>
    <col min="13" max="13" width="30.453125" bestFit="1" customWidth="1"/>
    <col min="14" max="14" width="52.7265625" bestFit="1" customWidth="1"/>
  </cols>
  <sheetData>
    <row r="1" spans="1:15" ht="15" thickTop="1" x14ac:dyDescent="0.35">
      <c r="A1" t="s">
        <v>129</v>
      </c>
      <c r="B1" s="59" t="s">
        <v>111</v>
      </c>
      <c r="C1" s="59" t="s">
        <v>112</v>
      </c>
      <c r="E1" s="64"/>
      <c r="F1" s="65"/>
      <c r="L1" s="64" t="s">
        <v>553</v>
      </c>
      <c r="M1" s="79" t="s">
        <v>550</v>
      </c>
      <c r="N1" s="65" t="s">
        <v>554</v>
      </c>
    </row>
    <row r="2" spans="1:15" x14ac:dyDescent="0.35">
      <c r="A2" t="s">
        <v>130</v>
      </c>
      <c r="B2" s="60" t="s">
        <v>153</v>
      </c>
      <c r="C2" s="60" t="s">
        <v>113</v>
      </c>
      <c r="E2" s="66"/>
      <c r="F2" s="67"/>
      <c r="L2" s="70">
        <v>2</v>
      </c>
      <c r="M2" s="71" t="s">
        <v>555</v>
      </c>
      <c r="N2" s="72" t="s">
        <v>556</v>
      </c>
      <c r="O2" t="s">
        <v>587</v>
      </c>
    </row>
    <row r="3" spans="1:15" x14ac:dyDescent="0.35">
      <c r="A3" t="s">
        <v>130</v>
      </c>
      <c r="B3" s="60" t="s">
        <v>154</v>
      </c>
      <c r="C3" s="60" t="s">
        <v>114</v>
      </c>
      <c r="E3" s="66"/>
      <c r="F3" s="67"/>
      <c r="L3" s="73">
        <v>4</v>
      </c>
      <c r="M3" s="74" t="s">
        <v>557</v>
      </c>
      <c r="N3" s="75" t="s">
        <v>557</v>
      </c>
      <c r="O3" t="s">
        <v>588</v>
      </c>
    </row>
    <row r="4" spans="1:15" x14ac:dyDescent="0.35">
      <c r="A4" t="s">
        <v>130</v>
      </c>
      <c r="B4" s="60" t="s">
        <v>155</v>
      </c>
      <c r="C4" s="60" t="s">
        <v>115</v>
      </c>
      <c r="E4" s="66"/>
      <c r="F4" s="67"/>
      <c r="L4" s="73">
        <v>5</v>
      </c>
      <c r="M4" s="74" t="s">
        <v>558</v>
      </c>
      <c r="N4" s="75" t="s">
        <v>559</v>
      </c>
      <c r="O4" t="s">
        <v>589</v>
      </c>
    </row>
    <row r="5" spans="1:15" x14ac:dyDescent="0.35">
      <c r="A5" t="s">
        <v>130</v>
      </c>
      <c r="B5" s="60" t="s">
        <v>156</v>
      </c>
      <c r="C5" s="60" t="s">
        <v>116</v>
      </c>
      <c r="E5" s="66"/>
      <c r="F5" s="67"/>
      <c r="L5" s="73" t="s">
        <v>560</v>
      </c>
      <c r="M5" s="74" t="s">
        <v>561</v>
      </c>
      <c r="N5" s="75" t="s">
        <v>562</v>
      </c>
      <c r="O5" t="s">
        <v>590</v>
      </c>
    </row>
    <row r="6" spans="1:15" x14ac:dyDescent="0.35">
      <c r="A6" t="s">
        <v>130</v>
      </c>
      <c r="B6" s="60" t="s">
        <v>157</v>
      </c>
      <c r="C6" s="60" t="s">
        <v>117</v>
      </c>
      <c r="E6" s="66"/>
      <c r="F6" s="67"/>
      <c r="L6" s="73" t="s">
        <v>563</v>
      </c>
      <c r="M6" s="74" t="s">
        <v>564</v>
      </c>
      <c r="N6" s="75" t="s">
        <v>125</v>
      </c>
      <c r="O6" t="s">
        <v>591</v>
      </c>
    </row>
    <row r="7" spans="1:15" x14ac:dyDescent="0.35">
      <c r="A7" t="s">
        <v>130</v>
      </c>
      <c r="B7" s="60" t="s">
        <v>158</v>
      </c>
      <c r="C7" s="60" t="s">
        <v>118</v>
      </c>
      <c r="E7" s="66"/>
      <c r="F7" s="67"/>
      <c r="L7" s="73" t="s">
        <v>565</v>
      </c>
      <c r="M7" s="74" t="s">
        <v>566</v>
      </c>
      <c r="N7" s="75" t="s">
        <v>567</v>
      </c>
      <c r="O7" t="s">
        <v>592</v>
      </c>
    </row>
    <row r="8" spans="1:15" x14ac:dyDescent="0.35">
      <c r="A8" t="s">
        <v>130</v>
      </c>
      <c r="B8" s="60" t="s">
        <v>159</v>
      </c>
      <c r="C8" s="60" t="s">
        <v>119</v>
      </c>
      <c r="E8" s="66"/>
      <c r="F8" s="67"/>
      <c r="L8" s="73" t="s">
        <v>568</v>
      </c>
      <c r="M8" s="74" t="s">
        <v>569</v>
      </c>
      <c r="N8" s="75" t="s">
        <v>570</v>
      </c>
      <c r="O8" t="s">
        <v>593</v>
      </c>
    </row>
    <row r="9" spans="1:15" x14ac:dyDescent="0.35">
      <c r="A9" t="s">
        <v>130</v>
      </c>
      <c r="B9" s="60" t="s">
        <v>160</v>
      </c>
      <c r="C9" s="60" t="s">
        <v>120</v>
      </c>
      <c r="E9" s="66"/>
      <c r="F9" s="67"/>
      <c r="L9" s="73" t="s">
        <v>571</v>
      </c>
      <c r="M9" s="74" t="s">
        <v>572</v>
      </c>
      <c r="N9" s="75" t="s">
        <v>572</v>
      </c>
      <c r="O9" t="s">
        <v>594</v>
      </c>
    </row>
    <row r="10" spans="1:15" x14ac:dyDescent="0.35">
      <c r="A10" t="s">
        <v>130</v>
      </c>
      <c r="B10" s="60" t="s">
        <v>161</v>
      </c>
      <c r="C10" s="60" t="s">
        <v>121</v>
      </c>
      <c r="E10" s="66"/>
      <c r="F10" s="67"/>
      <c r="L10" s="73" t="s">
        <v>573</v>
      </c>
      <c r="M10" s="74" t="s">
        <v>574</v>
      </c>
      <c r="N10" s="75" t="s">
        <v>574</v>
      </c>
      <c r="O10" t="s">
        <v>595</v>
      </c>
    </row>
    <row r="11" spans="1:15" x14ac:dyDescent="0.35">
      <c r="A11" t="s">
        <v>130</v>
      </c>
      <c r="B11" s="60" t="s">
        <v>162</v>
      </c>
      <c r="C11" s="60" t="s">
        <v>122</v>
      </c>
      <c r="E11" s="66"/>
      <c r="F11" s="67"/>
      <c r="L11" s="73" t="s">
        <v>575</v>
      </c>
      <c r="M11" s="74" t="s">
        <v>576</v>
      </c>
      <c r="N11" s="75" t="s">
        <v>577</v>
      </c>
      <c r="O11" t="s">
        <v>596</v>
      </c>
    </row>
    <row r="12" spans="1:15" x14ac:dyDescent="0.35">
      <c r="A12" t="s">
        <v>130</v>
      </c>
      <c r="B12" s="60" t="s">
        <v>5657</v>
      </c>
      <c r="C12" s="60" t="s">
        <v>5655</v>
      </c>
      <c r="E12" s="66"/>
      <c r="F12" s="67"/>
      <c r="L12" s="73" t="s">
        <v>578</v>
      </c>
      <c r="M12" s="74" t="s">
        <v>579</v>
      </c>
      <c r="N12" s="75" t="s">
        <v>580</v>
      </c>
      <c r="O12" t="s">
        <v>597</v>
      </c>
    </row>
    <row r="13" spans="1:15" x14ac:dyDescent="0.35">
      <c r="A13" t="s">
        <v>130</v>
      </c>
      <c r="B13" s="60" t="s">
        <v>5658</v>
      </c>
      <c r="C13" s="60" t="s">
        <v>5656</v>
      </c>
      <c r="E13" s="66"/>
      <c r="F13" s="67"/>
      <c r="L13" s="73" t="s">
        <v>581</v>
      </c>
      <c r="M13" s="74" t="s">
        <v>582</v>
      </c>
      <c r="N13" s="75" t="s">
        <v>583</v>
      </c>
      <c r="O13" t="s">
        <v>598</v>
      </c>
    </row>
    <row r="14" spans="1:15" ht="15" thickBot="1" x14ac:dyDescent="0.4">
      <c r="A14" t="s">
        <v>131</v>
      </c>
      <c r="B14" s="60" t="s">
        <v>163</v>
      </c>
      <c r="C14" s="60" t="s">
        <v>113</v>
      </c>
      <c r="E14" s="66"/>
      <c r="F14" s="67"/>
      <c r="L14" s="76" t="s">
        <v>584</v>
      </c>
      <c r="M14" s="77" t="s">
        <v>585</v>
      </c>
      <c r="N14" s="78" t="s">
        <v>586</v>
      </c>
      <c r="O14" t="s">
        <v>599</v>
      </c>
    </row>
    <row r="15" spans="1:15" x14ac:dyDescent="0.35">
      <c r="A15" t="s">
        <v>131</v>
      </c>
      <c r="B15" s="60" t="s">
        <v>164</v>
      </c>
      <c r="C15" s="60" t="s">
        <v>114</v>
      </c>
      <c r="E15" s="66"/>
      <c r="F15" s="67"/>
    </row>
    <row r="16" spans="1:15" x14ac:dyDescent="0.35">
      <c r="A16" t="s">
        <v>131</v>
      </c>
      <c r="B16" s="60" t="s">
        <v>165</v>
      </c>
      <c r="C16" s="60" t="s">
        <v>115</v>
      </c>
      <c r="E16" s="66"/>
      <c r="F16" s="67"/>
    </row>
    <row r="17" spans="1:6" x14ac:dyDescent="0.35">
      <c r="A17" t="s">
        <v>131</v>
      </c>
      <c r="B17" s="60" t="s">
        <v>166</v>
      </c>
      <c r="C17" s="60" t="s">
        <v>116</v>
      </c>
      <c r="E17" s="66"/>
      <c r="F17" s="67"/>
    </row>
    <row r="18" spans="1:6" x14ac:dyDescent="0.35">
      <c r="A18" t="s">
        <v>131</v>
      </c>
      <c r="B18" s="60" t="s">
        <v>167</v>
      </c>
      <c r="C18" s="60" t="s">
        <v>117</v>
      </c>
      <c r="E18" s="66"/>
      <c r="F18" s="67"/>
    </row>
    <row r="19" spans="1:6" x14ac:dyDescent="0.35">
      <c r="A19" t="s">
        <v>131</v>
      </c>
      <c r="B19" s="60" t="s">
        <v>168</v>
      </c>
      <c r="C19" s="60" t="s">
        <v>118</v>
      </c>
      <c r="E19" s="66"/>
      <c r="F19" s="67"/>
    </row>
    <row r="20" spans="1:6" x14ac:dyDescent="0.35">
      <c r="A20" t="s">
        <v>131</v>
      </c>
      <c r="B20" s="60" t="s">
        <v>169</v>
      </c>
      <c r="C20" s="60" t="s">
        <v>119</v>
      </c>
      <c r="E20" s="66"/>
      <c r="F20" s="67"/>
    </row>
    <row r="21" spans="1:6" x14ac:dyDescent="0.35">
      <c r="A21" t="s">
        <v>131</v>
      </c>
      <c r="B21" s="60" t="s">
        <v>170</v>
      </c>
      <c r="C21" s="60" t="s">
        <v>120</v>
      </c>
      <c r="E21" s="66"/>
      <c r="F21" s="67"/>
    </row>
    <row r="22" spans="1:6" x14ac:dyDescent="0.35">
      <c r="A22" t="s">
        <v>131</v>
      </c>
      <c r="B22" s="60" t="s">
        <v>171</v>
      </c>
      <c r="C22" s="60" t="s">
        <v>121</v>
      </c>
      <c r="E22" s="66"/>
      <c r="F22" s="67"/>
    </row>
    <row r="23" spans="1:6" x14ac:dyDescent="0.35">
      <c r="A23" t="s">
        <v>131</v>
      </c>
      <c r="B23" s="60" t="s">
        <v>172</v>
      </c>
      <c r="C23" s="60" t="s">
        <v>122</v>
      </c>
      <c r="E23" s="66"/>
      <c r="F23" s="67"/>
    </row>
    <row r="24" spans="1:6" x14ac:dyDescent="0.35">
      <c r="A24" t="s">
        <v>131</v>
      </c>
      <c r="B24" s="60" t="s">
        <v>5659</v>
      </c>
      <c r="C24" s="60" t="s">
        <v>5655</v>
      </c>
      <c r="E24" s="66"/>
      <c r="F24" s="67"/>
    </row>
    <row r="25" spans="1:6" x14ac:dyDescent="0.35">
      <c r="A25" t="s">
        <v>131</v>
      </c>
      <c r="B25" s="60" t="s">
        <v>5660</v>
      </c>
      <c r="C25" s="60" t="s">
        <v>5656</v>
      </c>
      <c r="E25" s="66"/>
      <c r="F25" s="67"/>
    </row>
    <row r="26" spans="1:6" x14ac:dyDescent="0.35">
      <c r="A26" t="s">
        <v>132</v>
      </c>
      <c r="B26" s="60" t="s">
        <v>173</v>
      </c>
      <c r="C26" s="60" t="s">
        <v>113</v>
      </c>
      <c r="E26" s="66"/>
      <c r="F26" s="67"/>
    </row>
    <row r="27" spans="1:6" x14ac:dyDescent="0.35">
      <c r="A27" t="s">
        <v>132</v>
      </c>
      <c r="B27" s="60" t="s">
        <v>174</v>
      </c>
      <c r="C27" s="60" t="s">
        <v>114</v>
      </c>
      <c r="E27" s="66"/>
      <c r="F27" s="67"/>
    </row>
    <row r="28" spans="1:6" x14ac:dyDescent="0.35">
      <c r="A28" t="s">
        <v>132</v>
      </c>
      <c r="B28" s="60" t="s">
        <v>175</v>
      </c>
      <c r="C28" s="60" t="s">
        <v>115</v>
      </c>
      <c r="E28" s="66"/>
      <c r="F28" s="67"/>
    </row>
    <row r="29" spans="1:6" x14ac:dyDescent="0.35">
      <c r="A29" t="s">
        <v>132</v>
      </c>
      <c r="B29" s="60" t="s">
        <v>176</v>
      </c>
      <c r="C29" s="60" t="s">
        <v>116</v>
      </c>
      <c r="E29" s="66"/>
      <c r="F29" s="67"/>
    </row>
    <row r="30" spans="1:6" x14ac:dyDescent="0.35">
      <c r="A30" t="s">
        <v>132</v>
      </c>
      <c r="B30" s="60" t="s">
        <v>177</v>
      </c>
      <c r="C30" s="60" t="s">
        <v>117</v>
      </c>
      <c r="E30" s="66"/>
      <c r="F30" s="67"/>
    </row>
    <row r="31" spans="1:6" x14ac:dyDescent="0.35">
      <c r="A31" t="s">
        <v>132</v>
      </c>
      <c r="B31" s="60" t="s">
        <v>178</v>
      </c>
      <c r="C31" s="60" t="s">
        <v>118</v>
      </c>
      <c r="E31" s="66"/>
      <c r="F31" s="67"/>
    </row>
    <row r="32" spans="1:6" x14ac:dyDescent="0.35">
      <c r="A32" t="s">
        <v>132</v>
      </c>
      <c r="B32" s="60" t="s">
        <v>179</v>
      </c>
      <c r="C32" s="60" t="s">
        <v>119</v>
      </c>
      <c r="E32" s="66"/>
      <c r="F32" s="67"/>
    </row>
    <row r="33" spans="1:6" x14ac:dyDescent="0.35">
      <c r="A33" t="s">
        <v>132</v>
      </c>
      <c r="B33" s="60" t="s">
        <v>180</v>
      </c>
      <c r="C33" s="60" t="s">
        <v>120</v>
      </c>
      <c r="E33" s="66"/>
      <c r="F33" s="67"/>
    </row>
    <row r="34" spans="1:6" x14ac:dyDescent="0.35">
      <c r="A34" t="s">
        <v>132</v>
      </c>
      <c r="B34" s="60" t="s">
        <v>181</v>
      </c>
      <c r="C34" s="60" t="s">
        <v>121</v>
      </c>
      <c r="E34" s="66"/>
      <c r="F34" s="67"/>
    </row>
    <row r="35" spans="1:6" x14ac:dyDescent="0.35">
      <c r="A35" t="s">
        <v>132</v>
      </c>
      <c r="B35" s="60" t="s">
        <v>182</v>
      </c>
      <c r="C35" s="60" t="s">
        <v>122</v>
      </c>
      <c r="E35" s="66"/>
      <c r="F35" s="67"/>
    </row>
    <row r="36" spans="1:6" x14ac:dyDescent="0.35">
      <c r="A36" t="s">
        <v>132</v>
      </c>
      <c r="B36" s="60" t="s">
        <v>5661</v>
      </c>
      <c r="C36" s="60" t="s">
        <v>5655</v>
      </c>
      <c r="E36" s="66"/>
      <c r="F36" s="67"/>
    </row>
    <row r="37" spans="1:6" x14ac:dyDescent="0.35">
      <c r="A37" t="s">
        <v>132</v>
      </c>
      <c r="B37" s="60" t="s">
        <v>5662</v>
      </c>
      <c r="C37" s="60" t="s">
        <v>5656</v>
      </c>
      <c r="E37" s="66"/>
      <c r="F37" s="67"/>
    </row>
    <row r="38" spans="1:6" x14ac:dyDescent="0.35">
      <c r="A38" t="s">
        <v>133</v>
      </c>
      <c r="B38" s="60" t="s">
        <v>183</v>
      </c>
      <c r="C38" s="60" t="s">
        <v>113</v>
      </c>
      <c r="E38" s="66"/>
      <c r="F38" s="67"/>
    </row>
    <row r="39" spans="1:6" x14ac:dyDescent="0.35">
      <c r="A39" t="s">
        <v>133</v>
      </c>
      <c r="B39" s="60" t="s">
        <v>184</v>
      </c>
      <c r="C39" s="60" t="s">
        <v>114</v>
      </c>
      <c r="E39" s="66"/>
      <c r="F39" s="67"/>
    </row>
    <row r="40" spans="1:6" x14ac:dyDescent="0.35">
      <c r="A40" t="s">
        <v>133</v>
      </c>
      <c r="B40" s="60" t="s">
        <v>185</v>
      </c>
      <c r="C40" s="60" t="s">
        <v>115</v>
      </c>
      <c r="E40" s="66"/>
      <c r="F40" s="67"/>
    </row>
    <row r="41" spans="1:6" x14ac:dyDescent="0.35">
      <c r="A41" t="s">
        <v>133</v>
      </c>
      <c r="B41" s="60" t="s">
        <v>186</v>
      </c>
      <c r="C41" s="60" t="s">
        <v>116</v>
      </c>
      <c r="E41" s="66"/>
      <c r="F41" s="67"/>
    </row>
    <row r="42" spans="1:6" x14ac:dyDescent="0.35">
      <c r="A42" t="s">
        <v>133</v>
      </c>
      <c r="B42" s="60" t="s">
        <v>187</v>
      </c>
      <c r="C42" s="60" t="s">
        <v>117</v>
      </c>
      <c r="E42" s="66"/>
      <c r="F42" s="67"/>
    </row>
    <row r="43" spans="1:6" x14ac:dyDescent="0.35">
      <c r="A43" t="s">
        <v>133</v>
      </c>
      <c r="B43" s="60" t="s">
        <v>188</v>
      </c>
      <c r="C43" s="60" t="s">
        <v>118</v>
      </c>
      <c r="E43" s="66"/>
      <c r="F43" s="67"/>
    </row>
    <row r="44" spans="1:6" x14ac:dyDescent="0.35">
      <c r="A44" t="s">
        <v>133</v>
      </c>
      <c r="B44" s="60" t="s">
        <v>189</v>
      </c>
      <c r="C44" s="60" t="s">
        <v>119</v>
      </c>
      <c r="E44" s="66"/>
      <c r="F44" s="67"/>
    </row>
    <row r="45" spans="1:6" x14ac:dyDescent="0.35">
      <c r="A45" t="s">
        <v>133</v>
      </c>
      <c r="B45" s="60" t="s">
        <v>190</v>
      </c>
      <c r="C45" s="60" t="s">
        <v>120</v>
      </c>
      <c r="E45" s="66"/>
      <c r="F45" s="67"/>
    </row>
    <row r="46" spans="1:6" ht="15" thickBot="1" x14ac:dyDescent="0.4">
      <c r="A46" t="s">
        <v>133</v>
      </c>
      <c r="B46" s="60" t="s">
        <v>191</v>
      </c>
      <c r="C46" s="60" t="s">
        <v>121</v>
      </c>
      <c r="E46" s="68"/>
      <c r="F46" s="69"/>
    </row>
    <row r="47" spans="1:6" ht="15" thickTop="1" x14ac:dyDescent="0.35">
      <c r="A47" t="s">
        <v>133</v>
      </c>
      <c r="B47" s="60" t="s">
        <v>192</v>
      </c>
      <c r="C47" s="60" t="s">
        <v>122</v>
      </c>
    </row>
    <row r="48" spans="1:6" x14ac:dyDescent="0.35">
      <c r="A48" t="s">
        <v>133</v>
      </c>
      <c r="B48" s="60" t="s">
        <v>5663</v>
      </c>
      <c r="C48" s="60" t="s">
        <v>5655</v>
      </c>
    </row>
    <row r="49" spans="1:7" x14ac:dyDescent="0.35">
      <c r="A49" t="s">
        <v>133</v>
      </c>
      <c r="B49" s="60" t="s">
        <v>5664</v>
      </c>
      <c r="C49" s="60" t="s">
        <v>5656</v>
      </c>
    </row>
    <row r="50" spans="1:7" ht="15" thickBot="1" x14ac:dyDescent="0.4">
      <c r="A50" t="s">
        <v>103</v>
      </c>
      <c r="B50" s="60" t="s">
        <v>193</v>
      </c>
      <c r="C50" s="60" t="s">
        <v>113</v>
      </c>
    </row>
    <row r="51" spans="1:7" x14ac:dyDescent="0.35">
      <c r="A51" t="s">
        <v>103</v>
      </c>
      <c r="B51" s="60" t="s">
        <v>194</v>
      </c>
      <c r="C51" s="60" t="s">
        <v>114</v>
      </c>
      <c r="E51" s="112" t="s">
        <v>624</v>
      </c>
      <c r="F51" s="113" t="s">
        <v>550</v>
      </c>
    </row>
    <row r="52" spans="1:7" x14ac:dyDescent="0.35">
      <c r="A52" t="s">
        <v>103</v>
      </c>
      <c r="B52" s="60" t="s">
        <v>195</v>
      </c>
      <c r="C52" s="60" t="s">
        <v>115</v>
      </c>
      <c r="E52" s="114" t="s">
        <v>773</v>
      </c>
      <c r="F52" s="115" t="s">
        <v>774</v>
      </c>
      <c r="G52" t="s">
        <v>801</v>
      </c>
    </row>
    <row r="53" spans="1:7" x14ac:dyDescent="0.35">
      <c r="A53" t="s">
        <v>103</v>
      </c>
      <c r="B53" s="60" t="s">
        <v>196</v>
      </c>
      <c r="C53" s="60" t="s">
        <v>116</v>
      </c>
      <c r="E53" s="114" t="s">
        <v>775</v>
      </c>
      <c r="F53" s="115" t="s">
        <v>776</v>
      </c>
      <c r="G53" t="s">
        <v>802</v>
      </c>
    </row>
    <row r="54" spans="1:7" x14ac:dyDescent="0.35">
      <c r="A54" t="s">
        <v>103</v>
      </c>
      <c r="B54" s="60" t="s">
        <v>197</v>
      </c>
      <c r="C54" s="60" t="s">
        <v>117</v>
      </c>
      <c r="E54" s="114" t="s">
        <v>600</v>
      </c>
      <c r="F54" s="115" t="s">
        <v>601</v>
      </c>
      <c r="G54" t="s">
        <v>626</v>
      </c>
    </row>
    <row r="55" spans="1:7" x14ac:dyDescent="0.35">
      <c r="A55" t="s">
        <v>103</v>
      </c>
      <c r="B55" s="60" t="s">
        <v>198</v>
      </c>
      <c r="C55" s="60" t="s">
        <v>118</v>
      </c>
      <c r="E55" s="114" t="s">
        <v>602</v>
      </c>
      <c r="F55" s="115" t="s">
        <v>603</v>
      </c>
      <c r="G55" t="s">
        <v>627</v>
      </c>
    </row>
    <row r="56" spans="1:7" x14ac:dyDescent="0.35">
      <c r="A56" t="s">
        <v>103</v>
      </c>
      <c r="B56" s="60" t="s">
        <v>199</v>
      </c>
      <c r="C56" s="60" t="s">
        <v>119</v>
      </c>
      <c r="E56" s="114" t="s">
        <v>777</v>
      </c>
      <c r="F56" s="115" t="s">
        <v>778</v>
      </c>
      <c r="G56" t="s">
        <v>803</v>
      </c>
    </row>
    <row r="57" spans="1:7" x14ac:dyDescent="0.35">
      <c r="A57" t="s">
        <v>103</v>
      </c>
      <c r="B57" s="60" t="s">
        <v>200</v>
      </c>
      <c r="C57" s="60" t="s">
        <v>120</v>
      </c>
      <c r="E57" s="114" t="s">
        <v>779</v>
      </c>
      <c r="F57" s="115" t="s">
        <v>780</v>
      </c>
      <c r="G57" t="s">
        <v>804</v>
      </c>
    </row>
    <row r="58" spans="1:7" x14ac:dyDescent="0.35">
      <c r="A58" t="s">
        <v>103</v>
      </c>
      <c r="B58" s="60" t="s">
        <v>201</v>
      </c>
      <c r="C58" s="60" t="s">
        <v>121</v>
      </c>
      <c r="E58" s="114" t="s">
        <v>781</v>
      </c>
      <c r="F58" s="115" t="s">
        <v>782</v>
      </c>
      <c r="G58" t="s">
        <v>805</v>
      </c>
    </row>
    <row r="59" spans="1:7" x14ac:dyDescent="0.35">
      <c r="A59" t="s">
        <v>103</v>
      </c>
      <c r="B59" s="60" t="s">
        <v>202</v>
      </c>
      <c r="C59" s="60" t="s">
        <v>122</v>
      </c>
      <c r="E59" s="114" t="s">
        <v>783</v>
      </c>
      <c r="F59" s="115" t="s">
        <v>784</v>
      </c>
      <c r="G59" t="s">
        <v>806</v>
      </c>
    </row>
    <row r="60" spans="1:7" x14ac:dyDescent="0.35">
      <c r="A60" t="s">
        <v>103</v>
      </c>
      <c r="B60" s="60" t="s">
        <v>5665</v>
      </c>
      <c r="C60" s="60" t="s">
        <v>5655</v>
      </c>
      <c r="E60" s="114" t="s">
        <v>785</v>
      </c>
      <c r="F60" s="115" t="s">
        <v>786</v>
      </c>
      <c r="G60" t="s">
        <v>807</v>
      </c>
    </row>
    <row r="61" spans="1:7" x14ac:dyDescent="0.35">
      <c r="A61" t="s">
        <v>103</v>
      </c>
      <c r="B61" s="60" t="s">
        <v>5666</v>
      </c>
      <c r="C61" s="60" t="s">
        <v>5656</v>
      </c>
      <c r="E61" s="114" t="s">
        <v>787</v>
      </c>
      <c r="F61" s="115" t="s">
        <v>788</v>
      </c>
      <c r="G61" t="s">
        <v>808</v>
      </c>
    </row>
    <row r="62" spans="1:7" x14ac:dyDescent="0.35">
      <c r="A62" t="s">
        <v>134</v>
      </c>
      <c r="B62" s="60" t="s">
        <v>203</v>
      </c>
      <c r="C62" s="60" t="s">
        <v>113</v>
      </c>
      <c r="E62" s="114" t="s">
        <v>604</v>
      </c>
      <c r="F62" s="115" t="s">
        <v>605</v>
      </c>
      <c r="G62" t="s">
        <v>628</v>
      </c>
    </row>
    <row r="63" spans="1:7" x14ac:dyDescent="0.35">
      <c r="A63" t="s">
        <v>134</v>
      </c>
      <c r="B63" s="60" t="s">
        <v>204</v>
      </c>
      <c r="C63" s="60" t="s">
        <v>114</v>
      </c>
      <c r="E63" s="114" t="s">
        <v>606</v>
      </c>
      <c r="F63" s="115" t="s">
        <v>607</v>
      </c>
      <c r="G63" t="s">
        <v>629</v>
      </c>
    </row>
    <row r="64" spans="1:7" x14ac:dyDescent="0.35">
      <c r="A64" t="s">
        <v>134</v>
      </c>
      <c r="B64" s="60" t="s">
        <v>205</v>
      </c>
      <c r="C64" s="60" t="s">
        <v>115</v>
      </c>
      <c r="E64" s="114" t="s">
        <v>608</v>
      </c>
      <c r="F64" s="115" t="s">
        <v>609</v>
      </c>
      <c r="G64" t="s">
        <v>630</v>
      </c>
    </row>
    <row r="65" spans="1:7" x14ac:dyDescent="0.35">
      <c r="A65" t="s">
        <v>134</v>
      </c>
      <c r="B65" s="60" t="s">
        <v>206</v>
      </c>
      <c r="C65" s="60" t="s">
        <v>116</v>
      </c>
      <c r="E65" s="114" t="s">
        <v>610</v>
      </c>
      <c r="F65" s="115" t="s">
        <v>611</v>
      </c>
      <c r="G65" t="s">
        <v>631</v>
      </c>
    </row>
    <row r="66" spans="1:7" x14ac:dyDescent="0.35">
      <c r="A66" t="s">
        <v>134</v>
      </c>
      <c r="B66" s="60" t="s">
        <v>207</v>
      </c>
      <c r="C66" s="60" t="s">
        <v>117</v>
      </c>
      <c r="E66" s="114" t="s">
        <v>789</v>
      </c>
      <c r="F66" s="115" t="s">
        <v>790</v>
      </c>
      <c r="G66" t="s">
        <v>809</v>
      </c>
    </row>
    <row r="67" spans="1:7" x14ac:dyDescent="0.35">
      <c r="A67" t="s">
        <v>134</v>
      </c>
      <c r="B67" s="60" t="s">
        <v>208</v>
      </c>
      <c r="C67" s="60" t="s">
        <v>118</v>
      </c>
      <c r="E67" s="114" t="s">
        <v>791</v>
      </c>
      <c r="F67" s="115" t="s">
        <v>792</v>
      </c>
      <c r="G67" t="s">
        <v>810</v>
      </c>
    </row>
    <row r="68" spans="1:7" x14ac:dyDescent="0.35">
      <c r="A68" t="s">
        <v>134</v>
      </c>
      <c r="B68" s="60" t="s">
        <v>209</v>
      </c>
      <c r="C68" s="60" t="s">
        <v>119</v>
      </c>
      <c r="E68" s="114" t="s">
        <v>612</v>
      </c>
      <c r="F68" s="115" t="s">
        <v>613</v>
      </c>
      <c r="G68" t="s">
        <v>632</v>
      </c>
    </row>
    <row r="69" spans="1:7" x14ac:dyDescent="0.35">
      <c r="A69" t="s">
        <v>134</v>
      </c>
      <c r="B69" s="60" t="s">
        <v>210</v>
      </c>
      <c r="C69" s="60" t="s">
        <v>120</v>
      </c>
      <c r="E69" s="114" t="s">
        <v>614</v>
      </c>
      <c r="F69" s="115" t="s">
        <v>615</v>
      </c>
      <c r="G69" t="s">
        <v>633</v>
      </c>
    </row>
    <row r="70" spans="1:7" x14ac:dyDescent="0.35">
      <c r="A70" t="s">
        <v>134</v>
      </c>
      <c r="B70" s="60" t="s">
        <v>211</v>
      </c>
      <c r="C70" s="60" t="s">
        <v>121</v>
      </c>
      <c r="E70" s="114" t="s">
        <v>793</v>
      </c>
      <c r="F70" s="115" t="s">
        <v>794</v>
      </c>
      <c r="G70" t="s">
        <v>811</v>
      </c>
    </row>
    <row r="71" spans="1:7" x14ac:dyDescent="0.35">
      <c r="A71" t="s">
        <v>134</v>
      </c>
      <c r="B71" s="60" t="s">
        <v>212</v>
      </c>
      <c r="C71" s="60" t="s">
        <v>122</v>
      </c>
      <c r="E71" s="114" t="s">
        <v>795</v>
      </c>
      <c r="F71" s="115" t="s">
        <v>796</v>
      </c>
      <c r="G71" t="s">
        <v>812</v>
      </c>
    </row>
    <row r="72" spans="1:7" x14ac:dyDescent="0.35">
      <c r="A72" t="s">
        <v>134</v>
      </c>
      <c r="B72" s="60" t="s">
        <v>5667</v>
      </c>
      <c r="C72" s="60" t="s">
        <v>5655</v>
      </c>
      <c r="E72" s="114" t="s">
        <v>797</v>
      </c>
      <c r="F72" s="115" t="s">
        <v>798</v>
      </c>
      <c r="G72" t="s">
        <v>813</v>
      </c>
    </row>
    <row r="73" spans="1:7" x14ac:dyDescent="0.35">
      <c r="A73" t="s">
        <v>134</v>
      </c>
      <c r="B73" s="60" t="s">
        <v>5668</v>
      </c>
      <c r="C73" s="60" t="s">
        <v>5656</v>
      </c>
      <c r="E73" s="114" t="s">
        <v>616</v>
      </c>
      <c r="F73" s="115" t="s">
        <v>617</v>
      </c>
      <c r="G73" t="s">
        <v>634</v>
      </c>
    </row>
    <row r="74" spans="1:7" x14ac:dyDescent="0.35">
      <c r="A74" t="s">
        <v>135</v>
      </c>
      <c r="B74" s="60" t="s">
        <v>213</v>
      </c>
      <c r="C74" s="60" t="s">
        <v>113</v>
      </c>
      <c r="E74" s="114" t="s">
        <v>799</v>
      </c>
      <c r="F74" s="115" t="s">
        <v>800</v>
      </c>
      <c r="G74" t="s">
        <v>814</v>
      </c>
    </row>
    <row r="75" spans="1:7" x14ac:dyDescent="0.35">
      <c r="A75" t="s">
        <v>135</v>
      </c>
      <c r="B75" s="60" t="s">
        <v>214</v>
      </c>
      <c r="C75" s="60" t="s">
        <v>114</v>
      </c>
      <c r="E75" s="114" t="s">
        <v>618</v>
      </c>
      <c r="F75" s="115" t="s">
        <v>619</v>
      </c>
      <c r="G75" t="s">
        <v>635</v>
      </c>
    </row>
    <row r="76" spans="1:7" x14ac:dyDescent="0.35">
      <c r="A76" t="s">
        <v>135</v>
      </c>
      <c r="B76" s="60" t="s">
        <v>215</v>
      </c>
      <c r="C76" s="60" t="s">
        <v>115</v>
      </c>
      <c r="E76" s="114" t="s">
        <v>620</v>
      </c>
      <c r="F76" s="115" t="s">
        <v>621</v>
      </c>
      <c r="G76" t="s">
        <v>636</v>
      </c>
    </row>
    <row r="77" spans="1:7" ht="15" thickBot="1" x14ac:dyDescent="0.4">
      <c r="A77" t="s">
        <v>135</v>
      </c>
      <c r="B77" s="60" t="s">
        <v>216</v>
      </c>
      <c r="C77" s="60" t="s">
        <v>116</v>
      </c>
      <c r="E77" s="116" t="s">
        <v>622</v>
      </c>
      <c r="F77" s="117" t="s">
        <v>623</v>
      </c>
      <c r="G77" t="s">
        <v>637</v>
      </c>
    </row>
    <row r="78" spans="1:7" x14ac:dyDescent="0.35">
      <c r="A78" t="s">
        <v>135</v>
      </c>
      <c r="B78" s="60" t="s">
        <v>217</v>
      </c>
      <c r="C78" s="60" t="s">
        <v>117</v>
      </c>
    </row>
    <row r="79" spans="1:7" x14ac:dyDescent="0.35">
      <c r="A79" t="s">
        <v>135</v>
      </c>
      <c r="B79" s="60" t="s">
        <v>218</v>
      </c>
      <c r="C79" s="60" t="s">
        <v>118</v>
      </c>
    </row>
    <row r="80" spans="1:7" x14ac:dyDescent="0.35">
      <c r="A80" t="s">
        <v>135</v>
      </c>
      <c r="B80" s="60" t="s">
        <v>219</v>
      </c>
      <c r="C80" s="60" t="s">
        <v>119</v>
      </c>
    </row>
    <row r="81" spans="1:3" x14ac:dyDescent="0.35">
      <c r="A81" t="s">
        <v>135</v>
      </c>
      <c r="B81" s="60" t="s">
        <v>220</v>
      </c>
      <c r="C81" s="60" t="s">
        <v>120</v>
      </c>
    </row>
    <row r="82" spans="1:3" x14ac:dyDescent="0.35">
      <c r="A82" t="s">
        <v>135</v>
      </c>
      <c r="B82" s="60" t="s">
        <v>221</v>
      </c>
      <c r="C82" s="60" t="s">
        <v>121</v>
      </c>
    </row>
    <row r="83" spans="1:3" x14ac:dyDescent="0.35">
      <c r="A83" t="s">
        <v>135</v>
      </c>
      <c r="B83" s="60" t="s">
        <v>222</v>
      </c>
      <c r="C83" s="60" t="s">
        <v>122</v>
      </c>
    </row>
    <row r="84" spans="1:3" x14ac:dyDescent="0.35">
      <c r="A84" t="s">
        <v>135</v>
      </c>
      <c r="B84" s="60" t="s">
        <v>5669</v>
      </c>
      <c r="C84" s="60" t="s">
        <v>5655</v>
      </c>
    </row>
    <row r="85" spans="1:3" x14ac:dyDescent="0.35">
      <c r="A85" t="s">
        <v>135</v>
      </c>
      <c r="B85" s="60" t="s">
        <v>5670</v>
      </c>
      <c r="C85" s="60" t="s">
        <v>5656</v>
      </c>
    </row>
    <row r="86" spans="1:3" x14ac:dyDescent="0.35">
      <c r="A86" t="s">
        <v>136</v>
      </c>
      <c r="B86" s="60" t="s">
        <v>223</v>
      </c>
      <c r="C86" s="60" t="s">
        <v>113</v>
      </c>
    </row>
    <row r="87" spans="1:3" x14ac:dyDescent="0.35">
      <c r="A87" t="s">
        <v>136</v>
      </c>
      <c r="B87" s="60" t="s">
        <v>224</v>
      </c>
      <c r="C87" s="60" t="s">
        <v>114</v>
      </c>
    </row>
    <row r="88" spans="1:3" x14ac:dyDescent="0.35">
      <c r="A88" t="s">
        <v>136</v>
      </c>
      <c r="B88" s="60" t="s">
        <v>225</v>
      </c>
      <c r="C88" s="60" t="s">
        <v>115</v>
      </c>
    </row>
    <row r="89" spans="1:3" x14ac:dyDescent="0.35">
      <c r="A89" t="s">
        <v>136</v>
      </c>
      <c r="B89" s="60" t="s">
        <v>226</v>
      </c>
      <c r="C89" s="60" t="s">
        <v>116</v>
      </c>
    </row>
    <row r="90" spans="1:3" x14ac:dyDescent="0.35">
      <c r="A90" t="s">
        <v>136</v>
      </c>
      <c r="B90" s="60" t="s">
        <v>227</v>
      </c>
      <c r="C90" s="60" t="s">
        <v>117</v>
      </c>
    </row>
    <row r="91" spans="1:3" x14ac:dyDescent="0.35">
      <c r="A91" t="s">
        <v>136</v>
      </c>
      <c r="B91" s="60" t="s">
        <v>228</v>
      </c>
      <c r="C91" s="60" t="s">
        <v>118</v>
      </c>
    </row>
    <row r="92" spans="1:3" x14ac:dyDescent="0.35">
      <c r="A92" t="s">
        <v>136</v>
      </c>
      <c r="B92" s="60" t="s">
        <v>229</v>
      </c>
      <c r="C92" s="60" t="s">
        <v>119</v>
      </c>
    </row>
    <row r="93" spans="1:3" x14ac:dyDescent="0.35">
      <c r="A93" t="s">
        <v>136</v>
      </c>
      <c r="B93" s="60" t="s">
        <v>230</v>
      </c>
      <c r="C93" s="60" t="s">
        <v>120</v>
      </c>
    </row>
    <row r="94" spans="1:3" x14ac:dyDescent="0.35">
      <c r="A94" t="s">
        <v>136</v>
      </c>
      <c r="B94" s="60" t="s">
        <v>231</v>
      </c>
      <c r="C94" s="60" t="s">
        <v>121</v>
      </c>
    </row>
    <row r="95" spans="1:3" x14ac:dyDescent="0.35">
      <c r="A95" t="s">
        <v>136</v>
      </c>
      <c r="B95" s="60" t="s">
        <v>232</v>
      </c>
      <c r="C95" s="60" t="s">
        <v>122</v>
      </c>
    </row>
    <row r="96" spans="1:3" x14ac:dyDescent="0.35">
      <c r="A96" t="s">
        <v>136</v>
      </c>
      <c r="B96" s="60" t="s">
        <v>5740</v>
      </c>
      <c r="C96" s="60" t="s">
        <v>5741</v>
      </c>
    </row>
    <row r="97" spans="1:3" x14ac:dyDescent="0.35">
      <c r="A97" t="s">
        <v>136</v>
      </c>
      <c r="B97" s="60" t="s">
        <v>5671</v>
      </c>
      <c r="C97" s="60" t="s">
        <v>5655</v>
      </c>
    </row>
    <row r="98" spans="1:3" x14ac:dyDescent="0.35">
      <c r="A98" t="s">
        <v>136</v>
      </c>
      <c r="B98" s="60" t="s">
        <v>5672</v>
      </c>
      <c r="C98" s="60" t="s">
        <v>5656</v>
      </c>
    </row>
    <row r="99" spans="1:3" x14ac:dyDescent="0.35">
      <c r="A99" t="s">
        <v>137</v>
      </c>
      <c r="B99" s="60" t="s">
        <v>233</v>
      </c>
      <c r="C99" s="60" t="s">
        <v>113</v>
      </c>
    </row>
    <row r="100" spans="1:3" x14ac:dyDescent="0.35">
      <c r="A100" t="s">
        <v>137</v>
      </c>
      <c r="B100" s="60" t="s">
        <v>234</v>
      </c>
      <c r="C100" s="60" t="s">
        <v>114</v>
      </c>
    </row>
    <row r="101" spans="1:3" x14ac:dyDescent="0.35">
      <c r="A101" t="s">
        <v>137</v>
      </c>
      <c r="B101" s="60" t="s">
        <v>235</v>
      </c>
      <c r="C101" s="60" t="s">
        <v>115</v>
      </c>
    </row>
    <row r="102" spans="1:3" x14ac:dyDescent="0.35">
      <c r="A102" t="s">
        <v>137</v>
      </c>
      <c r="B102" s="60" t="s">
        <v>236</v>
      </c>
      <c r="C102" s="60" t="s">
        <v>116</v>
      </c>
    </row>
    <row r="103" spans="1:3" x14ac:dyDescent="0.35">
      <c r="A103" t="s">
        <v>137</v>
      </c>
      <c r="B103" s="60" t="s">
        <v>237</v>
      </c>
      <c r="C103" s="60" t="s">
        <v>117</v>
      </c>
    </row>
    <row r="104" spans="1:3" x14ac:dyDescent="0.35">
      <c r="A104" t="s">
        <v>137</v>
      </c>
      <c r="B104" s="60" t="s">
        <v>238</v>
      </c>
      <c r="C104" s="60" t="s">
        <v>118</v>
      </c>
    </row>
    <row r="105" spans="1:3" x14ac:dyDescent="0.35">
      <c r="A105" t="s">
        <v>137</v>
      </c>
      <c r="B105" s="60" t="s">
        <v>239</v>
      </c>
      <c r="C105" s="60" t="s">
        <v>119</v>
      </c>
    </row>
    <row r="106" spans="1:3" x14ac:dyDescent="0.35">
      <c r="A106" t="s">
        <v>137</v>
      </c>
      <c r="B106" s="60" t="s">
        <v>240</v>
      </c>
      <c r="C106" s="60" t="s">
        <v>123</v>
      </c>
    </row>
    <row r="107" spans="1:3" x14ac:dyDescent="0.35">
      <c r="A107" t="s">
        <v>137</v>
      </c>
      <c r="B107" s="60" t="s">
        <v>241</v>
      </c>
      <c r="C107" s="60" t="s">
        <v>124</v>
      </c>
    </row>
    <row r="108" spans="1:3" x14ac:dyDescent="0.35">
      <c r="A108" t="s">
        <v>137</v>
      </c>
      <c r="B108" s="60" t="s">
        <v>242</v>
      </c>
      <c r="C108" s="60" t="s">
        <v>120</v>
      </c>
    </row>
    <row r="109" spans="1:3" x14ac:dyDescent="0.35">
      <c r="A109" t="s">
        <v>137</v>
      </c>
      <c r="B109" s="60" t="s">
        <v>243</v>
      </c>
      <c r="C109" s="60" t="s">
        <v>121</v>
      </c>
    </row>
    <row r="110" spans="1:3" x14ac:dyDescent="0.35">
      <c r="A110" t="s">
        <v>137</v>
      </c>
      <c r="B110" s="60" t="s">
        <v>244</v>
      </c>
      <c r="C110" s="60" t="s">
        <v>122</v>
      </c>
    </row>
    <row r="111" spans="1:3" x14ac:dyDescent="0.35">
      <c r="A111" t="s">
        <v>137</v>
      </c>
      <c r="B111" s="60" t="s">
        <v>5673</v>
      </c>
      <c r="C111" s="60" t="s">
        <v>5655</v>
      </c>
    </row>
    <row r="112" spans="1:3" x14ac:dyDescent="0.35">
      <c r="A112" t="s">
        <v>137</v>
      </c>
      <c r="B112" s="60" t="s">
        <v>5674</v>
      </c>
      <c r="C112" s="60" t="s">
        <v>5656</v>
      </c>
    </row>
    <row r="113" spans="1:3" x14ac:dyDescent="0.35">
      <c r="A113" t="s">
        <v>138</v>
      </c>
      <c r="B113" s="60" t="s">
        <v>245</v>
      </c>
      <c r="C113" s="60" t="s">
        <v>113</v>
      </c>
    </row>
    <row r="114" spans="1:3" x14ac:dyDescent="0.35">
      <c r="A114" t="s">
        <v>138</v>
      </c>
      <c r="B114" s="60" t="s">
        <v>246</v>
      </c>
      <c r="C114" s="60" t="s">
        <v>114</v>
      </c>
    </row>
    <row r="115" spans="1:3" x14ac:dyDescent="0.35">
      <c r="A115" t="s">
        <v>138</v>
      </c>
      <c r="B115" s="60" t="s">
        <v>247</v>
      </c>
      <c r="C115" s="60" t="s">
        <v>115</v>
      </c>
    </row>
    <row r="116" spans="1:3" x14ac:dyDescent="0.35">
      <c r="A116" t="s">
        <v>138</v>
      </c>
      <c r="B116" s="60" t="s">
        <v>248</v>
      </c>
      <c r="C116" s="60" t="s">
        <v>116</v>
      </c>
    </row>
    <row r="117" spans="1:3" x14ac:dyDescent="0.35">
      <c r="A117" t="s">
        <v>138</v>
      </c>
      <c r="B117" s="60" t="s">
        <v>249</v>
      </c>
      <c r="C117" s="60" t="s">
        <v>117</v>
      </c>
    </row>
    <row r="118" spans="1:3" x14ac:dyDescent="0.35">
      <c r="A118" t="s">
        <v>138</v>
      </c>
      <c r="B118" s="60" t="s">
        <v>250</v>
      </c>
      <c r="C118" s="60" t="s">
        <v>118</v>
      </c>
    </row>
    <row r="119" spans="1:3" x14ac:dyDescent="0.35">
      <c r="A119" t="s">
        <v>138</v>
      </c>
      <c r="B119" s="60" t="s">
        <v>251</v>
      </c>
      <c r="C119" s="60" t="s">
        <v>119</v>
      </c>
    </row>
    <row r="120" spans="1:3" x14ac:dyDescent="0.35">
      <c r="A120" t="s">
        <v>138</v>
      </c>
      <c r="B120" s="60" t="s">
        <v>252</v>
      </c>
      <c r="C120" s="60" t="s">
        <v>120</v>
      </c>
    </row>
    <row r="121" spans="1:3" x14ac:dyDescent="0.35">
      <c r="A121" t="s">
        <v>138</v>
      </c>
      <c r="B121" s="60" t="s">
        <v>253</v>
      </c>
      <c r="C121" s="60" t="s">
        <v>121</v>
      </c>
    </row>
    <row r="122" spans="1:3" x14ac:dyDescent="0.35">
      <c r="A122" t="s">
        <v>138</v>
      </c>
      <c r="B122" s="60" t="s">
        <v>254</v>
      </c>
      <c r="C122" s="60" t="s">
        <v>122</v>
      </c>
    </row>
    <row r="123" spans="1:3" x14ac:dyDescent="0.35">
      <c r="A123" t="s">
        <v>138</v>
      </c>
      <c r="B123" s="60" t="s">
        <v>5740</v>
      </c>
      <c r="C123" s="60" t="s">
        <v>5741</v>
      </c>
    </row>
    <row r="124" spans="1:3" x14ac:dyDescent="0.35">
      <c r="A124" t="s">
        <v>138</v>
      </c>
      <c r="B124" s="60" t="s">
        <v>5675</v>
      </c>
      <c r="C124" s="60" t="s">
        <v>5655</v>
      </c>
    </row>
    <row r="125" spans="1:3" x14ac:dyDescent="0.35">
      <c r="A125" t="s">
        <v>138</v>
      </c>
      <c r="B125" s="60" t="s">
        <v>5676</v>
      </c>
      <c r="C125" s="60" t="s">
        <v>5656</v>
      </c>
    </row>
    <row r="126" spans="1:3" x14ac:dyDescent="0.35">
      <c r="A126" t="s">
        <v>139</v>
      </c>
      <c r="B126" s="60" t="s">
        <v>255</v>
      </c>
      <c r="C126" s="60" t="s">
        <v>113</v>
      </c>
    </row>
    <row r="127" spans="1:3" x14ac:dyDescent="0.35">
      <c r="A127" t="s">
        <v>139</v>
      </c>
      <c r="B127" s="60" t="s">
        <v>256</v>
      </c>
      <c r="C127" s="60" t="s">
        <v>114</v>
      </c>
    </row>
    <row r="128" spans="1:3" x14ac:dyDescent="0.35">
      <c r="A128" t="s">
        <v>139</v>
      </c>
      <c r="B128" s="60" t="s">
        <v>257</v>
      </c>
      <c r="C128" s="60" t="s">
        <v>115</v>
      </c>
    </row>
    <row r="129" spans="1:3" x14ac:dyDescent="0.35">
      <c r="A129" t="s">
        <v>139</v>
      </c>
      <c r="B129" s="60" t="s">
        <v>258</v>
      </c>
      <c r="C129" s="60" t="s">
        <v>116</v>
      </c>
    </row>
    <row r="130" spans="1:3" x14ac:dyDescent="0.35">
      <c r="A130" t="s">
        <v>139</v>
      </c>
      <c r="B130" s="60" t="s">
        <v>259</v>
      </c>
      <c r="C130" s="60" t="s">
        <v>117</v>
      </c>
    </row>
    <row r="131" spans="1:3" x14ac:dyDescent="0.35">
      <c r="A131" t="s">
        <v>139</v>
      </c>
      <c r="B131" s="60" t="s">
        <v>260</v>
      </c>
      <c r="C131" s="60" t="s">
        <v>118</v>
      </c>
    </row>
    <row r="132" spans="1:3" x14ac:dyDescent="0.35">
      <c r="A132" t="s">
        <v>139</v>
      </c>
      <c r="B132" s="60" t="s">
        <v>261</v>
      </c>
      <c r="C132" s="60" t="s">
        <v>119</v>
      </c>
    </row>
    <row r="133" spans="1:3" x14ac:dyDescent="0.35">
      <c r="A133" t="s">
        <v>139</v>
      </c>
      <c r="B133" s="60" t="s">
        <v>262</v>
      </c>
      <c r="C133" s="60" t="s">
        <v>120</v>
      </c>
    </row>
    <row r="134" spans="1:3" x14ac:dyDescent="0.35">
      <c r="A134" t="s">
        <v>139</v>
      </c>
      <c r="B134" s="60" t="s">
        <v>263</v>
      </c>
      <c r="C134" s="60" t="s">
        <v>125</v>
      </c>
    </row>
    <row r="135" spans="1:3" x14ac:dyDescent="0.35">
      <c r="A135" t="s">
        <v>139</v>
      </c>
      <c r="B135" s="60" t="s">
        <v>5677</v>
      </c>
      <c r="C135" s="60" t="s">
        <v>5655</v>
      </c>
    </row>
    <row r="136" spans="1:3" x14ac:dyDescent="0.35">
      <c r="A136" t="s">
        <v>139</v>
      </c>
      <c r="B136" s="60" t="s">
        <v>5678</v>
      </c>
      <c r="C136" s="60" t="s">
        <v>5656</v>
      </c>
    </row>
    <row r="137" spans="1:3" x14ac:dyDescent="0.35">
      <c r="A137" t="s">
        <v>140</v>
      </c>
      <c r="B137" s="60" t="s">
        <v>264</v>
      </c>
      <c r="C137" s="60" t="s">
        <v>113</v>
      </c>
    </row>
    <row r="138" spans="1:3" x14ac:dyDescent="0.35">
      <c r="A138" t="s">
        <v>140</v>
      </c>
      <c r="B138" s="60" t="s">
        <v>265</v>
      </c>
      <c r="C138" s="60" t="s">
        <v>114</v>
      </c>
    </row>
    <row r="139" spans="1:3" x14ac:dyDescent="0.35">
      <c r="A139" t="s">
        <v>140</v>
      </c>
      <c r="B139" s="60" t="s">
        <v>266</v>
      </c>
      <c r="C139" s="60" t="s">
        <v>115</v>
      </c>
    </row>
    <row r="140" spans="1:3" x14ac:dyDescent="0.35">
      <c r="A140" t="s">
        <v>140</v>
      </c>
      <c r="B140" s="60" t="s">
        <v>267</v>
      </c>
      <c r="C140" s="60" t="s">
        <v>116</v>
      </c>
    </row>
    <row r="141" spans="1:3" x14ac:dyDescent="0.35">
      <c r="A141" t="s">
        <v>140</v>
      </c>
      <c r="B141" s="60" t="s">
        <v>268</v>
      </c>
      <c r="C141" s="60" t="s">
        <v>117</v>
      </c>
    </row>
    <row r="142" spans="1:3" x14ac:dyDescent="0.35">
      <c r="A142" t="s">
        <v>140</v>
      </c>
      <c r="B142" s="60" t="s">
        <v>269</v>
      </c>
      <c r="C142" s="60" t="s">
        <v>118</v>
      </c>
    </row>
    <row r="143" spans="1:3" x14ac:dyDescent="0.35">
      <c r="A143" t="s">
        <v>140</v>
      </c>
      <c r="B143" s="60" t="s">
        <v>270</v>
      </c>
      <c r="C143" s="60" t="s">
        <v>119</v>
      </c>
    </row>
    <row r="144" spans="1:3" x14ac:dyDescent="0.35">
      <c r="A144" t="s">
        <v>140</v>
      </c>
      <c r="B144" s="60" t="s">
        <v>271</v>
      </c>
      <c r="C144" s="60" t="s">
        <v>123</v>
      </c>
    </row>
    <row r="145" spans="1:3" x14ac:dyDescent="0.35">
      <c r="A145" t="s">
        <v>140</v>
      </c>
      <c r="B145" s="60" t="s">
        <v>272</v>
      </c>
      <c r="C145" s="60" t="s">
        <v>120</v>
      </c>
    </row>
    <row r="146" spans="1:3" x14ac:dyDescent="0.35">
      <c r="A146" t="s">
        <v>140</v>
      </c>
      <c r="B146" s="60" t="s">
        <v>273</v>
      </c>
      <c r="C146" s="60" t="s">
        <v>121</v>
      </c>
    </row>
    <row r="147" spans="1:3" x14ac:dyDescent="0.35">
      <c r="A147" t="s">
        <v>140</v>
      </c>
      <c r="B147" s="60" t="s">
        <v>274</v>
      </c>
      <c r="C147" s="60" t="s">
        <v>122</v>
      </c>
    </row>
    <row r="148" spans="1:3" x14ac:dyDescent="0.35">
      <c r="A148" t="s">
        <v>140</v>
      </c>
      <c r="B148" s="60" t="s">
        <v>5679</v>
      </c>
      <c r="C148" s="60" t="s">
        <v>5655</v>
      </c>
    </row>
    <row r="149" spans="1:3" x14ac:dyDescent="0.35">
      <c r="A149" t="s">
        <v>140</v>
      </c>
      <c r="B149" s="60" t="s">
        <v>5680</v>
      </c>
      <c r="C149" s="60" t="s">
        <v>5656</v>
      </c>
    </row>
    <row r="150" spans="1:3" x14ac:dyDescent="0.35">
      <c r="A150" t="s">
        <v>141</v>
      </c>
      <c r="B150" s="60" t="s">
        <v>275</v>
      </c>
      <c r="C150" s="60" t="s">
        <v>113</v>
      </c>
    </row>
    <row r="151" spans="1:3" x14ac:dyDescent="0.35">
      <c r="A151" t="s">
        <v>141</v>
      </c>
      <c r="B151" s="60" t="s">
        <v>276</v>
      </c>
      <c r="C151" s="60" t="s">
        <v>114</v>
      </c>
    </row>
    <row r="152" spans="1:3" x14ac:dyDescent="0.35">
      <c r="A152" t="s">
        <v>141</v>
      </c>
      <c r="B152" s="60" t="s">
        <v>277</v>
      </c>
      <c r="C152" s="60" t="s">
        <v>115</v>
      </c>
    </row>
    <row r="153" spans="1:3" x14ac:dyDescent="0.35">
      <c r="A153" t="s">
        <v>141</v>
      </c>
      <c r="B153" s="60" t="s">
        <v>278</v>
      </c>
      <c r="C153" s="60" t="s">
        <v>116</v>
      </c>
    </row>
    <row r="154" spans="1:3" x14ac:dyDescent="0.35">
      <c r="A154" t="s">
        <v>141</v>
      </c>
      <c r="B154" s="60" t="s">
        <v>279</v>
      </c>
      <c r="C154" s="60" t="s">
        <v>117</v>
      </c>
    </row>
    <row r="155" spans="1:3" x14ac:dyDescent="0.35">
      <c r="A155" t="s">
        <v>141</v>
      </c>
      <c r="B155" s="60" t="s">
        <v>280</v>
      </c>
      <c r="C155" s="60" t="s">
        <v>118</v>
      </c>
    </row>
    <row r="156" spans="1:3" x14ac:dyDescent="0.35">
      <c r="A156" t="s">
        <v>141</v>
      </c>
      <c r="B156" s="60" t="s">
        <v>281</v>
      </c>
      <c r="C156" s="60" t="s">
        <v>119</v>
      </c>
    </row>
    <row r="157" spans="1:3" x14ac:dyDescent="0.35">
      <c r="A157" t="s">
        <v>141</v>
      </c>
      <c r="B157" s="60" t="s">
        <v>282</v>
      </c>
      <c r="C157" s="60" t="s">
        <v>120</v>
      </c>
    </row>
    <row r="158" spans="1:3" x14ac:dyDescent="0.35">
      <c r="A158" t="s">
        <v>141</v>
      </c>
      <c r="B158" s="60" t="s">
        <v>283</v>
      </c>
      <c r="C158" s="60" t="s">
        <v>121</v>
      </c>
    </row>
    <row r="159" spans="1:3" x14ac:dyDescent="0.35">
      <c r="A159" t="s">
        <v>141</v>
      </c>
      <c r="B159" s="60" t="s">
        <v>284</v>
      </c>
      <c r="C159" s="60" t="s">
        <v>122</v>
      </c>
    </row>
    <row r="160" spans="1:3" x14ac:dyDescent="0.35">
      <c r="A160" t="s">
        <v>141</v>
      </c>
      <c r="B160" s="60" t="s">
        <v>5681</v>
      </c>
      <c r="C160" s="60" t="s">
        <v>5655</v>
      </c>
    </row>
    <row r="161" spans="1:3" x14ac:dyDescent="0.35">
      <c r="A161" t="s">
        <v>141</v>
      </c>
      <c r="B161" s="60" t="s">
        <v>5682</v>
      </c>
      <c r="C161" s="60" t="s">
        <v>5656</v>
      </c>
    </row>
    <row r="162" spans="1:3" x14ac:dyDescent="0.35">
      <c r="A162" t="s">
        <v>142</v>
      </c>
      <c r="B162" s="60" t="s">
        <v>285</v>
      </c>
      <c r="C162" s="60" t="s">
        <v>126</v>
      </c>
    </row>
    <row r="163" spans="1:3" x14ac:dyDescent="0.35">
      <c r="A163" t="s">
        <v>142</v>
      </c>
      <c r="B163" s="60" t="s">
        <v>286</v>
      </c>
      <c r="C163" s="60" t="s">
        <v>127</v>
      </c>
    </row>
    <row r="164" spans="1:3" x14ac:dyDescent="0.35">
      <c r="A164" t="s">
        <v>143</v>
      </c>
      <c r="B164" s="60" t="s">
        <v>287</v>
      </c>
      <c r="C164" s="60" t="s">
        <v>113</v>
      </c>
    </row>
    <row r="165" spans="1:3" x14ac:dyDescent="0.35">
      <c r="A165" t="s">
        <v>143</v>
      </c>
      <c r="B165" s="60" t="s">
        <v>288</v>
      </c>
      <c r="C165" s="60" t="s">
        <v>114</v>
      </c>
    </row>
    <row r="166" spans="1:3" x14ac:dyDescent="0.35">
      <c r="A166" t="s">
        <v>143</v>
      </c>
      <c r="B166" s="60" t="s">
        <v>289</v>
      </c>
      <c r="C166" s="60" t="s">
        <v>115</v>
      </c>
    </row>
    <row r="167" spans="1:3" x14ac:dyDescent="0.35">
      <c r="A167" t="s">
        <v>143</v>
      </c>
      <c r="B167" s="60" t="s">
        <v>290</v>
      </c>
      <c r="C167" s="60" t="s">
        <v>116</v>
      </c>
    </row>
    <row r="168" spans="1:3" x14ac:dyDescent="0.35">
      <c r="A168" t="s">
        <v>143</v>
      </c>
      <c r="B168" s="60" t="s">
        <v>291</v>
      </c>
      <c r="C168" s="60" t="s">
        <v>117</v>
      </c>
    </row>
    <row r="169" spans="1:3" x14ac:dyDescent="0.35">
      <c r="A169" t="s">
        <v>143</v>
      </c>
      <c r="B169" s="60" t="s">
        <v>292</v>
      </c>
      <c r="C169" s="60" t="s">
        <v>118</v>
      </c>
    </row>
    <row r="170" spans="1:3" x14ac:dyDescent="0.35">
      <c r="A170" t="s">
        <v>143</v>
      </c>
      <c r="B170" s="60" t="s">
        <v>293</v>
      </c>
      <c r="C170" s="60" t="s">
        <v>119</v>
      </c>
    </row>
    <row r="171" spans="1:3" x14ac:dyDescent="0.35">
      <c r="A171" t="s">
        <v>143</v>
      </c>
      <c r="B171" s="60" t="s">
        <v>294</v>
      </c>
      <c r="C171" s="60" t="s">
        <v>124</v>
      </c>
    </row>
    <row r="172" spans="1:3" x14ac:dyDescent="0.35">
      <c r="A172" t="s">
        <v>143</v>
      </c>
      <c r="B172" s="60" t="s">
        <v>295</v>
      </c>
      <c r="C172" s="60" t="s">
        <v>120</v>
      </c>
    </row>
    <row r="173" spans="1:3" x14ac:dyDescent="0.35">
      <c r="A173" t="s">
        <v>143</v>
      </c>
      <c r="B173" s="60" t="s">
        <v>296</v>
      </c>
      <c r="C173" s="60" t="s">
        <v>128</v>
      </c>
    </row>
    <row r="174" spans="1:3" x14ac:dyDescent="0.35">
      <c r="A174" t="s">
        <v>143</v>
      </c>
      <c r="B174" s="60" t="s">
        <v>297</v>
      </c>
      <c r="C174" s="60" t="s">
        <v>121</v>
      </c>
    </row>
    <row r="175" spans="1:3" x14ac:dyDescent="0.35">
      <c r="A175" t="s">
        <v>143</v>
      </c>
      <c r="B175" s="60" t="s">
        <v>298</v>
      </c>
      <c r="C175" s="60" t="s">
        <v>122</v>
      </c>
    </row>
    <row r="176" spans="1:3" x14ac:dyDescent="0.35">
      <c r="A176" t="s">
        <v>143</v>
      </c>
      <c r="B176" s="60" t="s">
        <v>5683</v>
      </c>
      <c r="C176" s="60" t="s">
        <v>5655</v>
      </c>
    </row>
    <row r="177" spans="1:3" x14ac:dyDescent="0.35">
      <c r="A177" t="s">
        <v>143</v>
      </c>
      <c r="B177" s="60" t="s">
        <v>5684</v>
      </c>
      <c r="C177" s="60" t="s">
        <v>5656</v>
      </c>
    </row>
    <row r="178" spans="1:3" x14ac:dyDescent="0.35">
      <c r="A178" t="s">
        <v>105</v>
      </c>
      <c r="B178" s="60" t="s">
        <v>299</v>
      </c>
      <c r="C178" s="60" t="s">
        <v>113</v>
      </c>
    </row>
    <row r="179" spans="1:3" x14ac:dyDescent="0.35">
      <c r="A179" t="s">
        <v>105</v>
      </c>
      <c r="B179" s="60" t="s">
        <v>300</v>
      </c>
      <c r="C179" s="60" t="s">
        <v>114</v>
      </c>
    </row>
    <row r="180" spans="1:3" x14ac:dyDescent="0.35">
      <c r="A180" t="s">
        <v>105</v>
      </c>
      <c r="B180" s="60" t="s">
        <v>301</v>
      </c>
      <c r="C180" s="60" t="s">
        <v>115</v>
      </c>
    </row>
    <row r="181" spans="1:3" x14ac:dyDescent="0.35">
      <c r="A181" t="s">
        <v>105</v>
      </c>
      <c r="B181" s="60" t="s">
        <v>302</v>
      </c>
      <c r="C181" s="60" t="s">
        <v>116</v>
      </c>
    </row>
    <row r="182" spans="1:3" x14ac:dyDescent="0.35">
      <c r="A182" t="s">
        <v>105</v>
      </c>
      <c r="B182" s="60" t="s">
        <v>303</v>
      </c>
      <c r="C182" s="60" t="s">
        <v>117</v>
      </c>
    </row>
    <row r="183" spans="1:3" x14ac:dyDescent="0.35">
      <c r="A183" t="s">
        <v>105</v>
      </c>
      <c r="B183" s="60" t="s">
        <v>304</v>
      </c>
      <c r="C183" s="60" t="s">
        <v>118</v>
      </c>
    </row>
    <row r="184" spans="1:3" x14ac:dyDescent="0.35">
      <c r="A184" t="s">
        <v>105</v>
      </c>
      <c r="B184" s="60" t="s">
        <v>305</v>
      </c>
      <c r="C184" s="60" t="s">
        <v>119</v>
      </c>
    </row>
    <row r="185" spans="1:3" x14ac:dyDescent="0.35">
      <c r="A185" t="s">
        <v>105</v>
      </c>
      <c r="B185" s="60" t="s">
        <v>306</v>
      </c>
      <c r="C185" s="60" t="s">
        <v>120</v>
      </c>
    </row>
    <row r="186" spans="1:3" x14ac:dyDescent="0.35">
      <c r="A186" t="s">
        <v>105</v>
      </c>
      <c r="B186" s="60" t="s">
        <v>307</v>
      </c>
      <c r="C186" s="60" t="s">
        <v>121</v>
      </c>
    </row>
    <row r="187" spans="1:3" x14ac:dyDescent="0.35">
      <c r="A187" t="s">
        <v>105</v>
      </c>
      <c r="B187" s="60" t="s">
        <v>308</v>
      </c>
      <c r="C187" s="60" t="s">
        <v>122</v>
      </c>
    </row>
    <row r="188" spans="1:3" x14ac:dyDescent="0.35">
      <c r="A188" t="s">
        <v>105</v>
      </c>
      <c r="B188" s="60" t="s">
        <v>5685</v>
      </c>
      <c r="C188" s="60" t="s">
        <v>5655</v>
      </c>
    </row>
    <row r="189" spans="1:3" x14ac:dyDescent="0.35">
      <c r="A189" t="s">
        <v>105</v>
      </c>
      <c r="B189" s="60" t="s">
        <v>5686</v>
      </c>
      <c r="C189" s="60" t="s">
        <v>5656</v>
      </c>
    </row>
    <row r="190" spans="1:3" x14ac:dyDescent="0.35">
      <c r="A190" t="s">
        <v>144</v>
      </c>
      <c r="B190" s="60" t="s">
        <v>309</v>
      </c>
      <c r="C190" s="60" t="s">
        <v>113</v>
      </c>
    </row>
    <row r="191" spans="1:3" x14ac:dyDescent="0.35">
      <c r="A191" t="s">
        <v>144</v>
      </c>
      <c r="B191" s="60" t="s">
        <v>310</v>
      </c>
      <c r="C191" s="60" t="s">
        <v>114</v>
      </c>
    </row>
    <row r="192" spans="1:3" x14ac:dyDescent="0.35">
      <c r="A192" t="s">
        <v>144</v>
      </c>
      <c r="B192" s="60" t="s">
        <v>311</v>
      </c>
      <c r="C192" s="60" t="s">
        <v>115</v>
      </c>
    </row>
    <row r="193" spans="1:3" x14ac:dyDescent="0.35">
      <c r="A193" t="s">
        <v>144</v>
      </c>
      <c r="B193" s="60" t="s">
        <v>312</v>
      </c>
      <c r="C193" s="60" t="s">
        <v>116</v>
      </c>
    </row>
    <row r="194" spans="1:3" x14ac:dyDescent="0.35">
      <c r="A194" t="s">
        <v>144</v>
      </c>
      <c r="B194" s="60" t="s">
        <v>313</v>
      </c>
      <c r="C194" s="60" t="s">
        <v>117</v>
      </c>
    </row>
    <row r="195" spans="1:3" x14ac:dyDescent="0.35">
      <c r="A195" t="s">
        <v>144</v>
      </c>
      <c r="B195" s="60" t="s">
        <v>314</v>
      </c>
      <c r="C195" s="60" t="s">
        <v>118</v>
      </c>
    </row>
    <row r="196" spans="1:3" x14ac:dyDescent="0.35">
      <c r="A196" t="s">
        <v>144</v>
      </c>
      <c r="B196" s="60" t="s">
        <v>315</v>
      </c>
      <c r="C196" s="60" t="s">
        <v>119</v>
      </c>
    </row>
    <row r="197" spans="1:3" x14ac:dyDescent="0.35">
      <c r="A197" t="s">
        <v>144</v>
      </c>
      <c r="B197" s="60" t="s">
        <v>316</v>
      </c>
      <c r="C197" s="60" t="s">
        <v>120</v>
      </c>
    </row>
    <row r="198" spans="1:3" x14ac:dyDescent="0.35">
      <c r="A198" t="s">
        <v>144</v>
      </c>
      <c r="B198" s="60" t="s">
        <v>317</v>
      </c>
      <c r="C198" s="60" t="s">
        <v>121</v>
      </c>
    </row>
    <row r="199" spans="1:3" x14ac:dyDescent="0.35">
      <c r="A199" t="s">
        <v>144</v>
      </c>
      <c r="B199" s="60" t="s">
        <v>318</v>
      </c>
      <c r="C199" s="60" t="s">
        <v>122</v>
      </c>
    </row>
    <row r="200" spans="1:3" x14ac:dyDescent="0.35">
      <c r="A200" t="s">
        <v>144</v>
      </c>
      <c r="B200" s="60" t="s">
        <v>5687</v>
      </c>
      <c r="C200" s="60" t="s">
        <v>5655</v>
      </c>
    </row>
    <row r="201" spans="1:3" x14ac:dyDescent="0.35">
      <c r="A201" t="s">
        <v>144</v>
      </c>
      <c r="B201" s="60" t="s">
        <v>5688</v>
      </c>
      <c r="C201" s="60" t="s">
        <v>5656</v>
      </c>
    </row>
    <row r="202" spans="1:3" x14ac:dyDescent="0.35">
      <c r="A202" t="s">
        <v>145</v>
      </c>
      <c r="B202" s="60" t="s">
        <v>319</v>
      </c>
      <c r="C202" s="60" t="s">
        <v>113</v>
      </c>
    </row>
    <row r="203" spans="1:3" x14ac:dyDescent="0.35">
      <c r="A203" t="s">
        <v>145</v>
      </c>
      <c r="B203" s="60" t="s">
        <v>320</v>
      </c>
      <c r="C203" s="60" t="s">
        <v>114</v>
      </c>
    </row>
    <row r="204" spans="1:3" x14ac:dyDescent="0.35">
      <c r="A204" t="s">
        <v>145</v>
      </c>
      <c r="B204" s="60" t="s">
        <v>321</v>
      </c>
      <c r="C204" s="60" t="s">
        <v>115</v>
      </c>
    </row>
    <row r="205" spans="1:3" x14ac:dyDescent="0.35">
      <c r="A205" t="s">
        <v>145</v>
      </c>
      <c r="B205" s="60" t="s">
        <v>322</v>
      </c>
      <c r="C205" s="60" t="s">
        <v>116</v>
      </c>
    </row>
    <row r="206" spans="1:3" x14ac:dyDescent="0.35">
      <c r="A206" t="s">
        <v>145</v>
      </c>
      <c r="B206" s="60" t="s">
        <v>323</v>
      </c>
      <c r="C206" s="60" t="s">
        <v>117</v>
      </c>
    </row>
    <row r="207" spans="1:3" x14ac:dyDescent="0.35">
      <c r="A207" t="s">
        <v>145</v>
      </c>
      <c r="B207" s="60" t="s">
        <v>324</v>
      </c>
      <c r="C207" s="60" t="s">
        <v>118</v>
      </c>
    </row>
    <row r="208" spans="1:3" x14ac:dyDescent="0.35">
      <c r="A208" t="s">
        <v>145</v>
      </c>
      <c r="B208" s="60" t="s">
        <v>325</v>
      </c>
      <c r="C208" s="60" t="s">
        <v>119</v>
      </c>
    </row>
    <row r="209" spans="1:3" x14ac:dyDescent="0.35">
      <c r="A209" t="s">
        <v>145</v>
      </c>
      <c r="B209" s="60" t="s">
        <v>326</v>
      </c>
      <c r="C209" s="60" t="s">
        <v>120</v>
      </c>
    </row>
    <row r="210" spans="1:3" x14ac:dyDescent="0.35">
      <c r="A210" t="s">
        <v>145</v>
      </c>
      <c r="B210" s="60" t="s">
        <v>327</v>
      </c>
      <c r="C210" s="60" t="s">
        <v>121</v>
      </c>
    </row>
    <row r="211" spans="1:3" x14ac:dyDescent="0.35">
      <c r="A211" t="s">
        <v>145</v>
      </c>
      <c r="B211" s="60" t="s">
        <v>328</v>
      </c>
      <c r="C211" s="60" t="s">
        <v>122</v>
      </c>
    </row>
    <row r="212" spans="1:3" x14ac:dyDescent="0.35">
      <c r="A212" t="s">
        <v>145</v>
      </c>
      <c r="B212" s="60" t="s">
        <v>5689</v>
      </c>
      <c r="C212" s="60" t="s">
        <v>5655</v>
      </c>
    </row>
    <row r="213" spans="1:3" x14ac:dyDescent="0.35">
      <c r="A213" t="s">
        <v>145</v>
      </c>
      <c r="B213" s="60" t="s">
        <v>5690</v>
      </c>
      <c r="C213" s="60" t="s">
        <v>5656</v>
      </c>
    </row>
    <row r="214" spans="1:3" x14ac:dyDescent="0.35">
      <c r="A214" t="s">
        <v>145</v>
      </c>
      <c r="B214" s="60" t="s">
        <v>5740</v>
      </c>
      <c r="C214" s="60" t="s">
        <v>5741</v>
      </c>
    </row>
    <row r="215" spans="1:3" x14ac:dyDescent="0.35">
      <c r="A215" t="s">
        <v>146</v>
      </c>
      <c r="B215" s="60" t="s">
        <v>329</v>
      </c>
      <c r="C215" s="60" t="s">
        <v>113</v>
      </c>
    </row>
    <row r="216" spans="1:3" x14ac:dyDescent="0.35">
      <c r="A216" t="s">
        <v>146</v>
      </c>
      <c r="B216" s="60" t="s">
        <v>330</v>
      </c>
      <c r="C216" s="60" t="s">
        <v>114</v>
      </c>
    </row>
    <row r="217" spans="1:3" x14ac:dyDescent="0.35">
      <c r="A217" t="s">
        <v>146</v>
      </c>
      <c r="B217" s="60" t="s">
        <v>331</v>
      </c>
      <c r="C217" s="60" t="s">
        <v>115</v>
      </c>
    </row>
    <row r="218" spans="1:3" x14ac:dyDescent="0.35">
      <c r="A218" t="s">
        <v>146</v>
      </c>
      <c r="B218" s="60" t="s">
        <v>332</v>
      </c>
      <c r="C218" s="60" t="s">
        <v>116</v>
      </c>
    </row>
    <row r="219" spans="1:3" x14ac:dyDescent="0.35">
      <c r="A219" t="s">
        <v>146</v>
      </c>
      <c r="B219" s="60" t="s">
        <v>333</v>
      </c>
      <c r="C219" s="60" t="s">
        <v>117</v>
      </c>
    </row>
    <row r="220" spans="1:3" x14ac:dyDescent="0.35">
      <c r="A220" t="s">
        <v>146</v>
      </c>
      <c r="B220" s="60" t="s">
        <v>334</v>
      </c>
      <c r="C220" s="60" t="s">
        <v>118</v>
      </c>
    </row>
    <row r="221" spans="1:3" x14ac:dyDescent="0.35">
      <c r="A221" t="s">
        <v>146</v>
      </c>
      <c r="B221" s="60" t="s">
        <v>335</v>
      </c>
      <c r="C221" s="60" t="s">
        <v>119</v>
      </c>
    </row>
    <row r="222" spans="1:3" x14ac:dyDescent="0.35">
      <c r="A222" t="s">
        <v>146</v>
      </c>
      <c r="B222" s="60" t="s">
        <v>336</v>
      </c>
      <c r="C222" s="60" t="s">
        <v>120</v>
      </c>
    </row>
    <row r="223" spans="1:3" x14ac:dyDescent="0.35">
      <c r="A223" t="s">
        <v>146</v>
      </c>
      <c r="B223" s="60" t="s">
        <v>337</v>
      </c>
      <c r="C223" s="60" t="s">
        <v>121</v>
      </c>
    </row>
    <row r="224" spans="1:3" x14ac:dyDescent="0.35">
      <c r="A224" t="s">
        <v>146</v>
      </c>
      <c r="B224" s="60" t="s">
        <v>338</v>
      </c>
      <c r="C224" s="60" t="s">
        <v>122</v>
      </c>
    </row>
    <row r="225" spans="1:3" x14ac:dyDescent="0.35">
      <c r="A225" t="s">
        <v>146</v>
      </c>
      <c r="B225" s="60" t="s">
        <v>5740</v>
      </c>
      <c r="C225" s="60" t="s">
        <v>5741</v>
      </c>
    </row>
    <row r="226" spans="1:3" x14ac:dyDescent="0.35">
      <c r="A226" t="s">
        <v>146</v>
      </c>
      <c r="B226" s="60" t="s">
        <v>5691</v>
      </c>
      <c r="C226" s="60" t="s">
        <v>5655</v>
      </c>
    </row>
    <row r="227" spans="1:3" x14ac:dyDescent="0.35">
      <c r="A227" t="s">
        <v>146</v>
      </c>
      <c r="B227" s="60" t="s">
        <v>5692</v>
      </c>
      <c r="C227" s="60" t="s">
        <v>5656</v>
      </c>
    </row>
    <row r="228" spans="1:3" x14ac:dyDescent="0.35">
      <c r="A228" t="s">
        <v>147</v>
      </c>
      <c r="B228" s="60" t="s">
        <v>339</v>
      </c>
      <c r="C228" s="60" t="s">
        <v>113</v>
      </c>
    </row>
    <row r="229" spans="1:3" x14ac:dyDescent="0.35">
      <c r="A229" t="s">
        <v>147</v>
      </c>
      <c r="B229" s="60" t="s">
        <v>340</v>
      </c>
      <c r="C229" s="60" t="s">
        <v>114</v>
      </c>
    </row>
    <row r="230" spans="1:3" x14ac:dyDescent="0.35">
      <c r="A230" t="s">
        <v>147</v>
      </c>
      <c r="B230" s="60" t="s">
        <v>341</v>
      </c>
      <c r="C230" s="60" t="s">
        <v>115</v>
      </c>
    </row>
    <row r="231" spans="1:3" x14ac:dyDescent="0.35">
      <c r="A231" t="s">
        <v>147</v>
      </c>
      <c r="B231" s="60" t="s">
        <v>342</v>
      </c>
      <c r="C231" s="60" t="s">
        <v>116</v>
      </c>
    </row>
    <row r="232" spans="1:3" x14ac:dyDescent="0.35">
      <c r="A232" t="s">
        <v>147</v>
      </c>
      <c r="B232" s="60" t="s">
        <v>343</v>
      </c>
      <c r="C232" s="60" t="s">
        <v>117</v>
      </c>
    </row>
    <row r="233" spans="1:3" x14ac:dyDescent="0.35">
      <c r="A233" t="s">
        <v>147</v>
      </c>
      <c r="B233" s="60" t="s">
        <v>344</v>
      </c>
      <c r="C233" s="60" t="s">
        <v>118</v>
      </c>
    </row>
    <row r="234" spans="1:3" x14ac:dyDescent="0.35">
      <c r="A234" t="s">
        <v>147</v>
      </c>
      <c r="B234" s="60" t="s">
        <v>345</v>
      </c>
      <c r="C234" s="60" t="s">
        <v>119</v>
      </c>
    </row>
    <row r="235" spans="1:3" x14ac:dyDescent="0.35">
      <c r="A235" t="s">
        <v>147</v>
      </c>
      <c r="B235" s="60" t="s">
        <v>346</v>
      </c>
      <c r="C235" s="60" t="s">
        <v>120</v>
      </c>
    </row>
    <row r="236" spans="1:3" x14ac:dyDescent="0.35">
      <c r="A236" t="s">
        <v>147</v>
      </c>
      <c r="B236" s="60" t="s">
        <v>347</v>
      </c>
      <c r="C236" s="60" t="s">
        <v>121</v>
      </c>
    </row>
    <row r="237" spans="1:3" x14ac:dyDescent="0.35">
      <c r="A237" t="s">
        <v>147</v>
      </c>
      <c r="B237" s="60" t="s">
        <v>348</v>
      </c>
      <c r="C237" s="60" t="s">
        <v>122</v>
      </c>
    </row>
    <row r="238" spans="1:3" x14ac:dyDescent="0.35">
      <c r="A238" t="s">
        <v>147</v>
      </c>
      <c r="B238" s="60" t="s">
        <v>5693</v>
      </c>
      <c r="C238" s="60" t="s">
        <v>5655</v>
      </c>
    </row>
    <row r="239" spans="1:3" x14ac:dyDescent="0.35">
      <c r="A239" t="s">
        <v>147</v>
      </c>
      <c r="B239" s="60" t="s">
        <v>5694</v>
      </c>
      <c r="C239" s="60" t="s">
        <v>5656</v>
      </c>
    </row>
    <row r="240" spans="1:3" x14ac:dyDescent="0.35">
      <c r="A240" t="s">
        <v>148</v>
      </c>
      <c r="B240" s="60" t="s">
        <v>349</v>
      </c>
      <c r="C240" s="60" t="s">
        <v>113</v>
      </c>
    </row>
    <row r="241" spans="1:3" x14ac:dyDescent="0.35">
      <c r="A241" t="s">
        <v>148</v>
      </c>
      <c r="B241" s="60" t="s">
        <v>350</v>
      </c>
      <c r="C241" s="60" t="s">
        <v>114</v>
      </c>
    </row>
    <row r="242" spans="1:3" x14ac:dyDescent="0.35">
      <c r="A242" t="s">
        <v>148</v>
      </c>
      <c r="B242" s="60" t="s">
        <v>351</v>
      </c>
      <c r="C242" s="60" t="s">
        <v>115</v>
      </c>
    </row>
    <row r="243" spans="1:3" x14ac:dyDescent="0.35">
      <c r="A243" t="s">
        <v>148</v>
      </c>
      <c r="B243" s="60" t="s">
        <v>352</v>
      </c>
      <c r="C243" s="60" t="s">
        <v>116</v>
      </c>
    </row>
    <row r="244" spans="1:3" x14ac:dyDescent="0.35">
      <c r="A244" t="s">
        <v>148</v>
      </c>
      <c r="B244" s="60" t="s">
        <v>353</v>
      </c>
      <c r="C244" s="60" t="s">
        <v>117</v>
      </c>
    </row>
    <row r="245" spans="1:3" x14ac:dyDescent="0.35">
      <c r="A245" t="s">
        <v>148</v>
      </c>
      <c r="B245" s="60" t="s">
        <v>354</v>
      </c>
      <c r="C245" s="60" t="s">
        <v>118</v>
      </c>
    </row>
    <row r="246" spans="1:3" x14ac:dyDescent="0.35">
      <c r="A246" t="s">
        <v>148</v>
      </c>
      <c r="B246" s="60" t="s">
        <v>355</v>
      </c>
      <c r="C246" s="60" t="s">
        <v>119</v>
      </c>
    </row>
    <row r="247" spans="1:3" x14ac:dyDescent="0.35">
      <c r="A247" t="s">
        <v>148</v>
      </c>
      <c r="B247" s="60" t="s">
        <v>356</v>
      </c>
      <c r="C247" s="60" t="s">
        <v>120</v>
      </c>
    </row>
    <row r="248" spans="1:3" x14ac:dyDescent="0.35">
      <c r="A248" t="s">
        <v>148</v>
      </c>
      <c r="B248" s="60" t="s">
        <v>357</v>
      </c>
      <c r="C248" s="60" t="s">
        <v>121</v>
      </c>
    </row>
    <row r="249" spans="1:3" x14ac:dyDescent="0.35">
      <c r="A249" t="s">
        <v>148</v>
      </c>
      <c r="B249" s="60" t="s">
        <v>358</v>
      </c>
      <c r="C249" s="60" t="s">
        <v>122</v>
      </c>
    </row>
    <row r="250" spans="1:3" x14ac:dyDescent="0.35">
      <c r="A250" t="s">
        <v>148</v>
      </c>
      <c r="B250" s="60" t="s">
        <v>5695</v>
      </c>
      <c r="C250" s="60" t="s">
        <v>5655</v>
      </c>
    </row>
    <row r="251" spans="1:3" x14ac:dyDescent="0.35">
      <c r="A251" t="s">
        <v>148</v>
      </c>
      <c r="B251" s="60" t="s">
        <v>5696</v>
      </c>
      <c r="C251" s="60" t="s">
        <v>5656</v>
      </c>
    </row>
    <row r="252" spans="1:3" x14ac:dyDescent="0.35">
      <c r="A252" t="s">
        <v>149</v>
      </c>
      <c r="B252" s="60" t="s">
        <v>359</v>
      </c>
      <c r="C252" s="60" t="s">
        <v>113</v>
      </c>
    </row>
    <row r="253" spans="1:3" x14ac:dyDescent="0.35">
      <c r="A253" t="s">
        <v>149</v>
      </c>
      <c r="B253" s="60" t="s">
        <v>360</v>
      </c>
      <c r="C253" s="60" t="s">
        <v>114</v>
      </c>
    </row>
    <row r="254" spans="1:3" x14ac:dyDescent="0.35">
      <c r="A254" t="s">
        <v>149</v>
      </c>
      <c r="B254" s="60" t="s">
        <v>361</v>
      </c>
      <c r="C254" s="60" t="s">
        <v>115</v>
      </c>
    </row>
    <row r="255" spans="1:3" x14ac:dyDescent="0.35">
      <c r="A255" t="s">
        <v>149</v>
      </c>
      <c r="B255" s="60" t="s">
        <v>362</v>
      </c>
      <c r="C255" s="60" t="s">
        <v>116</v>
      </c>
    </row>
    <row r="256" spans="1:3" x14ac:dyDescent="0.35">
      <c r="A256" t="s">
        <v>149</v>
      </c>
      <c r="B256" s="60" t="s">
        <v>363</v>
      </c>
      <c r="C256" s="60" t="s">
        <v>117</v>
      </c>
    </row>
    <row r="257" spans="1:3" x14ac:dyDescent="0.35">
      <c r="A257" t="s">
        <v>149</v>
      </c>
      <c r="B257" s="60" t="s">
        <v>364</v>
      </c>
      <c r="C257" s="60" t="s">
        <v>118</v>
      </c>
    </row>
    <row r="258" spans="1:3" x14ac:dyDescent="0.35">
      <c r="A258" t="s">
        <v>149</v>
      </c>
      <c r="B258" s="60" t="s">
        <v>365</v>
      </c>
      <c r="C258" s="60" t="s">
        <v>119</v>
      </c>
    </row>
    <row r="259" spans="1:3" x14ac:dyDescent="0.35">
      <c r="A259" t="s">
        <v>149</v>
      </c>
      <c r="B259" s="60" t="s">
        <v>366</v>
      </c>
      <c r="C259" s="60" t="s">
        <v>120</v>
      </c>
    </row>
    <row r="260" spans="1:3" x14ac:dyDescent="0.35">
      <c r="A260" t="s">
        <v>149</v>
      </c>
      <c r="B260" s="60" t="s">
        <v>367</v>
      </c>
      <c r="C260" s="60" t="s">
        <v>121</v>
      </c>
    </row>
    <row r="261" spans="1:3" x14ac:dyDescent="0.35">
      <c r="A261" t="s">
        <v>149</v>
      </c>
      <c r="B261" s="60" t="s">
        <v>368</v>
      </c>
      <c r="C261" s="60" t="s">
        <v>122</v>
      </c>
    </row>
    <row r="262" spans="1:3" x14ac:dyDescent="0.35">
      <c r="A262" t="s">
        <v>149</v>
      </c>
      <c r="B262" s="60" t="s">
        <v>5740</v>
      </c>
      <c r="C262" s="60" t="s">
        <v>5741</v>
      </c>
    </row>
    <row r="263" spans="1:3" x14ac:dyDescent="0.35">
      <c r="A263" t="s">
        <v>149</v>
      </c>
      <c r="B263" s="60" t="s">
        <v>5697</v>
      </c>
      <c r="C263" s="60" t="s">
        <v>5655</v>
      </c>
    </row>
    <row r="264" spans="1:3" x14ac:dyDescent="0.35">
      <c r="A264" t="s">
        <v>149</v>
      </c>
      <c r="B264" s="60" t="s">
        <v>5698</v>
      </c>
      <c r="C264" s="60" t="s">
        <v>5656</v>
      </c>
    </row>
    <row r="265" spans="1:3" x14ac:dyDescent="0.35">
      <c r="A265" t="s">
        <v>107</v>
      </c>
      <c r="B265" s="60" t="s">
        <v>369</v>
      </c>
      <c r="C265" s="60" t="s">
        <v>113</v>
      </c>
    </row>
    <row r="266" spans="1:3" x14ac:dyDescent="0.35">
      <c r="A266" t="s">
        <v>107</v>
      </c>
      <c r="B266" s="60" t="s">
        <v>370</v>
      </c>
      <c r="C266" s="60" t="s">
        <v>114</v>
      </c>
    </row>
    <row r="267" spans="1:3" x14ac:dyDescent="0.35">
      <c r="A267" t="s">
        <v>107</v>
      </c>
      <c r="B267" s="60" t="s">
        <v>371</v>
      </c>
      <c r="C267" s="60" t="s">
        <v>115</v>
      </c>
    </row>
    <row r="268" spans="1:3" x14ac:dyDescent="0.35">
      <c r="A268" t="s">
        <v>107</v>
      </c>
      <c r="B268" s="60" t="s">
        <v>372</v>
      </c>
      <c r="C268" s="60" t="s">
        <v>116</v>
      </c>
    </row>
    <row r="269" spans="1:3" x14ac:dyDescent="0.35">
      <c r="A269" t="s">
        <v>107</v>
      </c>
      <c r="B269" s="60" t="s">
        <v>373</v>
      </c>
      <c r="C269" s="60" t="s">
        <v>117</v>
      </c>
    </row>
    <row r="270" spans="1:3" x14ac:dyDescent="0.35">
      <c r="A270" t="s">
        <v>107</v>
      </c>
      <c r="B270" s="60" t="s">
        <v>374</v>
      </c>
      <c r="C270" s="60" t="s">
        <v>118</v>
      </c>
    </row>
    <row r="271" spans="1:3" x14ac:dyDescent="0.35">
      <c r="A271" t="s">
        <v>107</v>
      </c>
      <c r="B271" s="60" t="s">
        <v>375</v>
      </c>
      <c r="C271" s="60" t="s">
        <v>119</v>
      </c>
    </row>
    <row r="272" spans="1:3" x14ac:dyDescent="0.35">
      <c r="A272" t="s">
        <v>107</v>
      </c>
      <c r="B272" s="60" t="s">
        <v>376</v>
      </c>
      <c r="C272" s="60" t="s">
        <v>120</v>
      </c>
    </row>
    <row r="273" spans="1:3" x14ac:dyDescent="0.35">
      <c r="A273" t="s">
        <v>107</v>
      </c>
      <c r="B273" s="60" t="s">
        <v>377</v>
      </c>
      <c r="C273" s="60" t="s">
        <v>121</v>
      </c>
    </row>
    <row r="274" spans="1:3" x14ac:dyDescent="0.35">
      <c r="A274" t="s">
        <v>107</v>
      </c>
      <c r="B274" s="60" t="s">
        <v>378</v>
      </c>
      <c r="C274" s="60" t="s">
        <v>122</v>
      </c>
    </row>
    <row r="275" spans="1:3" x14ac:dyDescent="0.35">
      <c r="A275" t="s">
        <v>107</v>
      </c>
      <c r="B275" s="60" t="s">
        <v>5699</v>
      </c>
      <c r="C275" s="60" t="s">
        <v>5655</v>
      </c>
    </row>
    <row r="276" spans="1:3" x14ac:dyDescent="0.35">
      <c r="A276" t="s">
        <v>107</v>
      </c>
      <c r="B276" s="60" t="s">
        <v>5700</v>
      </c>
      <c r="C276" s="60" t="s">
        <v>5656</v>
      </c>
    </row>
    <row r="277" spans="1:3" x14ac:dyDescent="0.35">
      <c r="A277" t="s">
        <v>150</v>
      </c>
      <c r="B277" s="60" t="s">
        <v>379</v>
      </c>
      <c r="C277" s="60" t="s">
        <v>113</v>
      </c>
    </row>
    <row r="278" spans="1:3" x14ac:dyDescent="0.35">
      <c r="A278" t="s">
        <v>150</v>
      </c>
      <c r="B278" s="60" t="s">
        <v>380</v>
      </c>
      <c r="C278" s="60" t="s">
        <v>114</v>
      </c>
    </row>
    <row r="279" spans="1:3" x14ac:dyDescent="0.35">
      <c r="A279" t="s">
        <v>150</v>
      </c>
      <c r="B279" s="60" t="s">
        <v>381</v>
      </c>
      <c r="C279" s="60" t="s">
        <v>115</v>
      </c>
    </row>
    <row r="280" spans="1:3" x14ac:dyDescent="0.35">
      <c r="A280" t="s">
        <v>150</v>
      </c>
      <c r="B280" s="60" t="s">
        <v>382</v>
      </c>
      <c r="C280" s="60" t="s">
        <v>116</v>
      </c>
    </row>
    <row r="281" spans="1:3" x14ac:dyDescent="0.35">
      <c r="A281" t="s">
        <v>150</v>
      </c>
      <c r="B281" s="60" t="s">
        <v>383</v>
      </c>
      <c r="C281" s="60" t="s">
        <v>117</v>
      </c>
    </row>
    <row r="282" spans="1:3" x14ac:dyDescent="0.35">
      <c r="A282" t="s">
        <v>150</v>
      </c>
      <c r="B282" s="60" t="s">
        <v>384</v>
      </c>
      <c r="C282" s="60" t="s">
        <v>118</v>
      </c>
    </row>
    <row r="283" spans="1:3" x14ac:dyDescent="0.35">
      <c r="A283" t="s">
        <v>150</v>
      </c>
      <c r="B283" s="60" t="s">
        <v>385</v>
      </c>
      <c r="C283" s="60" t="s">
        <v>119</v>
      </c>
    </row>
    <row r="284" spans="1:3" x14ac:dyDescent="0.35">
      <c r="A284" t="s">
        <v>150</v>
      </c>
      <c r="B284" s="60" t="s">
        <v>386</v>
      </c>
      <c r="C284" s="60" t="s">
        <v>120</v>
      </c>
    </row>
    <row r="285" spans="1:3" x14ac:dyDescent="0.35">
      <c r="A285" t="s">
        <v>150</v>
      </c>
      <c r="B285" s="60" t="s">
        <v>387</v>
      </c>
      <c r="C285" s="60" t="s">
        <v>121</v>
      </c>
    </row>
    <row r="286" spans="1:3" x14ac:dyDescent="0.35">
      <c r="A286" t="s">
        <v>150</v>
      </c>
      <c r="B286" s="60" t="s">
        <v>388</v>
      </c>
      <c r="C286" s="60" t="s">
        <v>122</v>
      </c>
    </row>
    <row r="287" spans="1:3" x14ac:dyDescent="0.35">
      <c r="A287" t="s">
        <v>150</v>
      </c>
      <c r="B287" s="60" t="s">
        <v>5701</v>
      </c>
      <c r="C287" s="60" t="s">
        <v>5655</v>
      </c>
    </row>
    <row r="288" spans="1:3" x14ac:dyDescent="0.35">
      <c r="A288" t="s">
        <v>150</v>
      </c>
      <c r="B288" s="60" t="s">
        <v>5702</v>
      </c>
      <c r="C288" s="60" t="s">
        <v>5656</v>
      </c>
    </row>
    <row r="289" spans="1:3" x14ac:dyDescent="0.35">
      <c r="A289" t="s">
        <v>151</v>
      </c>
      <c r="B289" s="60" t="s">
        <v>389</v>
      </c>
      <c r="C289" s="60" t="s">
        <v>113</v>
      </c>
    </row>
    <row r="290" spans="1:3" x14ac:dyDescent="0.35">
      <c r="A290" t="s">
        <v>151</v>
      </c>
      <c r="B290" s="60" t="s">
        <v>390</v>
      </c>
      <c r="C290" s="60" t="s">
        <v>114</v>
      </c>
    </row>
    <row r="291" spans="1:3" x14ac:dyDescent="0.35">
      <c r="A291" t="s">
        <v>151</v>
      </c>
      <c r="B291" s="60" t="s">
        <v>391</v>
      </c>
      <c r="C291" s="60" t="s">
        <v>115</v>
      </c>
    </row>
    <row r="292" spans="1:3" x14ac:dyDescent="0.35">
      <c r="A292" t="s">
        <v>151</v>
      </c>
      <c r="B292" s="60" t="s">
        <v>392</v>
      </c>
      <c r="C292" s="60" t="s">
        <v>116</v>
      </c>
    </row>
    <row r="293" spans="1:3" x14ac:dyDescent="0.35">
      <c r="A293" t="s">
        <v>151</v>
      </c>
      <c r="B293" s="60" t="s">
        <v>393</v>
      </c>
      <c r="C293" s="60" t="s">
        <v>117</v>
      </c>
    </row>
    <row r="294" spans="1:3" x14ac:dyDescent="0.35">
      <c r="A294" t="s">
        <v>151</v>
      </c>
      <c r="B294" s="60" t="s">
        <v>394</v>
      </c>
      <c r="C294" s="60" t="s">
        <v>118</v>
      </c>
    </row>
    <row r="295" spans="1:3" x14ac:dyDescent="0.35">
      <c r="A295" t="s">
        <v>151</v>
      </c>
      <c r="B295" s="60" t="s">
        <v>395</v>
      </c>
      <c r="C295" s="60" t="s">
        <v>119</v>
      </c>
    </row>
    <row r="296" spans="1:3" x14ac:dyDescent="0.35">
      <c r="A296" t="s">
        <v>151</v>
      </c>
      <c r="B296" s="60" t="s">
        <v>396</v>
      </c>
      <c r="C296" s="60" t="s">
        <v>124</v>
      </c>
    </row>
    <row r="297" spans="1:3" x14ac:dyDescent="0.35">
      <c r="A297" t="s">
        <v>151</v>
      </c>
      <c r="B297" s="60" t="s">
        <v>397</v>
      </c>
      <c r="C297" s="60" t="s">
        <v>120</v>
      </c>
    </row>
    <row r="298" spans="1:3" x14ac:dyDescent="0.35">
      <c r="A298" t="s">
        <v>151</v>
      </c>
      <c r="B298" s="60" t="s">
        <v>398</v>
      </c>
      <c r="C298" s="60" t="s">
        <v>121</v>
      </c>
    </row>
    <row r="299" spans="1:3" x14ac:dyDescent="0.35">
      <c r="A299" t="s">
        <v>151</v>
      </c>
      <c r="B299" s="60" t="s">
        <v>399</v>
      </c>
      <c r="C299" s="60" t="s">
        <v>122</v>
      </c>
    </row>
    <row r="300" spans="1:3" x14ac:dyDescent="0.35">
      <c r="A300" t="s">
        <v>151</v>
      </c>
      <c r="B300" s="60" t="s">
        <v>5703</v>
      </c>
      <c r="C300" s="60" t="s">
        <v>5655</v>
      </c>
    </row>
    <row r="301" spans="1:3" x14ac:dyDescent="0.35">
      <c r="A301" t="s">
        <v>151</v>
      </c>
      <c r="B301" s="60" t="s">
        <v>5704</v>
      </c>
      <c r="C301" s="60" t="s">
        <v>5656</v>
      </c>
    </row>
    <row r="302" spans="1:3" x14ac:dyDescent="0.35">
      <c r="A302" t="s">
        <v>5709</v>
      </c>
      <c r="B302" s="60" t="s">
        <v>5711</v>
      </c>
      <c r="C302" s="60" t="s">
        <v>113</v>
      </c>
    </row>
    <row r="303" spans="1:3" x14ac:dyDescent="0.35">
      <c r="A303" t="s">
        <v>5709</v>
      </c>
      <c r="B303" s="60" t="s">
        <v>5712</v>
      </c>
      <c r="C303" s="60" t="s">
        <v>114</v>
      </c>
    </row>
    <row r="304" spans="1:3" x14ac:dyDescent="0.35">
      <c r="A304" t="s">
        <v>5709</v>
      </c>
      <c r="B304" s="60" t="s">
        <v>5713</v>
      </c>
      <c r="C304" s="60" t="s">
        <v>115</v>
      </c>
    </row>
    <row r="305" spans="1:3" x14ac:dyDescent="0.35">
      <c r="A305" t="s">
        <v>5709</v>
      </c>
      <c r="B305" s="60" t="s">
        <v>5714</v>
      </c>
      <c r="C305" s="60" t="s">
        <v>116</v>
      </c>
    </row>
    <row r="306" spans="1:3" x14ac:dyDescent="0.35">
      <c r="A306" t="s">
        <v>5709</v>
      </c>
      <c r="B306" s="60" t="s">
        <v>5715</v>
      </c>
      <c r="C306" s="60" t="s">
        <v>117</v>
      </c>
    </row>
    <row r="307" spans="1:3" x14ac:dyDescent="0.35">
      <c r="A307" t="s">
        <v>5709</v>
      </c>
      <c r="B307" s="60" t="s">
        <v>5716</v>
      </c>
      <c r="C307" s="60" t="s">
        <v>118</v>
      </c>
    </row>
    <row r="308" spans="1:3" x14ac:dyDescent="0.35">
      <c r="A308" t="s">
        <v>5709</v>
      </c>
      <c r="B308" s="60" t="s">
        <v>5717</v>
      </c>
      <c r="C308" s="60" t="s">
        <v>119</v>
      </c>
    </row>
    <row r="309" spans="1:3" x14ac:dyDescent="0.35">
      <c r="A309" t="s">
        <v>5709</v>
      </c>
      <c r="B309" s="60" t="s">
        <v>5718</v>
      </c>
      <c r="C309" s="60" t="s">
        <v>124</v>
      </c>
    </row>
    <row r="310" spans="1:3" x14ac:dyDescent="0.35">
      <c r="A310" t="s">
        <v>5709</v>
      </c>
      <c r="B310" s="60" t="s">
        <v>5719</v>
      </c>
      <c r="C310" s="60" t="s">
        <v>120</v>
      </c>
    </row>
    <row r="311" spans="1:3" x14ac:dyDescent="0.35">
      <c r="A311" t="s">
        <v>5709</v>
      </c>
      <c r="B311" s="60" t="s">
        <v>5720</v>
      </c>
      <c r="C311" s="60" t="s">
        <v>121</v>
      </c>
    </row>
    <row r="312" spans="1:3" x14ac:dyDescent="0.35">
      <c r="A312" t="s">
        <v>5709</v>
      </c>
      <c r="B312" s="60" t="s">
        <v>5721</v>
      </c>
      <c r="C312" s="60" t="s">
        <v>122</v>
      </c>
    </row>
    <row r="313" spans="1:3" x14ac:dyDescent="0.35">
      <c r="A313" t="s">
        <v>5709</v>
      </c>
      <c r="B313" s="60" t="s">
        <v>5722</v>
      </c>
      <c r="C313" s="60" t="s">
        <v>5655</v>
      </c>
    </row>
    <row r="314" spans="1:3" x14ac:dyDescent="0.35">
      <c r="A314" t="s">
        <v>5709</v>
      </c>
      <c r="B314" s="60" t="s">
        <v>5723</v>
      </c>
      <c r="C314" s="60" t="s">
        <v>5656</v>
      </c>
    </row>
  </sheetData>
  <autoFilter ref="A1:C283" xr:uid="{00000000-0009-0000-0000-00000600000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C46"/>
  <sheetViews>
    <sheetView workbookViewId="0">
      <selection activeCell="B202" sqref="B202"/>
    </sheetView>
  </sheetViews>
  <sheetFormatPr baseColWidth="10" defaultColWidth="8.7265625" defaultRowHeight="14.5" x14ac:dyDescent="0.35"/>
  <cols>
    <col min="1" max="1" width="11.81640625" bestFit="1" customWidth="1"/>
    <col min="2" max="2" width="21.453125" bestFit="1" customWidth="1"/>
  </cols>
  <sheetData>
    <row r="1" spans="1:3" x14ac:dyDescent="0.35">
      <c r="A1" s="108" t="s">
        <v>727</v>
      </c>
      <c r="B1" s="108" t="s">
        <v>550</v>
      </c>
    </row>
    <row r="2" spans="1:3" x14ac:dyDescent="0.35">
      <c r="A2" t="s">
        <v>638</v>
      </c>
      <c r="B2" t="s">
        <v>639</v>
      </c>
      <c r="C2" t="s">
        <v>728</v>
      </c>
    </row>
    <row r="3" spans="1:3" x14ac:dyDescent="0.35">
      <c r="A3" t="s">
        <v>640</v>
      </c>
      <c r="B3" t="s">
        <v>641</v>
      </c>
      <c r="C3" t="s">
        <v>729</v>
      </c>
    </row>
    <row r="4" spans="1:3" x14ac:dyDescent="0.35">
      <c r="A4" t="s">
        <v>642</v>
      </c>
      <c r="B4" t="s">
        <v>643</v>
      </c>
      <c r="C4" t="s">
        <v>730</v>
      </c>
    </row>
    <row r="5" spans="1:3" x14ac:dyDescent="0.35">
      <c r="A5" t="s">
        <v>644</v>
      </c>
      <c r="B5" t="s">
        <v>645</v>
      </c>
      <c r="C5" t="s">
        <v>731</v>
      </c>
    </row>
    <row r="6" spans="1:3" x14ac:dyDescent="0.35">
      <c r="A6" t="s">
        <v>646</v>
      </c>
      <c r="B6" t="s">
        <v>647</v>
      </c>
      <c r="C6" t="s">
        <v>732</v>
      </c>
    </row>
    <row r="7" spans="1:3" x14ac:dyDescent="0.35">
      <c r="A7" t="s">
        <v>648</v>
      </c>
      <c r="B7" t="s">
        <v>649</v>
      </c>
      <c r="C7" t="s">
        <v>733</v>
      </c>
    </row>
    <row r="8" spans="1:3" x14ac:dyDescent="0.35">
      <c r="A8" t="s">
        <v>650</v>
      </c>
      <c r="B8" t="s">
        <v>651</v>
      </c>
      <c r="C8" t="s">
        <v>734</v>
      </c>
    </row>
    <row r="9" spans="1:3" x14ac:dyDescent="0.35">
      <c r="A9" t="s">
        <v>652</v>
      </c>
      <c r="B9" t="s">
        <v>653</v>
      </c>
      <c r="C9" t="s">
        <v>735</v>
      </c>
    </row>
    <row r="10" spans="1:3" x14ac:dyDescent="0.35">
      <c r="A10" t="s">
        <v>654</v>
      </c>
      <c r="B10" t="s">
        <v>655</v>
      </c>
      <c r="C10" t="s">
        <v>736</v>
      </c>
    </row>
    <row r="11" spans="1:3" x14ac:dyDescent="0.35">
      <c r="A11" t="s">
        <v>656</v>
      </c>
      <c r="B11" t="s">
        <v>657</v>
      </c>
      <c r="C11" t="s">
        <v>737</v>
      </c>
    </row>
    <row r="12" spans="1:3" x14ac:dyDescent="0.35">
      <c r="A12" t="s">
        <v>658</v>
      </c>
      <c r="B12" t="s">
        <v>659</v>
      </c>
      <c r="C12" t="s">
        <v>738</v>
      </c>
    </row>
    <row r="13" spans="1:3" x14ac:dyDescent="0.35">
      <c r="A13" t="s">
        <v>660</v>
      </c>
      <c r="B13" t="s">
        <v>661</v>
      </c>
      <c r="C13" t="s">
        <v>739</v>
      </c>
    </row>
    <row r="14" spans="1:3" x14ac:dyDescent="0.35">
      <c r="A14" t="s">
        <v>662</v>
      </c>
      <c r="B14" t="s">
        <v>119</v>
      </c>
      <c r="C14" t="s">
        <v>740</v>
      </c>
    </row>
    <row r="15" spans="1:3" x14ac:dyDescent="0.35">
      <c r="A15" t="s">
        <v>663</v>
      </c>
      <c r="B15" t="s">
        <v>664</v>
      </c>
      <c r="C15" t="s">
        <v>741</v>
      </c>
    </row>
    <row r="16" spans="1:3" x14ac:dyDescent="0.35">
      <c r="A16" t="s">
        <v>665</v>
      </c>
      <c r="B16" t="s">
        <v>666</v>
      </c>
      <c r="C16" t="s">
        <v>742</v>
      </c>
    </row>
    <row r="17" spans="1:3" x14ac:dyDescent="0.35">
      <c r="A17" t="s">
        <v>667</v>
      </c>
      <c r="B17" t="s">
        <v>668</v>
      </c>
      <c r="C17" t="s">
        <v>743</v>
      </c>
    </row>
    <row r="18" spans="1:3" x14ac:dyDescent="0.35">
      <c r="A18" t="s">
        <v>669</v>
      </c>
      <c r="B18" t="s">
        <v>670</v>
      </c>
      <c r="C18" t="s">
        <v>744</v>
      </c>
    </row>
    <row r="19" spans="1:3" x14ac:dyDescent="0.35">
      <c r="A19" t="s">
        <v>671</v>
      </c>
      <c r="B19" t="s">
        <v>672</v>
      </c>
      <c r="C19" t="s">
        <v>745</v>
      </c>
    </row>
    <row r="20" spans="1:3" x14ac:dyDescent="0.35">
      <c r="A20" t="s">
        <v>673</v>
      </c>
      <c r="B20" t="s">
        <v>674</v>
      </c>
      <c r="C20" t="s">
        <v>746</v>
      </c>
    </row>
    <row r="21" spans="1:3" x14ac:dyDescent="0.35">
      <c r="A21" t="s">
        <v>675</v>
      </c>
      <c r="B21" t="s">
        <v>676</v>
      </c>
      <c r="C21" t="s">
        <v>747</v>
      </c>
    </row>
    <row r="22" spans="1:3" x14ac:dyDescent="0.35">
      <c r="A22" t="s">
        <v>677</v>
      </c>
      <c r="B22" t="s">
        <v>678</v>
      </c>
      <c r="C22" t="s">
        <v>748</v>
      </c>
    </row>
    <row r="23" spans="1:3" x14ac:dyDescent="0.35">
      <c r="A23" t="s">
        <v>679</v>
      </c>
      <c r="B23" t="s">
        <v>680</v>
      </c>
      <c r="C23" t="s">
        <v>749</v>
      </c>
    </row>
    <row r="24" spans="1:3" x14ac:dyDescent="0.35">
      <c r="A24" t="s">
        <v>681</v>
      </c>
      <c r="B24" t="s">
        <v>682</v>
      </c>
      <c r="C24" t="s">
        <v>750</v>
      </c>
    </row>
    <row r="25" spans="1:3" x14ac:dyDescent="0.35">
      <c r="A25" t="s">
        <v>683</v>
      </c>
      <c r="B25" t="s">
        <v>684</v>
      </c>
      <c r="C25" t="s">
        <v>751</v>
      </c>
    </row>
    <row r="26" spans="1:3" x14ac:dyDescent="0.35">
      <c r="A26" t="s">
        <v>685</v>
      </c>
      <c r="B26" t="s">
        <v>686</v>
      </c>
      <c r="C26" t="s">
        <v>752</v>
      </c>
    </row>
    <row r="27" spans="1:3" x14ac:dyDescent="0.35">
      <c r="A27" t="s">
        <v>687</v>
      </c>
      <c r="B27" t="s">
        <v>688</v>
      </c>
      <c r="C27" t="s">
        <v>753</v>
      </c>
    </row>
    <row r="28" spans="1:3" x14ac:dyDescent="0.35">
      <c r="A28" t="s">
        <v>689</v>
      </c>
      <c r="B28" t="s">
        <v>690</v>
      </c>
      <c r="C28" t="s">
        <v>754</v>
      </c>
    </row>
    <row r="29" spans="1:3" x14ac:dyDescent="0.35">
      <c r="A29" t="s">
        <v>691</v>
      </c>
      <c r="B29" t="s">
        <v>692</v>
      </c>
      <c r="C29" t="s">
        <v>755</v>
      </c>
    </row>
    <row r="30" spans="1:3" x14ac:dyDescent="0.35">
      <c r="A30" t="s">
        <v>693</v>
      </c>
      <c r="B30" t="s">
        <v>694</v>
      </c>
      <c r="C30" t="s">
        <v>756</v>
      </c>
    </row>
    <row r="31" spans="1:3" x14ac:dyDescent="0.35">
      <c r="A31" t="s">
        <v>695</v>
      </c>
      <c r="B31" t="s">
        <v>696</v>
      </c>
      <c r="C31" t="s">
        <v>757</v>
      </c>
    </row>
    <row r="32" spans="1:3" x14ac:dyDescent="0.35">
      <c r="A32" t="s">
        <v>697</v>
      </c>
      <c r="B32" t="s">
        <v>698</v>
      </c>
      <c r="C32" t="s">
        <v>758</v>
      </c>
    </row>
    <row r="33" spans="1:3" x14ac:dyDescent="0.35">
      <c r="A33" t="s">
        <v>699</v>
      </c>
      <c r="B33" t="s">
        <v>700</v>
      </c>
      <c r="C33" t="s">
        <v>759</v>
      </c>
    </row>
    <row r="34" spans="1:3" x14ac:dyDescent="0.35">
      <c r="A34" t="s">
        <v>701</v>
      </c>
      <c r="B34" t="s">
        <v>702</v>
      </c>
      <c r="C34" t="s">
        <v>760</v>
      </c>
    </row>
    <row r="35" spans="1:3" x14ac:dyDescent="0.35">
      <c r="A35" t="s">
        <v>703</v>
      </c>
      <c r="B35" t="s">
        <v>704</v>
      </c>
      <c r="C35" t="s">
        <v>761</v>
      </c>
    </row>
    <row r="36" spans="1:3" x14ac:dyDescent="0.35">
      <c r="A36" t="s">
        <v>705</v>
      </c>
      <c r="B36" t="s">
        <v>706</v>
      </c>
      <c r="C36" t="s">
        <v>762</v>
      </c>
    </row>
    <row r="37" spans="1:3" x14ac:dyDescent="0.35">
      <c r="A37" t="s">
        <v>707</v>
      </c>
      <c r="B37" t="s">
        <v>708</v>
      </c>
      <c r="C37" t="s">
        <v>763</v>
      </c>
    </row>
    <row r="38" spans="1:3" x14ac:dyDescent="0.35">
      <c r="A38" t="s">
        <v>709</v>
      </c>
      <c r="B38" t="s">
        <v>710</v>
      </c>
      <c r="C38" t="s">
        <v>764</v>
      </c>
    </row>
    <row r="39" spans="1:3" x14ac:dyDescent="0.35">
      <c r="A39" t="s">
        <v>711</v>
      </c>
      <c r="B39" t="s">
        <v>712</v>
      </c>
      <c r="C39" t="s">
        <v>765</v>
      </c>
    </row>
    <row r="40" spans="1:3" x14ac:dyDescent="0.35">
      <c r="A40" t="s">
        <v>713</v>
      </c>
      <c r="B40" t="s">
        <v>714</v>
      </c>
      <c r="C40" t="s">
        <v>766</v>
      </c>
    </row>
    <row r="41" spans="1:3" x14ac:dyDescent="0.35">
      <c r="A41" t="s">
        <v>715</v>
      </c>
      <c r="B41" t="s">
        <v>716</v>
      </c>
      <c r="C41" t="s">
        <v>767</v>
      </c>
    </row>
    <row r="42" spans="1:3" x14ac:dyDescent="0.35">
      <c r="A42" t="s">
        <v>717</v>
      </c>
      <c r="B42" t="s">
        <v>718</v>
      </c>
      <c r="C42" t="s">
        <v>768</v>
      </c>
    </row>
    <row r="43" spans="1:3" x14ac:dyDescent="0.35">
      <c r="A43" t="s">
        <v>719</v>
      </c>
      <c r="B43" t="s">
        <v>720</v>
      </c>
      <c r="C43" t="s">
        <v>769</v>
      </c>
    </row>
    <row r="44" spans="1:3" x14ac:dyDescent="0.35">
      <c r="A44" t="s">
        <v>721</v>
      </c>
      <c r="B44" t="s">
        <v>722</v>
      </c>
      <c r="C44" t="s">
        <v>770</v>
      </c>
    </row>
    <row r="45" spans="1:3" x14ac:dyDescent="0.35">
      <c r="A45" t="s">
        <v>723</v>
      </c>
      <c r="B45" t="s">
        <v>724</v>
      </c>
      <c r="C45" t="s">
        <v>771</v>
      </c>
    </row>
    <row r="46" spans="1:3" x14ac:dyDescent="0.35">
      <c r="A46" t="s">
        <v>725</v>
      </c>
      <c r="B46" t="s">
        <v>726</v>
      </c>
      <c r="C46" t="s">
        <v>772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74</vt:i4>
      </vt:variant>
    </vt:vector>
  </HeadingPairs>
  <TitlesOfParts>
    <vt:vector size="83" baseType="lpstr">
      <vt:lpstr>Vendor Creation Form_page1</vt:lpstr>
      <vt:lpstr>Contact Person</vt:lpstr>
      <vt:lpstr>Vendor Creation Form_page2</vt:lpstr>
      <vt:lpstr>Vendor Lock_Unlock form</vt:lpstr>
      <vt:lpstr>Payment Terms</vt:lpstr>
      <vt:lpstr>Purchasinggroup_csh mgmt</vt:lpstr>
      <vt:lpstr>Countrycode</vt:lpstr>
      <vt:lpstr>Account Group</vt:lpstr>
      <vt:lpstr>Industry Key</vt:lpstr>
      <vt:lpstr>AT</vt:lpstr>
      <vt:lpstr>ATaccount</vt:lpstr>
      <vt:lpstr>ATMethod</vt:lpstr>
      <vt:lpstr>AUaccount</vt:lpstr>
      <vt:lpstr>BE</vt:lpstr>
      <vt:lpstr>BEaccount</vt:lpstr>
      <vt:lpstr>CH</vt:lpstr>
      <vt:lpstr>CHaccount</vt:lpstr>
      <vt:lpstr>CHMethod</vt:lpstr>
      <vt:lpstr>CountryMD</vt:lpstr>
      <vt:lpstr>CZ</vt:lpstr>
      <vt:lpstr>CZaccount</vt:lpstr>
      <vt:lpstr>CZMethod</vt:lpstr>
      <vt:lpstr>DE</vt:lpstr>
      <vt:lpstr>DEaccount</vt:lpstr>
      <vt:lpstr>DEMethod</vt:lpstr>
      <vt:lpstr>DK</vt:lpstr>
      <vt:lpstr>DKaccount</vt:lpstr>
      <vt:lpstr>DKMethod</vt:lpstr>
      <vt:lpstr>EE</vt:lpstr>
      <vt:lpstr>EEaccount</vt:lpstr>
      <vt:lpstr>EEMethod</vt:lpstr>
      <vt:lpstr>ES</vt:lpstr>
      <vt:lpstr>ESaccount</vt:lpstr>
      <vt:lpstr>ESMethod</vt:lpstr>
      <vt:lpstr>FI</vt:lpstr>
      <vt:lpstr>FIaccount</vt:lpstr>
      <vt:lpstr>FIMethod</vt:lpstr>
      <vt:lpstr>FR</vt:lpstr>
      <vt:lpstr>FRaccount</vt:lpstr>
      <vt:lpstr>FRMethod</vt:lpstr>
      <vt:lpstr>GB</vt:lpstr>
      <vt:lpstr>GBaccount</vt:lpstr>
      <vt:lpstr>GBMethod</vt:lpstr>
      <vt:lpstr>'Vendor Creation Form_page1'!GK</vt:lpstr>
      <vt:lpstr>'Vendor Lock_Unlock form'!GK</vt:lpstr>
      <vt:lpstr>'Vendor Creation Form_page1'!groupkey</vt:lpstr>
      <vt:lpstr>'Vendor Lock_Unlock form'!groupkey</vt:lpstr>
      <vt:lpstr>HU</vt:lpstr>
      <vt:lpstr>HUaccount</vt:lpstr>
      <vt:lpstr>HUMethod</vt:lpstr>
      <vt:lpstr>ICaccount</vt:lpstr>
      <vt:lpstr>IT</vt:lpstr>
      <vt:lpstr>ITaccount</vt:lpstr>
      <vt:lpstr>ITMethod</vt:lpstr>
      <vt:lpstr>MXaccount</vt:lpstr>
      <vt:lpstr>NAaccount</vt:lpstr>
      <vt:lpstr>NL</vt:lpstr>
      <vt:lpstr>NLaccount</vt:lpstr>
      <vt:lpstr>NLMethod</vt:lpstr>
      <vt:lpstr>NO</vt:lpstr>
      <vt:lpstr>NOaccount</vt:lpstr>
      <vt:lpstr>NOMethod</vt:lpstr>
      <vt:lpstr>NZaccount</vt:lpstr>
      <vt:lpstr>PT</vt:lpstr>
      <vt:lpstr>PTaccount</vt:lpstr>
      <vt:lpstr>PTMethod</vt:lpstr>
      <vt:lpstr>RO</vt:lpstr>
      <vt:lpstr>ROaccount</vt:lpstr>
      <vt:lpstr>ROMethod</vt:lpstr>
      <vt:lpstr>SA</vt:lpstr>
      <vt:lpstr>SE</vt:lpstr>
      <vt:lpstr>SEaccount</vt:lpstr>
      <vt:lpstr>SEMethod</vt:lpstr>
      <vt:lpstr>SGaccount</vt:lpstr>
      <vt:lpstr>SK</vt:lpstr>
      <vt:lpstr>SKaccount</vt:lpstr>
      <vt:lpstr>SKMethod</vt:lpstr>
      <vt:lpstr>TR</vt:lpstr>
      <vt:lpstr>TRaccount</vt:lpstr>
      <vt:lpstr>TRMethod</vt:lpstr>
      <vt:lpstr>'Vendor Creation Form_page1'!Zone_d_impression</vt:lpstr>
      <vt:lpstr>'Vendor Creation Form_page2'!Zone_d_impression</vt:lpstr>
      <vt:lpstr>'Vendor Lock_Unlock form'!Zone_d_impression</vt:lpstr>
    </vt:vector>
  </TitlesOfParts>
  <Company>Accenture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Giannattasio, Luigi</dc:creator>
  <cp:lastModifiedBy>Unto Charlene (EXT)</cp:lastModifiedBy>
  <dcterms:created xsi:type="dcterms:W3CDTF">2015-02-23T10:33:56Z</dcterms:created>
  <dcterms:modified xsi:type="dcterms:W3CDTF">2021-08-05T13:07:07Z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1466362837</vt:i4>
  </property>
  <property fmtid="{D5CDD505-2E9C-101B-9397-08002B2CF9AE}" pid="4" name="_EmailSubject">
    <vt:lpwstr>Alberatura Master Data Management</vt:lpwstr>
  </property>
  <property fmtid="{D5CDD505-2E9C-101B-9397-08002B2CF9AE}" pid="5" name="_AuthorEmail">
    <vt:lpwstr>guglielmo.amoruso@prysmiangroup.com</vt:lpwstr>
  </property>
  <property fmtid="{D5CDD505-2E9C-101B-9397-08002B2CF9AE}" pid="6" name="_AuthorEmailDisplayName">
    <vt:lpwstr>Amoruso Guglielmo Andrea</vt:lpwstr>
  </property>
  <property fmtid="{D5CDD505-2E9C-101B-9397-08002B2CF9AE}" pid="7" name="_PreviousAdHocReviewCycleID">
    <vt:i4>1628979199</vt:i4>
  </property>
  <property fmtid="{D5CDD505-2E9C-101B-9397-08002B2CF9AE}" pid="8" name="_ReviewingToolsShownOnce">
    <vt:lpwstr/>
  </property>
</Properties>
</file>